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0.100.25.111\fileserver\020000_総務部\020900_情報政策課\共用フォルダ\統計係\21統計から見た桑名市\まとめ（作業用）　最後にいらないメモ等削除して公開\1 表紙等\"/>
    </mc:Choice>
  </mc:AlternateContent>
  <bookViews>
    <workbookView xWindow="0" yWindow="0" windowWidth="20460" windowHeight="7575" tabRatio="953"/>
  </bookViews>
  <sheets>
    <sheet name="最新" sheetId="82" r:id="rId1"/>
  </sheets>
  <calcPr calcId="152511"/>
</workbook>
</file>

<file path=xl/calcChain.xml><?xml version="1.0" encoding="utf-8"?>
<calcChain xmlns="http://schemas.openxmlformats.org/spreadsheetml/2006/main">
  <c r="G2" i="82" l="1"/>
  <c r="B21" i="82" s="1"/>
  <c r="F2" i="82"/>
  <c r="C21" i="82" s="1"/>
  <c r="E2" i="82"/>
  <c r="B11" i="82" s="1"/>
  <c r="D2" i="82"/>
  <c r="D21" i="82" s="1"/>
  <c r="A6" i="82" l="1"/>
  <c r="C6" i="82"/>
  <c r="A11" i="82"/>
  <c r="C11" i="82"/>
  <c r="A16" i="82"/>
  <c r="A21" i="82"/>
  <c r="H2" i="82"/>
  <c r="B6" i="82"/>
  <c r="D6" i="82"/>
  <c r="D11" i="82"/>
  <c r="D16" i="82" l="1"/>
  <c r="B16" i="82"/>
  <c r="C16" i="82"/>
</calcChain>
</file>

<file path=xl/sharedStrings.xml><?xml version="1.0" encoding="utf-8"?>
<sst xmlns="http://schemas.openxmlformats.org/spreadsheetml/2006/main" count="38" uniqueCount="37">
  <si>
    <t>世　帯</t>
  </si>
  <si>
    <t>結　婚</t>
  </si>
  <si>
    <t>市民のくらし</t>
    <rPh sb="0" eb="2">
      <t>シミン</t>
    </rPh>
    <phoneticPr fontId="18"/>
  </si>
  <si>
    <t>三岐北勢線西桑名駅に</t>
  </si>
  <si>
    <t xml:space="preserve"> </t>
  </si>
  <si>
    <t xml:space="preserve">  </t>
  </si>
  <si>
    <t>乗車人員</t>
  </si>
  <si>
    <t>人口密度</t>
  </si>
  <si>
    <t>転　出</t>
  </si>
  <si>
    <t>年度表記</t>
    <rPh sb="0" eb="2">
      <t>ネンド</t>
    </rPh>
    <rPh sb="2" eb="4">
      <t>ヒョウキ</t>
    </rPh>
    <phoneticPr fontId="18"/>
  </si>
  <si>
    <t>火　災</t>
  </si>
  <si>
    <t>救急出動</t>
  </si>
  <si>
    <t>観　光</t>
  </si>
  <si>
    <t>観光入込客延数</t>
  </si>
  <si>
    <t>転　入</t>
  </si>
  <si>
    <t>コミュニティバスに</t>
  </si>
  <si>
    <t>★市町累年統計表</t>
    <rPh sb="1" eb="2">
      <t>シ</t>
    </rPh>
    <rPh sb="2" eb="3">
      <t>マチ</t>
    </rPh>
    <rPh sb="3" eb="5">
      <t>ルイネン</t>
    </rPh>
    <rPh sb="5" eb="8">
      <t>トウケイヒョウ</t>
    </rPh>
    <phoneticPr fontId="18"/>
  </si>
  <si>
    <t>教　員</t>
  </si>
  <si>
    <t>市職員</t>
  </si>
  <si>
    <t>死　亡</t>
  </si>
  <si>
    <t>離　婚</t>
  </si>
  <si>
    <t>出　生</t>
  </si>
  <si>
    <t>市職員数</t>
    <rPh sb="0" eb="1">
      <t>シ</t>
    </rPh>
    <rPh sb="1" eb="4">
      <t>ショクインスウ</t>
    </rPh>
    <phoneticPr fontId="18"/>
  </si>
  <si>
    <t>世帯・人口密度</t>
    <rPh sb="0" eb="2">
      <t>セタイ</t>
    </rPh>
    <rPh sb="3" eb="5">
      <t>ジンコウ</t>
    </rPh>
    <rPh sb="5" eb="7">
      <t>ミツド</t>
    </rPh>
    <phoneticPr fontId="18"/>
  </si>
  <si>
    <t>教員数</t>
    <rPh sb="0" eb="2">
      <t>キョウイン</t>
    </rPh>
    <rPh sb="2" eb="3">
      <t>スウ</t>
    </rPh>
    <phoneticPr fontId="18"/>
  </si>
  <si>
    <t>入力する↓</t>
    <rPh sb="0" eb="2">
      <t>ニュウリョク</t>
    </rPh>
    <phoneticPr fontId="18"/>
  </si>
  <si>
    <t>一人当たりの排出量</t>
  </si>
  <si>
    <t>みえDATABOX</t>
  </si>
  <si>
    <t>ごみ（内 資源物）</t>
  </si>
  <si>
    <t>年表記</t>
    <rPh sb="0" eb="1">
      <t>トシ</t>
    </rPh>
    <rPh sb="1" eb="3">
      <t>ヒョウキ</t>
    </rPh>
    <phoneticPr fontId="18"/>
  </si>
  <si>
    <t>年間349.8 kg（43.8 kg）</t>
    <rPh sb="0" eb="2">
      <t>ネンカン</t>
    </rPh>
    <phoneticPr fontId="18"/>
  </si>
  <si>
    <t>★三重県統計書</t>
  </si>
  <si>
    <t>★ オープンデータポータルサイト</t>
  </si>
  <si>
    <t>桑　名　市</t>
    <rPh sb="0" eb="1">
      <t>クワ</t>
    </rPh>
    <rPh sb="2" eb="3">
      <t>ナ</t>
    </rPh>
    <rPh sb="4" eb="5">
      <t>シ</t>
    </rPh>
    <phoneticPr fontId="18"/>
  </si>
  <si>
    <t>上記サイトにも、桑名市の統計データが掲載されています。</t>
    <rPh sb="0" eb="2">
      <t>ジョウキ</t>
    </rPh>
    <rPh sb="8" eb="11">
      <t>クワナシ</t>
    </rPh>
    <rPh sb="12" eb="14">
      <t>トウケイ</t>
    </rPh>
    <rPh sb="18" eb="20">
      <t>ケイサイ</t>
    </rPh>
    <phoneticPr fontId="18"/>
  </si>
  <si>
    <t>★ ホームページ</t>
  </si>
  <si>
    <t>★ 消防年報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</si>
</sst>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76" formatCode="&quot;1か月に　&quot;#,##0.0&quot;　件&quot;"/>
    <numFmt numFmtId="177" formatCode="&quot;1㎢当たり　&quot;#,##0&quot;　人&quot;"/>
    <numFmt numFmtId="178" formatCode="&quot;1世帯　&quot;#,##0.0&quot;　人&quot;"/>
    <numFmt numFmtId="179" formatCode="&quot;1日平均　&quot;#,##0&quot;　人&quot;"/>
    <numFmt numFmtId="180" formatCode="&quot;一日に　&quot;#,##0.0&quot;　人&quot;"/>
    <numFmt numFmtId="181" formatCode="&quot;一日に　&quot;#,##0.0&quot;　件&quot;"/>
    <numFmt numFmtId="182" formatCode="&quot;一日に　&quot;#,##0.0&quot;　組&quot;"/>
    <numFmt numFmtId="183" formatCode="&quot;中学生徒　&quot;#,##0.0&quot;　人に一人&quot;"/>
    <numFmt numFmtId="184" formatCode="&quot;中学生徒　&quot;#0&quot;　人に一人&quot;"/>
    <numFmt numFmtId="185" formatCode="&quot;小学児童　&quot;#,##0.0&quot;　人に一人&quot;"/>
    <numFmt numFmtId="186" formatCode="&quot;市民　&quot;#,##0&quot;　人に一人&quot;"/>
    <numFmt numFmtId="187" formatCode="[$-411]ggge&quot;年&quot;m&quot;月&quot;d&quot;日現在&quot;"/>
  </numFmts>
  <fonts count="32">
    <font>
      <sz val="11"/>
      <name val="ＭＳ Ｐゴシック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1"/>
      <color indexed="19"/>
      <name val="ＭＳ Ｐゴシック"/>
      <family val="3"/>
      <charset val="128"/>
    </font>
    <font>
      <b/>
      <sz val="18"/>
      <color indexed="62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b/>
      <sz val="15"/>
      <color indexed="62"/>
      <name val="ＭＳ Ｐゴシック"/>
      <family val="3"/>
      <charset val="128"/>
    </font>
    <font>
      <b/>
      <sz val="13"/>
      <color indexed="62"/>
      <name val="ＭＳ Ｐゴシック"/>
      <family val="3"/>
      <charset val="128"/>
    </font>
    <font>
      <b/>
      <sz val="11"/>
      <color indexed="62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Meiryo UI"/>
      <family val="3"/>
      <charset val="128"/>
    </font>
    <font>
      <b/>
      <sz val="14"/>
      <color theme="0"/>
      <name val="メイリオ"/>
      <family val="3"/>
      <charset val="128"/>
    </font>
    <font>
      <b/>
      <sz val="12"/>
      <color theme="0"/>
      <name val="メイリオ"/>
      <family val="3"/>
      <charset val="128"/>
    </font>
    <font>
      <b/>
      <sz val="24"/>
      <name val="Meiryo UI"/>
      <family val="3"/>
      <charset val="128"/>
    </font>
    <font>
      <b/>
      <sz val="14"/>
      <name val="Meiryo UI"/>
      <family val="3"/>
      <charset val="128"/>
    </font>
    <font>
      <sz val="10"/>
      <name val="Meiryo UI"/>
      <family val="3"/>
      <charset val="128"/>
    </font>
    <font>
      <u/>
      <sz val="11"/>
      <color theme="10"/>
      <name val="ＭＳ Ｐゴシック"/>
      <family val="3"/>
      <charset val="128"/>
    </font>
    <font>
      <b/>
      <sz val="18"/>
      <color rgb="FF002060"/>
      <name val="メイリオ"/>
      <family val="3"/>
      <charset val="128"/>
    </font>
    <font>
      <b/>
      <sz val="8"/>
      <name val="Meiryo UI"/>
      <family val="3"/>
      <charset val="128"/>
    </font>
    <font>
      <b/>
      <u/>
      <sz val="14"/>
      <color theme="0"/>
      <name val="メイリオ"/>
      <family val="3"/>
      <charset val="128"/>
    </font>
    <font>
      <b/>
      <sz val="11"/>
      <name val="Meiryo UI"/>
      <family val="3"/>
      <charset val="128"/>
    </font>
    <font>
      <b/>
      <sz val="12"/>
      <name val="Meiryo UI"/>
      <family val="3"/>
      <charset val="128"/>
    </font>
    <font>
      <sz val="10"/>
      <color rgb="FF000000"/>
      <name val="Arial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rgb="FFFFC000"/>
        <bgColor indexed="64"/>
      </patternFill>
    </fill>
    <fill>
      <patternFill patternType="solid">
        <fgColor theme="3" tint="0.39997558519241921"/>
        <bgColor indexed="64"/>
      </patternFill>
    </fill>
  </fills>
  <borders count="18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1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6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15" borderId="1" applyNumberFormat="0" applyAlignment="0" applyProtection="0">
      <alignment vertical="center"/>
    </xf>
    <xf numFmtId="0" fontId="6" fillId="4" borderId="2" applyNumberFormat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7" borderId="4" applyNumberFormat="0" applyAlignment="0" applyProtection="0">
      <alignment vertical="center"/>
    </xf>
    <xf numFmtId="0" fontId="9" fillId="16" borderId="5" applyNumberForma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6" fillId="0" borderId="0">
      <alignment vertical="center"/>
    </xf>
    <xf numFmtId="0" fontId="1" fillId="0" borderId="0">
      <alignment vertical="center"/>
    </xf>
    <xf numFmtId="0" fontId="6" fillId="0" borderId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16" borderId="4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25" fillId="0" borderId="0" applyNumberFormat="0" applyFill="0" applyBorder="0" applyAlignment="0" applyProtection="0"/>
  </cellStyleXfs>
  <cellXfs count="49">
    <xf numFmtId="0" fontId="0" fillId="0" borderId="0" xfId="0"/>
    <xf numFmtId="0" fontId="19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23" fillId="0" borderId="10" xfId="0" applyFont="1" applyFill="1" applyBorder="1" applyAlignment="1">
      <alignment horizontal="center" vertical="center" wrapText="1"/>
    </xf>
    <xf numFmtId="0" fontId="19" fillId="0" borderId="11" xfId="0" applyFont="1" applyFill="1" applyBorder="1" applyAlignment="1">
      <alignment vertical="center" wrapText="1"/>
    </xf>
    <xf numFmtId="0" fontId="24" fillId="0" borderId="11" xfId="0" applyFont="1" applyFill="1" applyBorder="1" applyAlignment="1">
      <alignment horizontal="justify" vertical="center" wrapText="1"/>
    </xf>
    <xf numFmtId="0" fontId="24" fillId="0" borderId="11" xfId="0" applyFont="1" applyFill="1" applyBorder="1" applyAlignment="1">
      <alignment horizontal="center" vertical="center" wrapText="1"/>
    </xf>
    <xf numFmtId="180" fontId="24" fillId="0" borderId="12" xfId="0" applyNumberFormat="1" applyFont="1" applyFill="1" applyBorder="1" applyAlignment="1">
      <alignment horizontal="center" vertical="center" shrinkToFit="1"/>
    </xf>
    <xf numFmtId="0" fontId="23" fillId="0" borderId="11" xfId="0" applyFont="1" applyFill="1" applyBorder="1" applyAlignment="1">
      <alignment horizontal="justify" vertical="center" wrapText="1"/>
    </xf>
    <xf numFmtId="182" fontId="24" fillId="0" borderId="12" xfId="0" applyNumberFormat="1" applyFont="1" applyFill="1" applyBorder="1" applyAlignment="1">
      <alignment horizontal="center" vertical="center" shrinkToFit="1"/>
    </xf>
    <xf numFmtId="0" fontId="23" fillId="0" borderId="11" xfId="0" applyFont="1" applyFill="1" applyBorder="1" applyAlignment="1">
      <alignment horizontal="center" vertical="center" wrapText="1"/>
    </xf>
    <xf numFmtId="179" fontId="24" fillId="0" borderId="12" xfId="0" applyNumberFormat="1" applyFont="1" applyFill="1" applyBorder="1" applyAlignment="1">
      <alignment horizontal="center" vertical="center" shrinkToFit="1"/>
    </xf>
    <xf numFmtId="179" fontId="24" fillId="0" borderId="11" xfId="0" applyNumberFormat="1" applyFont="1" applyFill="1" applyBorder="1" applyAlignment="1">
      <alignment horizontal="center" vertical="center" shrinkToFit="1"/>
    </xf>
    <xf numFmtId="0" fontId="26" fillId="18" borderId="10" xfId="45" applyFont="1" applyFill="1" applyBorder="1" applyAlignment="1">
      <alignment horizontal="center" vertical="center" shrinkToFit="1"/>
    </xf>
    <xf numFmtId="0" fontId="26" fillId="18" borderId="12" xfId="0" applyFont="1" applyFill="1" applyBorder="1" applyAlignment="1">
      <alignment horizontal="center" vertical="center" shrinkToFit="1"/>
    </xf>
    <xf numFmtId="0" fontId="23" fillId="0" borderId="13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justify" vertical="center" wrapText="1"/>
    </xf>
    <xf numFmtId="0" fontId="24" fillId="0" borderId="14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0" fontId="27" fillId="0" borderId="14" xfId="0" applyFont="1" applyFill="1" applyBorder="1" applyAlignment="1">
      <alignment horizontal="justify" vertical="center" wrapText="1"/>
    </xf>
    <xf numFmtId="187" fontId="24" fillId="0" borderId="11" xfId="0" applyNumberFormat="1" applyFont="1" applyFill="1" applyBorder="1" applyAlignment="1">
      <alignment horizontal="left" vertical="center" shrinkToFit="1"/>
    </xf>
    <xf numFmtId="177" fontId="24" fillId="0" borderId="12" xfId="0" applyNumberFormat="1" applyFont="1" applyFill="1" applyBorder="1" applyAlignment="1">
      <alignment horizontal="center" vertical="center" shrinkToFit="1"/>
    </xf>
    <xf numFmtId="176" fontId="24" fillId="0" borderId="12" xfId="0" applyNumberFormat="1" applyFont="1" applyFill="1" applyBorder="1" applyAlignment="1">
      <alignment horizontal="center" vertical="center" shrinkToFit="1"/>
    </xf>
    <xf numFmtId="187" fontId="24" fillId="0" borderId="14" xfId="0" applyNumberFormat="1" applyFont="1" applyFill="1" applyBorder="1" applyAlignment="1">
      <alignment horizontal="justify" vertical="center" wrapText="1"/>
    </xf>
    <xf numFmtId="185" fontId="24" fillId="0" borderId="11" xfId="0" applyNumberFormat="1" applyFont="1" applyFill="1" applyBorder="1" applyAlignment="1">
      <alignment horizontal="center" vertical="center" shrinkToFit="1"/>
    </xf>
    <xf numFmtId="183" fontId="24" fillId="0" borderId="11" xfId="0" applyNumberFormat="1" applyFont="1" applyFill="1" applyBorder="1" applyAlignment="1">
      <alignment horizontal="center" vertical="center" shrinkToFit="1"/>
    </xf>
    <xf numFmtId="0" fontId="28" fillId="19" borderId="15" xfId="45" applyFont="1" applyFill="1" applyBorder="1" applyAlignment="1">
      <alignment horizontal="left" vertical="center"/>
    </xf>
    <xf numFmtId="0" fontId="28" fillId="19" borderId="16" xfId="45" applyFont="1" applyFill="1" applyBorder="1" applyAlignment="1">
      <alignment horizontal="left" vertical="center"/>
    </xf>
    <xf numFmtId="0" fontId="29" fillId="0" borderId="0" xfId="0" applyFont="1" applyFill="1" applyAlignment="1">
      <alignment horizontal="left" vertical="center"/>
    </xf>
    <xf numFmtId="58" fontId="29" fillId="0" borderId="0" xfId="0" applyNumberFormat="1" applyFont="1" applyFill="1" applyAlignment="1">
      <alignment horizontal="left" vertical="center"/>
    </xf>
    <xf numFmtId="178" fontId="24" fillId="0" borderId="12" xfId="0" applyNumberFormat="1" applyFont="1" applyFill="1" applyBorder="1" applyAlignment="1">
      <alignment horizontal="center" vertical="center" shrinkToFit="1"/>
    </xf>
    <xf numFmtId="181" fontId="24" fillId="0" borderId="12" xfId="0" applyNumberFormat="1" applyFont="1" applyFill="1" applyBorder="1" applyAlignment="1">
      <alignment horizontal="center" vertical="center" shrinkToFit="1"/>
    </xf>
    <xf numFmtId="186" fontId="24" fillId="0" borderId="11" xfId="0" applyNumberFormat="1" applyFont="1" applyFill="1" applyBorder="1" applyAlignment="1">
      <alignment horizontal="center" vertical="center" shrinkToFit="1"/>
    </xf>
    <xf numFmtId="0" fontId="28" fillId="19" borderId="16" xfId="45" applyFont="1" applyFill="1" applyBorder="1" applyAlignment="1">
      <alignment horizontal="left" vertical="center" wrapText="1"/>
    </xf>
    <xf numFmtId="0" fontId="19" fillId="0" borderId="0" xfId="0" applyFont="1" applyFill="1" applyAlignment="1">
      <alignment horizontal="right" vertical="center"/>
    </xf>
    <xf numFmtId="0" fontId="19" fillId="0" borderId="11" xfId="0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24" fillId="0" borderId="11" xfId="0" applyFont="1" applyFill="1" applyBorder="1" applyAlignment="1">
      <alignment horizontal="center" vertical="center" shrinkToFit="1"/>
    </xf>
    <xf numFmtId="0" fontId="28" fillId="19" borderId="13" xfId="45" applyFont="1" applyFill="1" applyBorder="1" applyAlignment="1">
      <alignment horizontal="left" vertical="center"/>
    </xf>
    <xf numFmtId="0" fontId="28" fillId="19" borderId="17" xfId="45" applyFont="1" applyFill="1" applyBorder="1" applyAlignment="1">
      <alignment horizontal="left" vertical="center" wrapText="1"/>
    </xf>
    <xf numFmtId="58" fontId="19" fillId="0" borderId="0" xfId="0" applyNumberFormat="1" applyFont="1" applyFill="1" applyAlignment="1">
      <alignment vertical="center"/>
    </xf>
    <xf numFmtId="0" fontId="28" fillId="0" borderId="0" xfId="45" applyFont="1" applyFill="1" applyBorder="1" applyAlignment="1">
      <alignment horizontal="left" vertical="center"/>
    </xf>
    <xf numFmtId="0" fontId="28" fillId="0" borderId="0" xfId="45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184" fontId="24" fillId="0" borderId="0" xfId="0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0" fontId="22" fillId="0" borderId="0" xfId="0" applyFont="1" applyFill="1" applyAlignment="1">
      <alignment horizontal="center" vertical="center"/>
    </xf>
    <xf numFmtId="0" fontId="23" fillId="0" borderId="0" xfId="0" applyFont="1" applyAlignment="1">
      <alignment horizontal="center" vertical="center"/>
    </xf>
  </cellXfs>
  <cellStyles count="46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20" builtinId="29" customBuiltin="1"/>
    <cellStyle name="アクセント 2" xfId="21" builtinId="33" customBuiltin="1"/>
    <cellStyle name="アクセント 3" xfId="22" builtinId="37" customBuiltin="1"/>
    <cellStyle name="アクセント 4" xfId="23" builtinId="41" customBuiltin="1"/>
    <cellStyle name="アクセント 5" xfId="24" builtinId="45" customBuiltin="1"/>
    <cellStyle name="アクセント 6" xfId="25" builtinId="49" customBuiltin="1"/>
    <cellStyle name="タイトル" xfId="26" builtinId="15" customBuiltin="1"/>
    <cellStyle name="チェック セル" xfId="27" builtinId="23" customBuiltin="1"/>
    <cellStyle name="どちらでもない" xfId="19" builtinId="28" customBuiltin="1"/>
    <cellStyle name="ハイパーリンク" xfId="45" builtinId="8"/>
    <cellStyle name="メモ" xfId="28" builtinId="10" customBuiltin="1"/>
    <cellStyle name="リンク セル" xfId="29" builtinId="24" customBuiltin="1"/>
    <cellStyle name="悪い" xfId="32" builtinId="27" customBuiltin="1"/>
    <cellStyle name="計算" xfId="41" builtinId="22" customBuiltin="1"/>
    <cellStyle name="警告文" xfId="43" builtinId="11" customBuiltin="1"/>
    <cellStyle name="見出し 1" xfId="37" builtinId="16" customBuiltin="1"/>
    <cellStyle name="見出し 2" xfId="38" builtinId="17" customBuiltin="1"/>
    <cellStyle name="見出し 3" xfId="39" builtinId="18" customBuiltin="1"/>
    <cellStyle name="見出し 4" xfId="40" builtinId="19" customBuiltin="1"/>
    <cellStyle name="集計" xfId="44" builtinId="25" customBuiltin="1"/>
    <cellStyle name="出力" xfId="31" builtinId="21" customBuiltin="1"/>
    <cellStyle name="説明文" xfId="42" builtinId="53" customBuiltin="1"/>
    <cellStyle name="入力" xfId="30" builtinId="20" customBuiltin="1"/>
    <cellStyle name="標準" xfId="0" builtinId="0"/>
    <cellStyle name="標準 2" xfId="33"/>
    <cellStyle name="標準 5" xfId="34"/>
    <cellStyle name="標準 7" xfId="35"/>
    <cellStyle name="良い" xfId="36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FAFE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1591310</xdr:colOff>
      <xdr:row>23</xdr:row>
      <xdr:rowOff>81280</xdr:rowOff>
    </xdr:from>
    <xdr:to>
      <xdr:col>3</xdr:col>
      <xdr:colOff>1578610</xdr:colOff>
      <xdr:row>24</xdr:row>
      <xdr:rowOff>81280</xdr:rowOff>
    </xdr:to>
    <xdr:sp macro="" textlink="">
      <xdr:nvSpPr>
        <xdr:cNvPr id="18" name="円形吹き出し 17"/>
        <xdr:cNvSpPr/>
      </xdr:nvSpPr>
      <xdr:spPr>
        <a:xfrm>
          <a:off x="4886960" y="8592820"/>
          <a:ext cx="1635125" cy="742950"/>
        </a:xfrm>
        <a:prstGeom prst="wedgeEllipseCallout">
          <a:avLst>
            <a:gd name="adj1" fmla="val -60336"/>
            <a:gd name="adj2" fmla="val 28310"/>
          </a:avLst>
        </a:prstGeom>
        <a:solidFill>
          <a:schemeClr val="lt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kumimoji="1" lang="en-US" altLang="ja-JP" sz="900" b="1">
            <a:solidFill>
              <a:sysClr val="windowText" lastClr="000000"/>
            </a:solidFill>
            <a:latin typeface="HG丸ｺﾞｼｯｸM-PRO"/>
            <a:ea typeface="HG丸ｺﾞｼｯｸM-PRO"/>
          </a:endParaRPr>
        </a:p>
        <a:p>
          <a:pPr algn="ctr"/>
          <a:endParaRPr kumimoji="1" lang="ja-JP" altLang="en-US" sz="9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354330</xdr:colOff>
      <xdr:row>23</xdr:row>
      <xdr:rowOff>3175</xdr:rowOff>
    </xdr:from>
    <xdr:to>
      <xdr:col>3</xdr:col>
      <xdr:colOff>1146810</xdr:colOff>
      <xdr:row>24</xdr:row>
      <xdr:rowOff>166370</xdr:rowOff>
    </xdr:to>
    <xdr:pic>
      <xdr:nvPicPr>
        <xdr:cNvPr id="2" name="図 1" descr="はまぐりのまち・桑名キャラクター「ゆめはまちゃん」  桑名商工会議所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7805" y="8514715"/>
          <a:ext cx="792480" cy="90614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241300</xdr:colOff>
      <xdr:row>9</xdr:row>
      <xdr:rowOff>26035</xdr:rowOff>
    </xdr:from>
    <xdr:to>
      <xdr:col>2</xdr:col>
      <xdr:colOff>1303020</xdr:colOff>
      <xdr:row>10</xdr:row>
      <xdr:rowOff>5080</xdr:rowOff>
    </xdr:to>
    <xdr:pic>
      <xdr:nvPicPr>
        <xdr:cNvPr id="1027" name="図 2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36950" y="2677795"/>
          <a:ext cx="1061720" cy="10839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156210</xdr:colOff>
      <xdr:row>9</xdr:row>
      <xdr:rowOff>17145</xdr:rowOff>
    </xdr:from>
    <xdr:to>
      <xdr:col>3</xdr:col>
      <xdr:colOff>1468755</xdr:colOff>
      <xdr:row>10</xdr:row>
      <xdr:rowOff>4445</xdr:rowOff>
    </xdr:to>
    <xdr:pic>
      <xdr:nvPicPr>
        <xdr:cNvPr id="1028" name="図 2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99685" y="2668905"/>
          <a:ext cx="1312545" cy="1092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330200</xdr:colOff>
      <xdr:row>4</xdr:row>
      <xdr:rowOff>8890</xdr:rowOff>
    </xdr:from>
    <xdr:to>
      <xdr:col>0</xdr:col>
      <xdr:colOff>1246505</xdr:colOff>
      <xdr:row>5</xdr:row>
      <xdr:rowOff>4445</xdr:rowOff>
    </xdr:to>
    <xdr:pic>
      <xdr:nvPicPr>
        <xdr:cNvPr id="1029" name="図 2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0200" y="608965"/>
          <a:ext cx="916305" cy="11004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296545</xdr:colOff>
      <xdr:row>4</xdr:row>
      <xdr:rowOff>17145</xdr:rowOff>
    </xdr:from>
    <xdr:to>
      <xdr:col>1</xdr:col>
      <xdr:colOff>1256665</xdr:colOff>
      <xdr:row>4</xdr:row>
      <xdr:rowOff>1087755</xdr:rowOff>
    </xdr:to>
    <xdr:pic>
      <xdr:nvPicPr>
        <xdr:cNvPr id="1030" name="図 2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44370" y="617220"/>
          <a:ext cx="960120" cy="10706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154940</xdr:colOff>
      <xdr:row>4</xdr:row>
      <xdr:rowOff>8890</xdr:rowOff>
    </xdr:from>
    <xdr:to>
      <xdr:col>2</xdr:col>
      <xdr:colOff>1480185</xdr:colOff>
      <xdr:row>5</xdr:row>
      <xdr:rowOff>0</xdr:rowOff>
    </xdr:to>
    <xdr:pic>
      <xdr:nvPicPr>
        <xdr:cNvPr id="1032" name="図 2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50590" y="608965"/>
          <a:ext cx="1325245" cy="10960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381635</xdr:colOff>
      <xdr:row>4</xdr:row>
      <xdr:rowOff>17145</xdr:rowOff>
    </xdr:from>
    <xdr:to>
      <xdr:col>3</xdr:col>
      <xdr:colOff>1278890</xdr:colOff>
      <xdr:row>4</xdr:row>
      <xdr:rowOff>1100455</xdr:rowOff>
    </xdr:to>
    <xdr:pic>
      <xdr:nvPicPr>
        <xdr:cNvPr id="1033" name="図 2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25110" y="617220"/>
          <a:ext cx="897255" cy="1083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183515</xdr:colOff>
      <xdr:row>9</xdr:row>
      <xdr:rowOff>26035</xdr:rowOff>
    </xdr:from>
    <xdr:to>
      <xdr:col>0</xdr:col>
      <xdr:colOff>1322705</xdr:colOff>
      <xdr:row>9</xdr:row>
      <xdr:rowOff>1078865</xdr:rowOff>
    </xdr:to>
    <xdr:pic>
      <xdr:nvPicPr>
        <xdr:cNvPr id="1034" name="図 2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3515" y="2677795"/>
          <a:ext cx="1139190" cy="10528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45085</xdr:colOff>
      <xdr:row>9</xdr:row>
      <xdr:rowOff>43180</xdr:rowOff>
    </xdr:from>
    <xdr:to>
      <xdr:col>1</xdr:col>
      <xdr:colOff>1617345</xdr:colOff>
      <xdr:row>9</xdr:row>
      <xdr:rowOff>1052830</xdr:rowOff>
    </xdr:to>
    <xdr:pic>
      <xdr:nvPicPr>
        <xdr:cNvPr id="1035" name="図 2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92910" y="2694940"/>
          <a:ext cx="1572260" cy="1009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14</xdr:row>
      <xdr:rowOff>17145</xdr:rowOff>
    </xdr:from>
    <xdr:to>
      <xdr:col>0</xdr:col>
      <xdr:colOff>1602740</xdr:colOff>
      <xdr:row>14</xdr:row>
      <xdr:rowOff>1035685</xdr:rowOff>
    </xdr:to>
    <xdr:pic>
      <xdr:nvPicPr>
        <xdr:cNvPr id="1036" name="図 3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720590"/>
          <a:ext cx="1602740" cy="10185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201295</xdr:colOff>
      <xdr:row>14</xdr:row>
      <xdr:rowOff>8890</xdr:rowOff>
    </xdr:from>
    <xdr:to>
      <xdr:col>1</xdr:col>
      <xdr:colOff>1409700</xdr:colOff>
      <xdr:row>15</xdr:row>
      <xdr:rowOff>4445</xdr:rowOff>
    </xdr:to>
    <xdr:pic>
      <xdr:nvPicPr>
        <xdr:cNvPr id="1037" name="図 3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49120" y="4712335"/>
          <a:ext cx="1208405" cy="11004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278765</xdr:colOff>
      <xdr:row>14</xdr:row>
      <xdr:rowOff>43180</xdr:rowOff>
    </xdr:from>
    <xdr:to>
      <xdr:col>2</xdr:col>
      <xdr:colOff>1351280</xdr:colOff>
      <xdr:row>15</xdr:row>
      <xdr:rowOff>9525</xdr:rowOff>
    </xdr:to>
    <xdr:pic>
      <xdr:nvPicPr>
        <xdr:cNvPr id="1038" name="図 3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574415" y="4746625"/>
          <a:ext cx="1072515" cy="10712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217170</xdr:colOff>
      <xdr:row>14</xdr:row>
      <xdr:rowOff>12700</xdr:rowOff>
    </xdr:from>
    <xdr:to>
      <xdr:col>3</xdr:col>
      <xdr:colOff>1399540</xdr:colOff>
      <xdr:row>14</xdr:row>
      <xdr:rowOff>1087755</xdr:rowOff>
    </xdr:to>
    <xdr:pic>
      <xdr:nvPicPr>
        <xdr:cNvPr id="1039" name="図 3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60645" y="4716145"/>
          <a:ext cx="1182370" cy="10750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17780</xdr:colOff>
      <xdr:row>19</xdr:row>
      <xdr:rowOff>78105</xdr:rowOff>
    </xdr:from>
    <xdr:to>
      <xdr:col>0</xdr:col>
      <xdr:colOff>1623695</xdr:colOff>
      <xdr:row>19</xdr:row>
      <xdr:rowOff>1022350</xdr:rowOff>
    </xdr:to>
    <xdr:pic>
      <xdr:nvPicPr>
        <xdr:cNvPr id="1040" name="図 3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7780" y="6833235"/>
          <a:ext cx="1605915" cy="9442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260985</xdr:colOff>
      <xdr:row>19</xdr:row>
      <xdr:rowOff>17145</xdr:rowOff>
    </xdr:from>
    <xdr:to>
      <xdr:col>1</xdr:col>
      <xdr:colOff>1398270</xdr:colOff>
      <xdr:row>19</xdr:row>
      <xdr:rowOff>1083310</xdr:rowOff>
    </xdr:to>
    <xdr:pic>
      <xdr:nvPicPr>
        <xdr:cNvPr id="1041" name="図 3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08810" y="6772275"/>
          <a:ext cx="1137285" cy="10661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183515</xdr:colOff>
      <xdr:row>19</xdr:row>
      <xdr:rowOff>26035</xdr:rowOff>
    </xdr:from>
    <xdr:to>
      <xdr:col>2</xdr:col>
      <xdr:colOff>1472565</xdr:colOff>
      <xdr:row>19</xdr:row>
      <xdr:rowOff>1100455</xdr:rowOff>
    </xdr:to>
    <xdr:pic>
      <xdr:nvPicPr>
        <xdr:cNvPr id="1042" name="図 3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479165" y="6781165"/>
          <a:ext cx="1289050" cy="10744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175260</xdr:colOff>
      <xdr:row>19</xdr:row>
      <xdr:rowOff>26035</xdr:rowOff>
    </xdr:from>
    <xdr:to>
      <xdr:col>3</xdr:col>
      <xdr:colOff>1426845</xdr:colOff>
      <xdr:row>20</xdr:row>
      <xdr:rowOff>4445</xdr:rowOff>
    </xdr:to>
    <xdr:pic>
      <xdr:nvPicPr>
        <xdr:cNvPr id="1043" name="図 3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118735" y="6781165"/>
          <a:ext cx="1251585" cy="1083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opendata.city.kuwana.lg.jp/dataset/bunya/tokei/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pref.mie.lg.jp/DATABOX/87778000001-01.htm" TargetMode="External"/><Relationship Id="rId1" Type="http://schemas.openxmlformats.org/officeDocument/2006/relationships/hyperlink" Target="http://www.pref.mie.lg.jp/DATABOX/26022004158.htm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://www.city.kuwana.lg.jp/index.cfm/23,0,241,575,html" TargetMode="External"/><Relationship Id="rId4" Type="http://schemas.openxmlformats.org/officeDocument/2006/relationships/hyperlink" Target="http://www.city.kuwana.lg.jp/index.cfm/25,0,215,322,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tabSelected="1" view="pageBreakPreview" topLeftCell="A3" zoomScaleSheetLayoutView="100" workbookViewId="0">
      <selection activeCell="E21" sqref="E21"/>
    </sheetView>
  </sheetViews>
  <sheetFormatPr defaultRowHeight="15.75"/>
  <cols>
    <col min="1" max="4" width="21.625" style="1" customWidth="1"/>
    <col min="5" max="5" width="20.625" style="1" bestFit="1" customWidth="1"/>
    <col min="6" max="6" width="20.875" style="1" bestFit="1" customWidth="1"/>
    <col min="7" max="7" width="19.625" style="1" bestFit="1" customWidth="1"/>
    <col min="8" max="8" width="9" style="1" customWidth="1"/>
    <col min="9" max="16384" width="9" style="1"/>
  </cols>
  <sheetData>
    <row r="1" spans="1:8" hidden="1">
      <c r="C1" s="29" t="s">
        <v>25</v>
      </c>
      <c r="D1" s="1" t="s">
        <v>9</v>
      </c>
      <c r="E1" s="1" t="s">
        <v>23</v>
      </c>
      <c r="F1" s="1" t="s">
        <v>22</v>
      </c>
      <c r="G1" s="1" t="s">
        <v>24</v>
      </c>
      <c r="H1" s="1" t="s">
        <v>29</v>
      </c>
    </row>
    <row r="2" spans="1:8" hidden="1">
      <c r="C2" s="30">
        <v>42095</v>
      </c>
      <c r="D2" s="35" t="str">
        <f>TEXT(C2,"ggggee年度")</f>
        <v>平成27年度</v>
      </c>
      <c r="E2" s="41">
        <f>DATE(YEAR(C2)+1,4,1)-1</f>
        <v>42460</v>
      </c>
      <c r="F2" s="41">
        <f>DATE(YEAR(C2)+1,4,1)</f>
        <v>42461</v>
      </c>
      <c r="G2" s="41">
        <f>DATE(YEAR(C2),5,1)</f>
        <v>42125</v>
      </c>
      <c r="H2" s="35" t="str">
        <f>TEXT(G2,"gggee年")</f>
        <v>平成27年</v>
      </c>
    </row>
    <row r="3" spans="1:8" ht="24" customHeight="1">
      <c r="A3" s="47" t="s">
        <v>2</v>
      </c>
      <c r="B3" s="47"/>
      <c r="C3" s="47"/>
      <c r="D3" s="47"/>
      <c r="E3" s="41"/>
    </row>
    <row r="4" spans="1:8" ht="23.25" customHeight="1">
      <c r="A4" s="4" t="s">
        <v>21</v>
      </c>
      <c r="B4" s="16" t="s">
        <v>19</v>
      </c>
      <c r="C4" s="4" t="s">
        <v>0</v>
      </c>
      <c r="D4" s="16" t="s">
        <v>1</v>
      </c>
      <c r="E4" s="41"/>
    </row>
    <row r="5" spans="1:8" ht="87" customHeight="1">
      <c r="A5" s="5"/>
      <c r="B5" s="17"/>
      <c r="C5" s="5"/>
      <c r="D5" s="17" t="s">
        <v>4</v>
      </c>
      <c r="E5" s="41"/>
    </row>
    <row r="6" spans="1:8" ht="17.100000000000001" customHeight="1">
      <c r="A6" s="6" t="str">
        <f>$D$2</f>
        <v>平成27年度</v>
      </c>
      <c r="B6" s="6" t="str">
        <f>$D$2</f>
        <v>平成27年度</v>
      </c>
      <c r="C6" s="21">
        <f>E2</f>
        <v>42460</v>
      </c>
      <c r="D6" s="6" t="str">
        <f>$D$2</f>
        <v>平成27年度</v>
      </c>
      <c r="F6" s="44"/>
    </row>
    <row r="7" spans="1:8" ht="17.100000000000001" customHeight="1">
      <c r="A7" s="7"/>
      <c r="B7" s="18"/>
      <c r="C7" s="18"/>
      <c r="D7" s="18"/>
      <c r="F7" s="45"/>
    </row>
    <row r="8" spans="1:8" ht="17.100000000000001" customHeight="1">
      <c r="A8" s="8">
        <v>3.24</v>
      </c>
      <c r="B8" s="8">
        <v>3.61</v>
      </c>
      <c r="C8" s="31">
        <v>2.5</v>
      </c>
      <c r="D8" s="10">
        <v>3.91</v>
      </c>
      <c r="F8" s="44"/>
    </row>
    <row r="9" spans="1:8" ht="23.25" customHeight="1">
      <c r="A9" s="4" t="s">
        <v>20</v>
      </c>
      <c r="B9" s="19" t="s">
        <v>7</v>
      </c>
      <c r="C9" s="19" t="s">
        <v>14</v>
      </c>
      <c r="D9" s="4" t="s">
        <v>8</v>
      </c>
    </row>
    <row r="10" spans="1:8" ht="87" customHeight="1">
      <c r="A10" s="9"/>
      <c r="B10" s="20"/>
      <c r="C10" s="17" t="s">
        <v>5</v>
      </c>
      <c r="D10" s="36"/>
    </row>
    <row r="11" spans="1:8" ht="17.100000000000001" customHeight="1">
      <c r="A11" s="6" t="str">
        <f>$D$2</f>
        <v>平成27年度</v>
      </c>
      <c r="B11" s="21">
        <f>E2</f>
        <v>42460</v>
      </c>
      <c r="C11" s="6" t="str">
        <f>$D$2</f>
        <v>平成27年度</v>
      </c>
      <c r="D11" s="6" t="str">
        <f>$D$2</f>
        <v>平成27年度</v>
      </c>
    </row>
    <row r="12" spans="1:8" ht="17.100000000000001" customHeight="1">
      <c r="A12" s="7"/>
      <c r="B12" s="18"/>
      <c r="C12" s="18"/>
      <c r="D12" s="7"/>
    </row>
    <row r="13" spans="1:8" ht="17.100000000000001" customHeight="1">
      <c r="A13" s="10">
        <v>0.91</v>
      </c>
      <c r="B13" s="22">
        <v>1047</v>
      </c>
      <c r="C13" s="8">
        <v>16.37</v>
      </c>
      <c r="D13" s="8">
        <v>14.51</v>
      </c>
    </row>
    <row r="14" spans="1:8" ht="23.25" customHeight="1">
      <c r="A14" s="11" t="s">
        <v>6</v>
      </c>
      <c r="B14" s="4" t="s">
        <v>10</v>
      </c>
      <c r="C14" s="4" t="s">
        <v>11</v>
      </c>
      <c r="D14" s="4" t="s">
        <v>12</v>
      </c>
    </row>
    <row r="15" spans="1:8" ht="87" customHeight="1">
      <c r="A15" s="5"/>
      <c r="B15" s="5"/>
      <c r="C15" s="5"/>
      <c r="D15" s="5"/>
    </row>
    <row r="16" spans="1:8" ht="17.100000000000001" customHeight="1">
      <c r="A16" s="6" t="str">
        <f>$D$2</f>
        <v>平成27年度</v>
      </c>
      <c r="B16" s="6" t="str">
        <f>$H$2</f>
        <v>平成27年</v>
      </c>
      <c r="C16" s="6" t="str">
        <f>$H$2</f>
        <v>平成27年</v>
      </c>
      <c r="D16" s="6" t="str">
        <f>$H$2</f>
        <v>平成27年</v>
      </c>
    </row>
    <row r="17" spans="1:6" ht="17.100000000000001" customHeight="1">
      <c r="A17" s="7" t="s">
        <v>3</v>
      </c>
      <c r="B17" s="7"/>
      <c r="C17" s="7"/>
      <c r="D17" s="7" t="s">
        <v>13</v>
      </c>
    </row>
    <row r="18" spans="1:6" ht="17.100000000000001" customHeight="1">
      <c r="A18" s="12">
        <v>2644</v>
      </c>
      <c r="B18" s="23">
        <v>5.75</v>
      </c>
      <c r="C18" s="32">
        <v>23.4</v>
      </c>
      <c r="D18" s="12">
        <v>49644</v>
      </c>
    </row>
    <row r="19" spans="1:6" ht="23.25" customHeight="1">
      <c r="A19" s="11" t="s">
        <v>6</v>
      </c>
      <c r="B19" s="19" t="s">
        <v>17</v>
      </c>
      <c r="C19" s="19" t="s">
        <v>18</v>
      </c>
      <c r="D19" s="37" t="s">
        <v>28</v>
      </c>
    </row>
    <row r="20" spans="1:6" ht="87" customHeight="1">
      <c r="A20" s="5"/>
      <c r="B20" s="17"/>
      <c r="C20" s="17"/>
      <c r="D20" s="5"/>
      <c r="F20" s="46"/>
    </row>
    <row r="21" spans="1:6" ht="17.100000000000001" customHeight="1">
      <c r="A21" s="6" t="str">
        <f>$D$2</f>
        <v>平成27年度</v>
      </c>
      <c r="B21" s="24">
        <f>G2</f>
        <v>42125</v>
      </c>
      <c r="C21" s="24">
        <f>F2</f>
        <v>42461</v>
      </c>
      <c r="D21" s="6" t="str">
        <f>$D$2</f>
        <v>平成27年度</v>
      </c>
    </row>
    <row r="22" spans="1:6" ht="17.100000000000001" customHeight="1">
      <c r="A22" s="7" t="s">
        <v>15</v>
      </c>
      <c r="B22" s="25">
        <v>12.1</v>
      </c>
      <c r="C22" s="18"/>
      <c r="D22" s="7" t="s">
        <v>26</v>
      </c>
    </row>
    <row r="23" spans="1:6" ht="17.100000000000001" customHeight="1">
      <c r="A23" s="13">
        <v>484</v>
      </c>
      <c r="B23" s="26">
        <v>11.2</v>
      </c>
      <c r="C23" s="33">
        <v>126</v>
      </c>
      <c r="D23" s="38" t="s">
        <v>30</v>
      </c>
    </row>
    <row r="24" spans="1:6" s="2" customFormat="1" ht="58.5" customHeight="1">
      <c r="A24" s="14" t="s">
        <v>27</v>
      </c>
      <c r="B24" s="27" t="s">
        <v>16</v>
      </c>
      <c r="C24" s="27" t="s">
        <v>31</v>
      </c>
      <c r="D24" s="39"/>
      <c r="E24" s="42"/>
    </row>
    <row r="25" spans="1:6" s="2" customFormat="1" ht="58.5" customHeight="1">
      <c r="A25" s="15" t="s">
        <v>33</v>
      </c>
      <c r="B25" s="28" t="s">
        <v>35</v>
      </c>
      <c r="C25" s="34" t="s">
        <v>32</v>
      </c>
      <c r="D25" s="40" t="s">
        <v>36</v>
      </c>
      <c r="E25" s="43"/>
    </row>
    <row r="26" spans="1:6" s="3" customFormat="1" ht="19.5">
      <c r="A26" s="48" t="s">
        <v>34</v>
      </c>
      <c r="B26" s="48"/>
      <c r="C26" s="48"/>
      <c r="D26" s="48"/>
    </row>
  </sheetData>
  <mergeCells count="2">
    <mergeCell ref="A3:D3"/>
    <mergeCell ref="A26:D26"/>
  </mergeCells>
  <phoneticPr fontId="18"/>
  <hyperlinks>
    <hyperlink ref="B24" r:id="rId1"/>
    <hyperlink ref="C24" r:id="rId2"/>
    <hyperlink ref="C25" r:id="rId3"/>
    <hyperlink ref="B25" r:id="rId4"/>
    <hyperlink ref="D25" r:id="rId5"/>
  </hyperlinks>
  <printOptions horizontalCentered="1" verticalCentered="1"/>
  <pageMargins left="0.23622047244094488" right="0.23622047244094488" top="0.74803149606299213" bottom="0.74803149606299213" header="0.31496062992125984" footer="0.31496062992125984"/>
  <pageSetup paperSize="9" orientation="portrait" r:id="rId6"/>
  <headerFooter alignWithMargins="0"/>
  <drawing r:id="rId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最新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H0325</dc:creator>
  <cp:lastModifiedBy>桑名市役所</cp:lastModifiedBy>
  <cp:lastPrinted>2016-12-08T02:52:28Z</cp:lastPrinted>
  <dcterms:created xsi:type="dcterms:W3CDTF">1997-01-08T22:48:59Z</dcterms:created>
  <dcterms:modified xsi:type="dcterms:W3CDTF">2017-01-05T06:10:43Z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2.1.5.0</vt:lpwstr>
    </vt:vector>
  </property>
  <property fmtid="{DCFEDD21-7773-49B2-8022-6FC58DB5260B}" pid="3" name="LastSavedVersion">
    <vt:lpwstr>2.1.5.0</vt:lpwstr>
  </property>
  <property fmtid="{DCFEDD21-7773-49B2-8022-6FC58DB5260B}" pid="4" name="LastSavedDate">
    <vt:filetime>2017-01-05T05:44:37Z</vt:filetime>
  </property>
</Properties>
</file>