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7.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L:\○○常用○○\05消防防災年報\令和７年版\00_R7作業データ\"/>
    </mc:Choice>
  </mc:AlternateContent>
  <xr:revisionPtr revIDLastSave="0" documentId="13_ncr:1_{181E53CF-0DCC-461F-AD77-CABF46F49FC2}" xr6:coauthVersionLast="47" xr6:coauthVersionMax="47" xr10:uidLastSave="{00000000-0000-0000-0000-000000000000}"/>
  <bookViews>
    <workbookView xWindow="-120" yWindow="-16320" windowWidth="29040" windowHeight="15720" tabRatio="886" firstSheet="6" activeTab="15" xr2:uid="{00000000-000D-0000-FFFF-FFFF00000000}"/>
  </bookViews>
  <sheets>
    <sheet name="表紙 " sheetId="29" r:id="rId1"/>
    <sheet name="表紙（裏）白ページ" sheetId="55" r:id="rId2"/>
    <sheet name="Ｐ１" sheetId="4" r:id="rId3"/>
    <sheet name="Ｐ２" sheetId="25" r:id="rId4"/>
    <sheet name="Ｐ３" sheetId="26" r:id="rId5"/>
    <sheet name="Ｐ４" sheetId="5" r:id="rId6"/>
    <sheet name="Ｐ５" sheetId="6" r:id="rId7"/>
    <sheet name="Ｐ６" sheetId="7" r:id="rId8"/>
    <sheet name="Ｐ７" sheetId="8" r:id="rId9"/>
    <sheet name="Ｐ８" sheetId="9" r:id="rId10"/>
    <sheet name="Ｐ９" sheetId="10" r:id="rId11"/>
    <sheet name="Ｐ１０ " sheetId="51" r:id="rId12"/>
    <sheet name="Ｐ１１ " sheetId="52" r:id="rId13"/>
    <sheet name="Ｐ１２" sheetId="49" r:id="rId14"/>
    <sheet name="Ｐ１３（旧）" sheetId="12" state="hidden" r:id="rId15"/>
    <sheet name="Ｐ１３" sheetId="54" r:id="rId16"/>
    <sheet name="Ｐ１４" sheetId="13" r:id="rId17"/>
    <sheet name="Ｐ１５" sheetId="14" r:id="rId18"/>
    <sheet name="Ｐ１６" sheetId="15" r:id="rId19"/>
    <sheet name="Ｐ１７ " sheetId="34" state="hidden" r:id="rId20"/>
    <sheet name="P１７" sheetId="50" r:id="rId21"/>
    <sheet name="Ｐ１８ " sheetId="35" r:id="rId22"/>
    <sheet name="Ｐ１９" sheetId="36" r:id="rId23"/>
    <sheet name="Ｐ２０" sheetId="37" r:id="rId24"/>
    <sheet name="Ｐ２１" sheetId="38" r:id="rId25"/>
    <sheet name="Ｐ２２" sheetId="39" r:id="rId26"/>
    <sheet name="Ｐ２３" sheetId="40" r:id="rId27"/>
    <sheet name="Ｐ２４" sheetId="41" r:id="rId28"/>
    <sheet name="Ｐ２５" sheetId="42" r:id="rId29"/>
    <sheet name="白ページ" sheetId="53" r:id="rId30"/>
  </sheets>
  <definedNames>
    <definedName name="_xlnm._FilterDatabase" localSheetId="16" hidden="1">'Ｐ１４'!$A$5:$L$32</definedName>
    <definedName name="_xlnm.Print_Area" localSheetId="2">'Ｐ１'!$A$1:$L$47</definedName>
    <definedName name="_xlnm.Print_Area" localSheetId="11">'Ｐ１０ '!$A$1:$O$31</definedName>
    <definedName name="_xlnm.Print_Area" localSheetId="12">'Ｐ１１ '!$A$1:$I$26</definedName>
    <definedName name="_xlnm.Print_Area" localSheetId="13">'Ｐ１２'!$A$1:$N$49</definedName>
    <definedName name="_xlnm.Print_Area" localSheetId="15">'Ｐ１３'!$A$1:$I$18</definedName>
    <definedName name="_xlnm.Print_Area" localSheetId="14">'Ｐ１３（旧）'!$A$1:$I$18</definedName>
    <definedName name="_xlnm.Print_Area" localSheetId="16">'Ｐ１４'!$A$1:$I$31</definedName>
    <definedName name="_xlnm.Print_Area" localSheetId="17">'Ｐ１５'!$A$1:$L$17</definedName>
    <definedName name="_xlnm.Print_Area" localSheetId="18">'Ｐ１６'!$A$1:$T$30</definedName>
    <definedName name="_xlnm.Print_Area" localSheetId="20">'P１７'!$A$1:$L$31</definedName>
    <definedName name="_xlnm.Print_Area" localSheetId="19">'Ｐ１７ '!$A$1:$L$30</definedName>
    <definedName name="_xlnm.Print_Area" localSheetId="21">'Ｐ１８ '!$A$1:$U$17</definedName>
    <definedName name="_xlnm.Print_Area" localSheetId="22">'Ｐ１９'!$A$1:$H$30</definedName>
    <definedName name="_xlnm.Print_Area" localSheetId="3">'Ｐ２'!$A$1:$J$58</definedName>
    <definedName name="_xlnm.Print_Area" localSheetId="23">'Ｐ２０'!$A$1:$H$17</definedName>
    <definedName name="_xlnm.Print_Area" localSheetId="24">'Ｐ２１'!$A$1:$P$30</definedName>
    <definedName name="_xlnm.Print_Area" localSheetId="25">'Ｐ２２'!$A$1:$M$17</definedName>
    <definedName name="_xlnm.Print_Area" localSheetId="26">'Ｐ２３'!$A$1:$M$17</definedName>
    <definedName name="_xlnm.Print_Area" localSheetId="27">'Ｐ２４'!$A$1:$M$30</definedName>
    <definedName name="_xlnm.Print_Area" localSheetId="28">'Ｐ２５'!$A$1:$M$30</definedName>
    <definedName name="_xlnm.Print_Area" localSheetId="4">'Ｐ３'!$A$1:$J$58</definedName>
    <definedName name="_xlnm.Print_Area" localSheetId="5">'Ｐ４'!$A$1:$L$59</definedName>
    <definedName name="_xlnm.Print_Area" localSheetId="6">'Ｐ５'!$A$1:$R$58</definedName>
    <definedName name="_xlnm.Print_Area" localSheetId="7">'Ｐ６'!$A$1:$L$43</definedName>
    <definedName name="_xlnm.Print_Area" localSheetId="8">'Ｐ７'!$A$1:$L$46</definedName>
    <definedName name="_xlnm.Print_Area" localSheetId="9">'Ｐ８'!$A$1:$H$58</definedName>
    <definedName name="_xlnm.Print_Area" localSheetId="10">'Ｐ９'!$A$1:$U$34</definedName>
    <definedName name="_xlnm.Print_Area" localSheetId="29">白ページ!$A$1:$J$59</definedName>
    <definedName name="_xlnm.Print_Area" localSheetId="1">'表紙（裏）白ページ'!$A$1:$I$59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5" i="15" l="1"/>
  <c r="H31" i="36" l="1"/>
  <c r="K26" i="9" l="1"/>
  <c r="L5" i="9"/>
  <c r="M23" i="7"/>
  <c r="N12" i="41"/>
  <c r="C18" i="39" l="1"/>
  <c r="D18" i="39"/>
  <c r="E18" i="39"/>
  <c r="F18" i="39"/>
  <c r="G18" i="39"/>
  <c r="H18" i="39"/>
  <c r="I18" i="39"/>
  <c r="J18" i="39"/>
  <c r="K18" i="39"/>
  <c r="L18" i="39"/>
  <c r="C18" i="40"/>
  <c r="D18" i="40"/>
  <c r="E18" i="40"/>
  <c r="N18" i="39"/>
  <c r="N5" i="39"/>
  <c r="N7" i="39"/>
  <c r="N8" i="39"/>
  <c r="N9" i="39"/>
  <c r="N10" i="39"/>
  <c r="N11" i="39"/>
  <c r="N12" i="39"/>
  <c r="N13" i="39"/>
  <c r="N14" i="39"/>
  <c r="N15" i="39"/>
  <c r="N16" i="39"/>
  <c r="N17" i="39"/>
  <c r="C5" i="39"/>
  <c r="R5" i="38"/>
  <c r="J6" i="38"/>
  <c r="B6" i="38" s="1"/>
  <c r="B5" i="38" s="1"/>
  <c r="B8" i="50"/>
  <c r="B9" i="50"/>
  <c r="B10" i="50"/>
  <c r="B11" i="50"/>
  <c r="B12" i="50"/>
  <c r="B13" i="50"/>
  <c r="B14" i="50"/>
  <c r="B15" i="50"/>
  <c r="B16" i="50"/>
  <c r="B17" i="50"/>
  <c r="B18" i="50"/>
  <c r="B19" i="50"/>
  <c r="B20" i="50"/>
  <c r="B21" i="50"/>
  <c r="B22" i="50"/>
  <c r="B23" i="50"/>
  <c r="B24" i="50"/>
  <c r="B25" i="50"/>
  <c r="B26" i="50"/>
  <c r="B27" i="50"/>
  <c r="B28" i="50"/>
  <c r="B29" i="50"/>
  <c r="B30" i="50"/>
  <c r="B31" i="50"/>
  <c r="B7" i="50"/>
  <c r="B32" i="50" l="1"/>
  <c r="B6" i="50"/>
  <c r="V22" i="15" l="1"/>
  <c r="R22" i="15"/>
  <c r="B6" i="15"/>
  <c r="B19" i="14" l="1"/>
  <c r="C19" i="14"/>
  <c r="D19" i="14"/>
  <c r="E19" i="14"/>
  <c r="N7" i="14"/>
  <c r="N8" i="14"/>
  <c r="N9" i="14"/>
  <c r="N10" i="14"/>
  <c r="N11" i="14"/>
  <c r="N12" i="14"/>
  <c r="N13" i="14"/>
  <c r="N14" i="14"/>
  <c r="N15" i="14"/>
  <c r="N16" i="14"/>
  <c r="N17" i="14"/>
  <c r="N6" i="14"/>
  <c r="D5" i="13"/>
  <c r="O14" i="10" l="1"/>
  <c r="C10" i="10"/>
  <c r="L43" i="7"/>
  <c r="L42" i="7"/>
  <c r="L41" i="7"/>
  <c r="L40" i="7"/>
  <c r="L39" i="7"/>
  <c r="C26" i="52" l="1"/>
  <c r="B26" i="52"/>
  <c r="D25" i="52"/>
  <c r="D24" i="52"/>
  <c r="D23" i="52"/>
  <c r="D22" i="52"/>
  <c r="D26" i="52" s="1"/>
  <c r="C21" i="52"/>
  <c r="B21" i="52"/>
  <c r="D20" i="52"/>
  <c r="D19" i="52"/>
  <c r="D18" i="52"/>
  <c r="D17" i="52"/>
  <c r="D21" i="52" s="1"/>
  <c r="D16" i="52"/>
  <c r="C15" i="52"/>
  <c r="B15" i="52"/>
  <c r="H14" i="52"/>
  <c r="G14" i="52"/>
  <c r="D14" i="52"/>
  <c r="I13" i="52"/>
  <c r="I14" i="52" s="1"/>
  <c r="D13" i="52"/>
  <c r="H12" i="52"/>
  <c r="G12" i="52"/>
  <c r="D12" i="52"/>
  <c r="I11" i="52"/>
  <c r="I12" i="52" s="1"/>
  <c r="D11" i="52"/>
  <c r="H10" i="52"/>
  <c r="G10" i="52"/>
  <c r="D10" i="52"/>
  <c r="D15" i="52" s="1"/>
  <c r="I9" i="52"/>
  <c r="D9" i="52"/>
  <c r="C9" i="52"/>
  <c r="B9" i="52"/>
  <c r="I8" i="52"/>
  <c r="I10" i="52" s="1"/>
  <c r="D8" i="52"/>
  <c r="H7" i="52"/>
  <c r="G7" i="52"/>
  <c r="D7" i="52"/>
  <c r="I6" i="52"/>
  <c r="C6" i="52"/>
  <c r="B6" i="52"/>
  <c r="I5" i="52"/>
  <c r="D5" i="52"/>
  <c r="I4" i="52"/>
  <c r="D4" i="52"/>
  <c r="D6" i="52" s="1"/>
  <c r="I7" i="52" l="1"/>
  <c r="I15" i="52" s="1"/>
  <c r="H15" i="52"/>
  <c r="G15" i="52"/>
  <c r="M20" i="9"/>
  <c r="N20" i="9"/>
  <c r="O20" i="9"/>
  <c r="P20" i="9"/>
  <c r="Q20" i="9"/>
  <c r="L20" i="9"/>
  <c r="B6" i="39"/>
  <c r="J30" i="38"/>
  <c r="J29" i="38"/>
  <c r="J28" i="38"/>
  <c r="J27" i="38"/>
  <c r="J26" i="38"/>
  <c r="J25" i="38"/>
  <c r="J24" i="38"/>
  <c r="J23" i="38"/>
  <c r="J22" i="38"/>
  <c r="J21" i="38"/>
  <c r="J20" i="38"/>
  <c r="J19" i="38"/>
  <c r="J18" i="38"/>
  <c r="J17" i="38"/>
  <c r="J16" i="38"/>
  <c r="J15" i="38"/>
  <c r="J14" i="38"/>
  <c r="J13" i="38"/>
  <c r="J12" i="38"/>
  <c r="J11" i="38"/>
  <c r="J10" i="38"/>
  <c r="J9" i="38"/>
  <c r="J8" i="38"/>
  <c r="J7" i="38"/>
  <c r="V6" i="35"/>
  <c r="V7" i="35"/>
  <c r="V8" i="35"/>
  <c r="V9" i="35"/>
  <c r="V10" i="35"/>
  <c r="V11" i="35"/>
  <c r="V12" i="35"/>
  <c r="V13" i="35"/>
  <c r="V14" i="35"/>
  <c r="V15" i="35"/>
  <c r="V16" i="35"/>
  <c r="V17" i="35"/>
  <c r="B5" i="36"/>
  <c r="V18" i="35" l="1"/>
  <c r="N7" i="50"/>
  <c r="M7" i="50"/>
  <c r="T6" i="15" l="1"/>
  <c r="B7" i="15"/>
  <c r="B8" i="15"/>
  <c r="B9" i="15"/>
  <c r="B10" i="15"/>
  <c r="B11" i="15"/>
  <c r="B12" i="15"/>
  <c r="B13" i="15"/>
  <c r="B14" i="15"/>
  <c r="B15" i="15"/>
  <c r="B16" i="15"/>
  <c r="B17" i="15"/>
  <c r="B18" i="15"/>
  <c r="B19" i="15"/>
  <c r="B20" i="15"/>
  <c r="B21" i="15"/>
  <c r="B22" i="15"/>
  <c r="B23" i="15"/>
  <c r="B24" i="15"/>
  <c r="B25" i="15"/>
  <c r="B26" i="15"/>
  <c r="B27" i="15"/>
  <c r="B28" i="15"/>
  <c r="B29" i="15"/>
  <c r="B30" i="15"/>
  <c r="B5" i="15" l="1"/>
  <c r="F19" i="14"/>
  <c r="G19" i="14"/>
  <c r="H19" i="14"/>
  <c r="I19" i="14"/>
  <c r="J19" i="14"/>
  <c r="K19" i="14"/>
  <c r="L19" i="14"/>
  <c r="M15" i="49"/>
  <c r="M17" i="49" s="1"/>
  <c r="M16" i="49"/>
  <c r="V17" i="5" l="1"/>
  <c r="V18" i="5"/>
  <c r="V19" i="5"/>
  <c r="V20" i="5"/>
  <c r="V21" i="5"/>
  <c r="V22" i="5"/>
  <c r="V23" i="5"/>
  <c r="V24" i="5"/>
  <c r="V25" i="5"/>
  <c r="V26" i="5"/>
  <c r="V27" i="5"/>
  <c r="V28" i="5"/>
  <c r="V29" i="5"/>
  <c r="V30" i="5"/>
  <c r="V31" i="5"/>
  <c r="V32" i="5"/>
  <c r="V33" i="5"/>
  <c r="V34" i="5"/>
  <c r="V35" i="5"/>
  <c r="V36" i="5"/>
  <c r="V37" i="5"/>
  <c r="V38" i="5"/>
  <c r="V39" i="5"/>
  <c r="V40" i="5"/>
  <c r="V41" i="5"/>
  <c r="V42" i="5"/>
  <c r="V43" i="5"/>
  <c r="V44" i="5"/>
  <c r="V45" i="5"/>
  <c r="V46" i="5"/>
  <c r="V47" i="5"/>
  <c r="V48" i="5"/>
  <c r="V49" i="5"/>
  <c r="V50" i="5"/>
  <c r="V51" i="5"/>
  <c r="V52" i="5"/>
  <c r="V53" i="5"/>
  <c r="V54" i="5"/>
  <c r="V55" i="5"/>
  <c r="V56" i="5"/>
  <c r="V57" i="5"/>
  <c r="V58" i="5"/>
  <c r="V59" i="5"/>
  <c r="V60" i="5"/>
  <c r="V61" i="5"/>
  <c r="V62" i="5"/>
  <c r="V63" i="5"/>
  <c r="U64" i="5"/>
  <c r="V16" i="5" l="1"/>
  <c r="V64" i="5" s="1"/>
  <c r="U65" i="5" s="1"/>
  <c r="B5" i="54" l="1"/>
  <c r="R10" i="15"/>
  <c r="T12" i="15"/>
  <c r="D31" i="36"/>
  <c r="D5" i="36"/>
  <c r="M9" i="50"/>
  <c r="B30" i="42"/>
  <c r="B29" i="42"/>
  <c r="B28" i="42"/>
  <c r="B27" i="42"/>
  <c r="B26" i="42"/>
  <c r="B25" i="42"/>
  <c r="B24" i="42"/>
  <c r="B23" i="42"/>
  <c r="B22" i="42"/>
  <c r="B21" i="42"/>
  <c r="B20" i="42"/>
  <c r="B19" i="42"/>
  <c r="B18" i="42"/>
  <c r="B17" i="42"/>
  <c r="B16" i="42"/>
  <c r="B15" i="42"/>
  <c r="B14" i="42"/>
  <c r="B13" i="42"/>
  <c r="B12" i="42"/>
  <c r="B11" i="42"/>
  <c r="B10" i="42"/>
  <c r="B9" i="42"/>
  <c r="B8" i="42"/>
  <c r="B7" i="42"/>
  <c r="B6" i="42"/>
  <c r="B31" i="42" s="1"/>
  <c r="B8" i="41"/>
  <c r="B9" i="41"/>
  <c r="B10" i="41"/>
  <c r="B11" i="41"/>
  <c r="B12" i="41"/>
  <c r="B13" i="41"/>
  <c r="B14" i="41"/>
  <c r="B15" i="41"/>
  <c r="B16" i="41"/>
  <c r="B17" i="41"/>
  <c r="B18" i="41"/>
  <c r="B19" i="41"/>
  <c r="B20" i="41"/>
  <c r="B21" i="41"/>
  <c r="B22" i="41"/>
  <c r="B23" i="41"/>
  <c r="B24" i="41"/>
  <c r="B25" i="41"/>
  <c r="B26" i="41"/>
  <c r="B27" i="41"/>
  <c r="B28" i="41"/>
  <c r="B29" i="41"/>
  <c r="B30" i="41"/>
  <c r="B7" i="41"/>
  <c r="B6" i="41"/>
  <c r="B6" i="40"/>
  <c r="C5" i="40"/>
  <c r="J5" i="38"/>
  <c r="B7" i="38"/>
  <c r="B8" i="38"/>
  <c r="B9" i="38"/>
  <c r="B10" i="38"/>
  <c r="B11" i="38"/>
  <c r="B12" i="38"/>
  <c r="B13" i="38"/>
  <c r="B14" i="38"/>
  <c r="B15" i="38"/>
  <c r="B16" i="38"/>
  <c r="B17" i="38"/>
  <c r="B18" i="38"/>
  <c r="B19" i="38"/>
  <c r="B20" i="38"/>
  <c r="B21" i="38"/>
  <c r="B22" i="38"/>
  <c r="B23" i="38"/>
  <c r="B24" i="38"/>
  <c r="B25" i="38"/>
  <c r="B26" i="38"/>
  <c r="B27" i="38"/>
  <c r="B28" i="38"/>
  <c r="B29" i="38"/>
  <c r="B30" i="38"/>
  <c r="B8" i="37"/>
  <c r="B9" i="37"/>
  <c r="B10" i="37"/>
  <c r="B11" i="37"/>
  <c r="B12" i="37"/>
  <c r="B13" i="37"/>
  <c r="B14" i="37"/>
  <c r="B15" i="37"/>
  <c r="B16" i="37"/>
  <c r="B17" i="37"/>
  <c r="B7" i="37"/>
  <c r="B6" i="37"/>
  <c r="C18" i="37"/>
  <c r="D18" i="37"/>
  <c r="D34" i="10"/>
  <c r="F34" i="10"/>
  <c r="G34" i="10"/>
  <c r="H34" i="10"/>
  <c r="I34" i="10"/>
  <c r="J34" i="10"/>
  <c r="K34" i="10"/>
  <c r="L34" i="10"/>
  <c r="M34" i="10"/>
  <c r="N34" i="10"/>
  <c r="O34" i="10"/>
  <c r="P34" i="10"/>
  <c r="Q34" i="10"/>
  <c r="E34" i="10"/>
  <c r="B33" i="10"/>
  <c r="B34" i="10" s="1"/>
  <c r="B32" i="10"/>
  <c r="C33" i="10"/>
  <c r="C32" i="10"/>
  <c r="Q64" i="5"/>
  <c r="O30" i="51"/>
  <c r="O29" i="51"/>
  <c r="O28" i="51"/>
  <c r="O27" i="51"/>
  <c r="O26" i="51"/>
  <c r="O25" i="51"/>
  <c r="O24" i="51"/>
  <c r="O23" i="51"/>
  <c r="O22" i="51"/>
  <c r="O21" i="51"/>
  <c r="O20" i="51"/>
  <c r="O19" i="51"/>
  <c r="N18" i="51"/>
  <c r="M18" i="51"/>
  <c r="K18" i="51"/>
  <c r="J18" i="51"/>
  <c r="I18" i="51"/>
  <c r="H18" i="51"/>
  <c r="F18" i="51"/>
  <c r="E18" i="51"/>
  <c r="D18" i="51"/>
  <c r="C18" i="51"/>
  <c r="B18" i="51"/>
  <c r="E19" i="54"/>
  <c r="D19" i="54"/>
  <c r="C19" i="54"/>
  <c r="B19" i="54"/>
  <c r="G5" i="54"/>
  <c r="E5" i="54"/>
  <c r="D5" i="54"/>
  <c r="C5" i="54"/>
  <c r="V10" i="15"/>
  <c r="U10" i="15"/>
  <c r="I10" i="10"/>
  <c r="R62" i="5"/>
  <c r="R63" i="5"/>
  <c r="R59" i="5"/>
  <c r="B8" i="39"/>
  <c r="B9" i="39"/>
  <c r="B10" i="39"/>
  <c r="B11" i="39"/>
  <c r="B12" i="39"/>
  <c r="B13" i="39"/>
  <c r="B14" i="39"/>
  <c r="B15" i="39"/>
  <c r="B16" i="39"/>
  <c r="B17" i="39"/>
  <c r="B7" i="39"/>
  <c r="B7" i="40"/>
  <c r="B8" i="40"/>
  <c r="B9" i="40"/>
  <c r="B10" i="40"/>
  <c r="B11" i="40"/>
  <c r="B12" i="40"/>
  <c r="B13" i="40"/>
  <c r="B14" i="40"/>
  <c r="B15" i="40"/>
  <c r="B16" i="40"/>
  <c r="B17" i="40"/>
  <c r="F18" i="40"/>
  <c r="G18" i="40"/>
  <c r="N6" i="40"/>
  <c r="F5" i="39"/>
  <c r="G5" i="39"/>
  <c r="N6" i="39"/>
  <c r="K7" i="36"/>
  <c r="K8" i="36"/>
  <c r="K9" i="36"/>
  <c r="K10" i="36"/>
  <c r="K11" i="36"/>
  <c r="K12" i="36"/>
  <c r="K13" i="36"/>
  <c r="K14" i="36"/>
  <c r="K15" i="36"/>
  <c r="K16" i="36"/>
  <c r="K17" i="36"/>
  <c r="K18" i="36"/>
  <c r="K19" i="36"/>
  <c r="K20" i="36"/>
  <c r="K21" i="36"/>
  <c r="K22" i="36"/>
  <c r="K23" i="36"/>
  <c r="K24" i="36"/>
  <c r="K25" i="36"/>
  <c r="K26" i="36"/>
  <c r="K27" i="36"/>
  <c r="K28" i="36"/>
  <c r="K29" i="36"/>
  <c r="K30" i="36"/>
  <c r="K6" i="36"/>
  <c r="K25" i="9"/>
  <c r="L24" i="9" s="1"/>
  <c r="K18" i="9"/>
  <c r="P5" i="38"/>
  <c r="O5" i="38"/>
  <c r="N5" i="38"/>
  <c r="M5" i="38"/>
  <c r="L5" i="38"/>
  <c r="K5" i="38"/>
  <c r="I5" i="38"/>
  <c r="H5" i="38"/>
  <c r="G5" i="38"/>
  <c r="F5" i="38"/>
  <c r="E5" i="38"/>
  <c r="D5" i="38"/>
  <c r="C5" i="38"/>
  <c r="M31" i="42"/>
  <c r="C31" i="41"/>
  <c r="C6" i="50"/>
  <c r="H5" i="36"/>
  <c r="K5" i="36" s="1"/>
  <c r="E5" i="36"/>
  <c r="C5" i="36"/>
  <c r="P31" i="38"/>
  <c r="O31" i="38"/>
  <c r="N31" i="38"/>
  <c r="M31" i="38"/>
  <c r="L31" i="38"/>
  <c r="K31" i="38"/>
  <c r="J31" i="38"/>
  <c r="I31" i="38"/>
  <c r="H31" i="38"/>
  <c r="G31" i="38"/>
  <c r="F31" i="38"/>
  <c r="E31" i="38"/>
  <c r="D31" i="38"/>
  <c r="C31" i="38"/>
  <c r="O26" i="7"/>
  <c r="M26" i="7"/>
  <c r="N8" i="50"/>
  <c r="N9" i="50"/>
  <c r="N10" i="50"/>
  <c r="N11" i="50"/>
  <c r="N12" i="50"/>
  <c r="N13" i="50"/>
  <c r="N14" i="50"/>
  <c r="N15" i="50"/>
  <c r="N16" i="50"/>
  <c r="N17" i="50"/>
  <c r="N18" i="50"/>
  <c r="N19" i="50"/>
  <c r="N20" i="50"/>
  <c r="N21" i="50"/>
  <c r="N22" i="50"/>
  <c r="N23" i="50"/>
  <c r="N24" i="50"/>
  <c r="N25" i="50"/>
  <c r="N26" i="50"/>
  <c r="N27" i="50"/>
  <c r="N28" i="50"/>
  <c r="N29" i="50"/>
  <c r="N30" i="50"/>
  <c r="N31" i="50"/>
  <c r="F6" i="50"/>
  <c r="M31" i="50"/>
  <c r="M28" i="50"/>
  <c r="M27" i="50"/>
  <c r="M26" i="50"/>
  <c r="M25" i="50"/>
  <c r="M24" i="50"/>
  <c r="M23" i="50"/>
  <c r="U24" i="15"/>
  <c r="V28" i="15"/>
  <c r="H32" i="13"/>
  <c r="F32" i="13"/>
  <c r="G5" i="13"/>
  <c r="V15" i="5"/>
  <c r="I38" i="4"/>
  <c r="E38" i="4"/>
  <c r="R17" i="5"/>
  <c r="R18" i="5"/>
  <c r="R19" i="5"/>
  <c r="R20" i="5"/>
  <c r="R21" i="5"/>
  <c r="R22" i="5"/>
  <c r="R23" i="5"/>
  <c r="R24" i="5"/>
  <c r="R25" i="5"/>
  <c r="R26" i="5"/>
  <c r="R27" i="5"/>
  <c r="R28" i="5"/>
  <c r="R29" i="5"/>
  <c r="R30" i="5"/>
  <c r="R31" i="5"/>
  <c r="R32" i="5"/>
  <c r="R33" i="5"/>
  <c r="R34" i="5"/>
  <c r="R35" i="5"/>
  <c r="R36" i="5"/>
  <c r="R37" i="5"/>
  <c r="R38" i="5"/>
  <c r="R39" i="5"/>
  <c r="R40" i="5"/>
  <c r="R41" i="5"/>
  <c r="R42" i="5"/>
  <c r="R43" i="5"/>
  <c r="R44" i="5"/>
  <c r="R45" i="5"/>
  <c r="R46" i="5"/>
  <c r="R47" i="5"/>
  <c r="R48" i="5"/>
  <c r="R49" i="5"/>
  <c r="R50" i="5"/>
  <c r="R51" i="5"/>
  <c r="R52" i="5"/>
  <c r="R53" i="5"/>
  <c r="R54" i="5"/>
  <c r="R55" i="5"/>
  <c r="R56" i="5"/>
  <c r="R57" i="5"/>
  <c r="R58" i="5"/>
  <c r="R61" i="5"/>
  <c r="H18" i="40"/>
  <c r="I18" i="40"/>
  <c r="J18" i="40"/>
  <c r="K18" i="40"/>
  <c r="L18" i="40"/>
  <c r="M18" i="40"/>
  <c r="C5" i="14"/>
  <c r="E5" i="14"/>
  <c r="F5" i="14"/>
  <c r="G5" i="14"/>
  <c r="H5" i="14"/>
  <c r="I5" i="14"/>
  <c r="J5" i="14"/>
  <c r="K5" i="14"/>
  <c r="L5" i="14"/>
  <c r="B5" i="14"/>
  <c r="G5" i="12"/>
  <c r="E5" i="12"/>
  <c r="D5" i="12"/>
  <c r="C5" i="12"/>
  <c r="B5" i="12"/>
  <c r="I5" i="12"/>
  <c r="H5" i="12"/>
  <c r="R60" i="5"/>
  <c r="E5" i="39"/>
  <c r="C32" i="50"/>
  <c r="D32" i="50"/>
  <c r="E32" i="50"/>
  <c r="F32" i="50"/>
  <c r="G32" i="50"/>
  <c r="H32" i="50"/>
  <c r="I32" i="50"/>
  <c r="K32" i="50"/>
  <c r="L32" i="50"/>
  <c r="V9" i="15"/>
  <c r="U9" i="15"/>
  <c r="R8" i="15"/>
  <c r="U8" i="15"/>
  <c r="V8" i="15"/>
  <c r="C5" i="13"/>
  <c r="G5" i="37"/>
  <c r="F5" i="37"/>
  <c r="E5" i="37"/>
  <c r="D5" i="37"/>
  <c r="C5" i="37"/>
  <c r="R13" i="15"/>
  <c r="R27" i="15"/>
  <c r="T27" i="15"/>
  <c r="R26" i="15"/>
  <c r="T26" i="15"/>
  <c r="R25" i="15"/>
  <c r="T25" i="15" s="1"/>
  <c r="R24" i="15"/>
  <c r="T24" i="15"/>
  <c r="R23" i="15"/>
  <c r="T23" i="15" s="1"/>
  <c r="T22" i="15"/>
  <c r="R30" i="15"/>
  <c r="T30" i="15" s="1"/>
  <c r="R29" i="15"/>
  <c r="T29" i="15"/>
  <c r="R21" i="15"/>
  <c r="R20" i="15"/>
  <c r="T20" i="15"/>
  <c r="R19" i="15"/>
  <c r="T19" i="15"/>
  <c r="R18" i="15"/>
  <c r="T18" i="15"/>
  <c r="R17" i="15"/>
  <c r="T17" i="15"/>
  <c r="R28" i="15"/>
  <c r="T28" i="15"/>
  <c r="R16" i="15"/>
  <c r="T16" i="15"/>
  <c r="R15" i="15"/>
  <c r="R14" i="15"/>
  <c r="R12" i="15"/>
  <c r="R11" i="15"/>
  <c r="T11" i="15"/>
  <c r="R9" i="15"/>
  <c r="T9" i="15"/>
  <c r="R7" i="15"/>
  <c r="R6" i="15"/>
  <c r="I5" i="13"/>
  <c r="H5" i="13"/>
  <c r="B5" i="13"/>
  <c r="L10" i="10"/>
  <c r="F10" i="10"/>
  <c r="E5" i="13"/>
  <c r="H26" i="4"/>
  <c r="K26" i="4" s="1"/>
  <c r="I34" i="4"/>
  <c r="Q17" i="38"/>
  <c r="R17" i="38" s="1"/>
  <c r="B18" i="35"/>
  <c r="U5" i="35"/>
  <c r="F5" i="13"/>
  <c r="S5" i="15"/>
  <c r="R11" i="10"/>
  <c r="T13" i="15"/>
  <c r="T21" i="15"/>
  <c r="T15" i="15"/>
  <c r="J6" i="50"/>
  <c r="P5" i="15"/>
  <c r="O5" i="15"/>
  <c r="N5" i="15"/>
  <c r="M5" i="15"/>
  <c r="L5" i="15"/>
  <c r="K5" i="15"/>
  <c r="J5" i="15"/>
  <c r="I5" i="15"/>
  <c r="H5" i="15"/>
  <c r="G5" i="15"/>
  <c r="F5" i="15"/>
  <c r="E5" i="15"/>
  <c r="D5" i="15"/>
  <c r="C5" i="15"/>
  <c r="G5" i="36"/>
  <c r="F5" i="36"/>
  <c r="T5" i="35"/>
  <c r="S5" i="35"/>
  <c r="R5" i="35"/>
  <c r="Q5" i="35"/>
  <c r="P5" i="35"/>
  <c r="O5" i="35"/>
  <c r="N5" i="35"/>
  <c r="M5" i="35"/>
  <c r="L5" i="35"/>
  <c r="K5" i="35"/>
  <c r="J5" i="35"/>
  <c r="I5" i="35"/>
  <c r="H5" i="35"/>
  <c r="G5" i="35"/>
  <c r="F5" i="35"/>
  <c r="E5" i="35"/>
  <c r="D5" i="35"/>
  <c r="C5" i="35"/>
  <c r="B5" i="35"/>
  <c r="M5" i="42"/>
  <c r="L5" i="42"/>
  <c r="K5" i="42"/>
  <c r="J5" i="42"/>
  <c r="I5" i="42"/>
  <c r="H5" i="42"/>
  <c r="G5" i="42"/>
  <c r="F5" i="42"/>
  <c r="E5" i="42"/>
  <c r="D5" i="42"/>
  <c r="C5" i="42"/>
  <c r="M5" i="41"/>
  <c r="L5" i="41"/>
  <c r="K5" i="41"/>
  <c r="J5" i="41"/>
  <c r="I5" i="41"/>
  <c r="H5" i="41"/>
  <c r="G5" i="41"/>
  <c r="F5" i="41"/>
  <c r="E5" i="41"/>
  <c r="D5" i="41"/>
  <c r="C5" i="41"/>
  <c r="F31" i="41"/>
  <c r="G31" i="41"/>
  <c r="H31" i="41"/>
  <c r="I31" i="41"/>
  <c r="J31" i="41"/>
  <c r="K31" i="41"/>
  <c r="L31" i="41"/>
  <c r="M31" i="41"/>
  <c r="D5" i="40"/>
  <c r="E5" i="40"/>
  <c r="F5" i="40"/>
  <c r="G5" i="40"/>
  <c r="H5" i="40"/>
  <c r="I5" i="40"/>
  <c r="J5" i="40"/>
  <c r="K5" i="40"/>
  <c r="L5" i="40"/>
  <c r="M5" i="40"/>
  <c r="D5" i="39"/>
  <c r="H5" i="39"/>
  <c r="I5" i="39"/>
  <c r="J5" i="39"/>
  <c r="K5" i="39"/>
  <c r="L5" i="39"/>
  <c r="M5" i="39"/>
  <c r="E18" i="37"/>
  <c r="F18" i="37"/>
  <c r="G18" i="37"/>
  <c r="H18" i="37"/>
  <c r="M14" i="50"/>
  <c r="D6" i="50"/>
  <c r="E6" i="50"/>
  <c r="G6" i="50"/>
  <c r="H6" i="50"/>
  <c r="I6" i="50"/>
  <c r="K6" i="50"/>
  <c r="L6" i="50"/>
  <c r="K13" i="7"/>
  <c r="R12" i="10"/>
  <c r="Q6" i="38"/>
  <c r="R6" i="38" s="1"/>
  <c r="N8" i="40"/>
  <c r="N16" i="41"/>
  <c r="N16" i="42"/>
  <c r="N24" i="42"/>
  <c r="N13" i="42"/>
  <c r="R18" i="10"/>
  <c r="O18" i="10"/>
  <c r="O15" i="10"/>
  <c r="O11" i="10"/>
  <c r="B19" i="12"/>
  <c r="M10" i="50"/>
  <c r="M30" i="50"/>
  <c r="M22" i="50"/>
  <c r="M21" i="50"/>
  <c r="M20" i="50"/>
  <c r="M19" i="50"/>
  <c r="M18" i="50"/>
  <c r="M29" i="50"/>
  <c r="M17" i="50"/>
  <c r="M16" i="50"/>
  <c r="M15" i="50"/>
  <c r="M13" i="50"/>
  <c r="M12" i="50"/>
  <c r="M11" i="50"/>
  <c r="M8" i="50"/>
  <c r="N9" i="42"/>
  <c r="N9" i="41"/>
  <c r="H22" i="4"/>
  <c r="D31" i="41"/>
  <c r="N6" i="34"/>
  <c r="N5" i="34"/>
  <c r="N9" i="40"/>
  <c r="I9" i="37"/>
  <c r="N7" i="41"/>
  <c r="N8" i="41"/>
  <c r="N10" i="41"/>
  <c r="N11" i="41"/>
  <c r="N14" i="41"/>
  <c r="N15" i="41"/>
  <c r="N28" i="41"/>
  <c r="N17" i="41"/>
  <c r="N18" i="41"/>
  <c r="N19" i="41"/>
  <c r="N20" i="41"/>
  <c r="N21" i="41"/>
  <c r="N29" i="41"/>
  <c r="N30" i="41"/>
  <c r="N22" i="41"/>
  <c r="N23" i="41"/>
  <c r="N24" i="41"/>
  <c r="N25" i="41"/>
  <c r="N26" i="41"/>
  <c r="N27" i="41"/>
  <c r="N13" i="41"/>
  <c r="N7" i="34"/>
  <c r="N8" i="34"/>
  <c r="N10" i="34"/>
  <c r="N11" i="34"/>
  <c r="N12" i="34"/>
  <c r="N13" i="34"/>
  <c r="N14" i="34"/>
  <c r="N15" i="34"/>
  <c r="N16" i="34"/>
  <c r="N17" i="34"/>
  <c r="N18" i="34"/>
  <c r="N19" i="34"/>
  <c r="N20" i="34"/>
  <c r="N21" i="34"/>
  <c r="N22" i="34"/>
  <c r="N23" i="34"/>
  <c r="N24" i="34"/>
  <c r="N25" i="34"/>
  <c r="N26" i="34"/>
  <c r="N27" i="34"/>
  <c r="N28" i="34"/>
  <c r="N29" i="34"/>
  <c r="N30" i="34"/>
  <c r="M6" i="34"/>
  <c r="M7" i="34"/>
  <c r="M8" i="34"/>
  <c r="M10" i="34"/>
  <c r="M11" i="34"/>
  <c r="M12" i="34"/>
  <c r="M13" i="34"/>
  <c r="M14" i="34"/>
  <c r="M15" i="34"/>
  <c r="M16" i="34"/>
  <c r="M17" i="34"/>
  <c r="M18" i="34"/>
  <c r="M19" i="34"/>
  <c r="M20" i="34"/>
  <c r="M21" i="34"/>
  <c r="M22" i="34"/>
  <c r="M23" i="34"/>
  <c r="M24" i="34"/>
  <c r="M25" i="34"/>
  <c r="M26" i="34"/>
  <c r="M27" i="34"/>
  <c r="M28" i="34"/>
  <c r="M29" i="34"/>
  <c r="M30" i="34"/>
  <c r="M5" i="34"/>
  <c r="K14" i="7"/>
  <c r="K15" i="7"/>
  <c r="K16" i="7"/>
  <c r="K17" i="7"/>
  <c r="K18" i="7"/>
  <c r="K19" i="7"/>
  <c r="K20" i="7"/>
  <c r="K21" i="7"/>
  <c r="K22" i="7"/>
  <c r="I43" i="4"/>
  <c r="I41" i="4"/>
  <c r="I36" i="4"/>
  <c r="E36" i="4"/>
  <c r="L35" i="4"/>
  <c r="L42" i="4"/>
  <c r="E34" i="4"/>
  <c r="L33" i="4"/>
  <c r="E19" i="12"/>
  <c r="C19" i="12"/>
  <c r="D19" i="12"/>
  <c r="B31" i="36"/>
  <c r="B31" i="34"/>
  <c r="N8" i="42"/>
  <c r="N7" i="42"/>
  <c r="N7" i="40"/>
  <c r="Q8" i="38"/>
  <c r="R8" i="38" s="1"/>
  <c r="Q7" i="38"/>
  <c r="R7" i="38" s="1"/>
  <c r="I8" i="37"/>
  <c r="I7" i="37"/>
  <c r="I32" i="13"/>
  <c r="I16" i="37"/>
  <c r="S31" i="15"/>
  <c r="V6" i="15"/>
  <c r="U6" i="15"/>
  <c r="N10" i="40"/>
  <c r="N11" i="40"/>
  <c r="N12" i="40"/>
  <c r="N13" i="40"/>
  <c r="N17" i="40"/>
  <c r="N14" i="40"/>
  <c r="N15" i="40"/>
  <c r="N16" i="40"/>
  <c r="Q13" i="38"/>
  <c r="R13" i="38" s="1"/>
  <c r="Q10" i="38"/>
  <c r="R10" i="38" s="1"/>
  <c r="Q11" i="38"/>
  <c r="R11" i="38" s="1"/>
  <c r="Q12" i="38"/>
  <c r="R12" i="38" s="1"/>
  <c r="Q14" i="38"/>
  <c r="R14" i="38" s="1"/>
  <c r="Q15" i="38"/>
  <c r="R15" i="38" s="1"/>
  <c r="Q16" i="38"/>
  <c r="R16" i="38" s="1"/>
  <c r="Q28" i="38"/>
  <c r="R28" i="38" s="1"/>
  <c r="Q18" i="38"/>
  <c r="R18" i="38" s="1"/>
  <c r="Q19" i="38"/>
  <c r="R19" i="38" s="1"/>
  <c r="Q20" i="38"/>
  <c r="R20" i="38" s="1"/>
  <c r="Q21" i="38"/>
  <c r="R21" i="38" s="1"/>
  <c r="Q29" i="38"/>
  <c r="R29" i="38" s="1"/>
  <c r="Q30" i="38"/>
  <c r="R30" i="38" s="1"/>
  <c r="Q22" i="38"/>
  <c r="R22" i="38" s="1"/>
  <c r="Q23" i="38"/>
  <c r="R23" i="38" s="1"/>
  <c r="Q9" i="38"/>
  <c r="R9" i="38" s="1"/>
  <c r="Q24" i="38"/>
  <c r="R24" i="38" s="1"/>
  <c r="Q25" i="38"/>
  <c r="R25" i="38" s="1"/>
  <c r="Q26" i="38"/>
  <c r="R26" i="38" s="1"/>
  <c r="Q27" i="38"/>
  <c r="R27" i="38" s="1"/>
  <c r="I6" i="37"/>
  <c r="I11" i="37"/>
  <c r="V11" i="15"/>
  <c r="V12" i="15"/>
  <c r="V14" i="15"/>
  <c r="V15" i="15"/>
  <c r="V16" i="15"/>
  <c r="V17" i="15"/>
  <c r="V18" i="15"/>
  <c r="V19" i="15"/>
  <c r="V20" i="15"/>
  <c r="V21" i="15"/>
  <c r="V29" i="15"/>
  <c r="V30" i="15"/>
  <c r="V23" i="15"/>
  <c r="V24" i="15"/>
  <c r="V25" i="15"/>
  <c r="V26" i="15"/>
  <c r="V27" i="15"/>
  <c r="V13" i="15"/>
  <c r="V7" i="15"/>
  <c r="U11" i="15"/>
  <c r="U12" i="15"/>
  <c r="U14" i="15"/>
  <c r="U15" i="15"/>
  <c r="U16" i="15"/>
  <c r="U28" i="15"/>
  <c r="U17" i="15"/>
  <c r="U18" i="15"/>
  <c r="U19" i="15"/>
  <c r="U20" i="15"/>
  <c r="U21" i="15"/>
  <c r="U29" i="15"/>
  <c r="U30" i="15"/>
  <c r="U22" i="15"/>
  <c r="U23" i="15"/>
  <c r="U25" i="15"/>
  <c r="U26" i="15"/>
  <c r="U27" i="15"/>
  <c r="U13" i="15"/>
  <c r="U7" i="15"/>
  <c r="K31" i="15"/>
  <c r="L31" i="15"/>
  <c r="M31" i="15"/>
  <c r="N31" i="15"/>
  <c r="O31" i="15"/>
  <c r="P31" i="15"/>
  <c r="Q31" i="15"/>
  <c r="O23" i="10"/>
  <c r="O22" i="10"/>
  <c r="O21" i="10"/>
  <c r="O20" i="10"/>
  <c r="O19" i="10"/>
  <c r="O17" i="10"/>
  <c r="O16" i="10"/>
  <c r="O13" i="10"/>
  <c r="O12" i="10"/>
  <c r="R23" i="10"/>
  <c r="R22" i="10"/>
  <c r="R21" i="10"/>
  <c r="R20" i="10"/>
  <c r="R19" i="10"/>
  <c r="R17" i="10"/>
  <c r="R16" i="10"/>
  <c r="R15" i="10"/>
  <c r="R14" i="10"/>
  <c r="R13" i="10"/>
  <c r="N6" i="42"/>
  <c r="N10" i="42"/>
  <c r="N11" i="42"/>
  <c r="N12" i="42"/>
  <c r="N14" i="42"/>
  <c r="N15" i="42"/>
  <c r="N28" i="42"/>
  <c r="N17" i="42"/>
  <c r="N18" i="42"/>
  <c r="N19" i="42"/>
  <c r="N20" i="42"/>
  <c r="N21" i="42"/>
  <c r="N29" i="42"/>
  <c r="N30" i="42"/>
  <c r="N22" i="42"/>
  <c r="N23" i="42"/>
  <c r="N25" i="42"/>
  <c r="N26" i="42"/>
  <c r="N27" i="42"/>
  <c r="C31" i="42"/>
  <c r="D31" i="42"/>
  <c r="E31" i="42"/>
  <c r="F31" i="42"/>
  <c r="G31" i="42"/>
  <c r="H31" i="42"/>
  <c r="I31" i="42"/>
  <c r="J31" i="42"/>
  <c r="K31" i="42"/>
  <c r="L31" i="42"/>
  <c r="N6" i="41"/>
  <c r="E31" i="41"/>
  <c r="M18" i="39"/>
  <c r="I10" i="37"/>
  <c r="I12" i="37"/>
  <c r="I13" i="37"/>
  <c r="I17" i="37"/>
  <c r="I14" i="37"/>
  <c r="I15" i="37"/>
  <c r="C31" i="36"/>
  <c r="E31" i="36"/>
  <c r="F31" i="36"/>
  <c r="G31" i="36"/>
  <c r="C18" i="35"/>
  <c r="D18" i="35"/>
  <c r="E18" i="35"/>
  <c r="F18" i="35"/>
  <c r="G18" i="35"/>
  <c r="H18" i="35"/>
  <c r="I18" i="35"/>
  <c r="J18" i="35"/>
  <c r="K18" i="35"/>
  <c r="L18" i="35"/>
  <c r="M18" i="35"/>
  <c r="N18" i="35"/>
  <c r="O18" i="35"/>
  <c r="P18" i="35"/>
  <c r="Q18" i="35"/>
  <c r="R18" i="35"/>
  <c r="S18" i="35"/>
  <c r="T18" i="35"/>
  <c r="U18" i="35"/>
  <c r="C31" i="34"/>
  <c r="D31" i="34"/>
  <c r="E31" i="34"/>
  <c r="M31" i="34"/>
  <c r="F31" i="34"/>
  <c r="G31" i="34"/>
  <c r="H31" i="34"/>
  <c r="N31" i="34"/>
  <c r="I31" i="34"/>
  <c r="J31" i="34"/>
  <c r="K31" i="34"/>
  <c r="L31" i="34"/>
  <c r="G32" i="13"/>
  <c r="R16" i="5"/>
  <c r="H23" i="4"/>
  <c r="K23" i="4" s="1"/>
  <c r="I44" i="4"/>
  <c r="H24" i="4"/>
  <c r="K24" i="4"/>
  <c r="H25" i="4"/>
  <c r="K25" i="4" s="1"/>
  <c r="H21" i="4"/>
  <c r="H20" i="4"/>
  <c r="T7" i="15"/>
  <c r="T10" i="15"/>
  <c r="T8" i="15"/>
  <c r="T14" i="15"/>
  <c r="N17" i="9" l="1"/>
  <c r="L17" i="9"/>
  <c r="B5" i="42"/>
  <c r="N5" i="42"/>
  <c r="N31" i="42"/>
  <c r="B31" i="41"/>
  <c r="B5" i="41"/>
  <c r="N31" i="41"/>
  <c r="N5" i="41"/>
  <c r="N18" i="40"/>
  <c r="B18" i="39"/>
  <c r="Q5" i="38"/>
  <c r="O18" i="51"/>
  <c r="R64" i="5"/>
  <c r="R65" i="5" s="1"/>
  <c r="P24" i="9"/>
  <c r="O24" i="9"/>
  <c r="M24" i="9"/>
  <c r="R24" i="9"/>
  <c r="Q24" i="9"/>
  <c r="S24" i="9"/>
  <c r="N24" i="9"/>
  <c r="O17" i="9"/>
  <c r="P17" i="9"/>
  <c r="M17" i="9"/>
  <c r="Q17" i="9"/>
  <c r="N5" i="40"/>
  <c r="B18" i="40"/>
  <c r="B5" i="40"/>
  <c r="B5" i="39"/>
  <c r="B31" i="38"/>
  <c r="B5" i="37"/>
  <c r="I18" i="37"/>
  <c r="I5" i="37"/>
  <c r="B18" i="37"/>
  <c r="V5" i="35"/>
  <c r="M6" i="50"/>
  <c r="N32" i="50"/>
  <c r="N6" i="50"/>
  <c r="M32" i="50"/>
  <c r="V5" i="15"/>
  <c r="R31" i="15"/>
  <c r="R5" i="15"/>
  <c r="T5" i="15" s="1"/>
  <c r="U5" i="15"/>
  <c r="C34" i="10"/>
  <c r="R10" i="10"/>
  <c r="O10" i="10"/>
  <c r="L37" i="4"/>
</calcChain>
</file>

<file path=xl/sharedStrings.xml><?xml version="1.0" encoding="utf-8"?>
<sst xmlns="http://schemas.openxmlformats.org/spreadsheetml/2006/main" count="1192" uniqueCount="652">
  <si>
    <t>第１　消防体制</t>
    <rPh sb="0" eb="1">
      <t>ダイ</t>
    </rPh>
    <rPh sb="3" eb="5">
      <t>ショウボウ</t>
    </rPh>
    <rPh sb="5" eb="7">
      <t>タイセイ</t>
    </rPh>
    <phoneticPr fontId="2"/>
  </si>
  <si>
    <t>１　消防組織</t>
    <rPh sb="2" eb="4">
      <t>ショウボウ</t>
    </rPh>
    <rPh sb="4" eb="6">
      <t>ソシキ</t>
    </rPh>
    <phoneticPr fontId="2"/>
  </si>
  <si>
    <t>区分</t>
    <rPh sb="0" eb="2">
      <t>クブン</t>
    </rPh>
    <phoneticPr fontId="2"/>
  </si>
  <si>
    <t>（Ａ）－（Ｂ）</t>
    <phoneticPr fontId="2"/>
  </si>
  <si>
    <t>（Ｂ）％</t>
    <phoneticPr fontId="2"/>
  </si>
  <si>
    <t>消防本部・署</t>
    <rPh sb="0" eb="2">
      <t>ショウボウ</t>
    </rPh>
    <rPh sb="2" eb="4">
      <t>ホンブ</t>
    </rPh>
    <rPh sb="5" eb="6">
      <t>ショ</t>
    </rPh>
    <phoneticPr fontId="2"/>
  </si>
  <si>
    <t>消防署数</t>
    <rPh sb="0" eb="3">
      <t>ショウボウショ</t>
    </rPh>
    <rPh sb="3" eb="4">
      <t>スウ</t>
    </rPh>
    <phoneticPr fontId="2"/>
  </si>
  <si>
    <t>出張所数</t>
    <rPh sb="0" eb="3">
      <t>シュッチョウジョ</t>
    </rPh>
    <rPh sb="3" eb="4">
      <t>スウ</t>
    </rPh>
    <phoneticPr fontId="2"/>
  </si>
  <si>
    <t>消防団</t>
    <rPh sb="0" eb="3">
      <t>ショウボウダン</t>
    </rPh>
    <phoneticPr fontId="2"/>
  </si>
  <si>
    <t>消防団数</t>
    <rPh sb="0" eb="3">
      <t>ショウボウダン</t>
    </rPh>
    <rPh sb="3" eb="4">
      <t>カズ</t>
    </rPh>
    <phoneticPr fontId="2"/>
  </si>
  <si>
    <t>分団数</t>
    <rPh sb="0" eb="2">
      <t>ブンダン</t>
    </rPh>
    <rPh sb="2" eb="3">
      <t>スウ</t>
    </rPh>
    <phoneticPr fontId="2"/>
  </si>
  <si>
    <t>消防団員数</t>
    <rPh sb="0" eb="3">
      <t>ショウボウダン</t>
    </rPh>
    <rPh sb="3" eb="5">
      <t>インスウ</t>
    </rPh>
    <phoneticPr fontId="2"/>
  </si>
  <si>
    <t>区分
項目</t>
    <rPh sb="0" eb="2">
      <t>クブン</t>
    </rPh>
    <rPh sb="3" eb="5">
      <t>コウモク</t>
    </rPh>
    <phoneticPr fontId="2"/>
  </si>
  <si>
    <t>総数</t>
    <rPh sb="0" eb="2">
      <t>ソウスウ</t>
    </rPh>
    <phoneticPr fontId="2"/>
  </si>
  <si>
    <t>市</t>
    <rPh sb="0" eb="1">
      <t>シ</t>
    </rPh>
    <phoneticPr fontId="2"/>
  </si>
  <si>
    <t>町</t>
    <rPh sb="0" eb="1">
      <t>マチ</t>
    </rPh>
    <phoneticPr fontId="2"/>
  </si>
  <si>
    <t>村</t>
    <rPh sb="0" eb="1">
      <t>ムラ</t>
    </rPh>
    <phoneticPr fontId="2"/>
  </si>
  <si>
    <t>合計</t>
    <rPh sb="0" eb="2">
      <t>ゴウケイ</t>
    </rPh>
    <phoneticPr fontId="2"/>
  </si>
  <si>
    <t>算定式</t>
    <rPh sb="0" eb="2">
      <t>サンテイ</t>
    </rPh>
    <rPh sb="2" eb="3">
      <t>シキ</t>
    </rPh>
    <phoneticPr fontId="2"/>
  </si>
  <si>
    <t>面積
(Ｋ㎡）</t>
    <rPh sb="0" eb="2">
      <t>メンセキ</t>
    </rPh>
    <phoneticPr fontId="2"/>
  </si>
  <si>
    <t>（常備化面積率）</t>
    <rPh sb="1" eb="4">
      <t>ジョウビカ</t>
    </rPh>
    <rPh sb="4" eb="6">
      <t>メンセキ</t>
    </rPh>
    <rPh sb="6" eb="7">
      <t>リツ</t>
    </rPh>
    <phoneticPr fontId="2"/>
  </si>
  <si>
    <t>（常備化人口率）</t>
    <rPh sb="1" eb="4">
      <t>ジョウビカ</t>
    </rPh>
    <rPh sb="4" eb="6">
      <t>ジンコウ</t>
    </rPh>
    <rPh sb="6" eb="7">
      <t>リツ</t>
    </rPh>
    <phoneticPr fontId="2"/>
  </si>
  <si>
    <t>消防
本部数</t>
    <rPh sb="0" eb="2">
      <t>ショウボウ</t>
    </rPh>
    <rPh sb="3" eb="5">
      <t>ホンブ</t>
    </rPh>
    <rPh sb="5" eb="6">
      <t>スウ</t>
    </rPh>
    <phoneticPr fontId="2"/>
  </si>
  <si>
    <t>単独</t>
    <rPh sb="0" eb="2">
      <t>タンドク</t>
    </rPh>
    <phoneticPr fontId="2"/>
  </si>
  <si>
    <t>組合</t>
    <rPh sb="0" eb="2">
      <t>クミアイ</t>
    </rPh>
    <phoneticPr fontId="2"/>
  </si>
  <si>
    <t>組合加入数</t>
    <rPh sb="0" eb="2">
      <t>クミアイ</t>
    </rPh>
    <rPh sb="2" eb="5">
      <t>カニュウスウ</t>
    </rPh>
    <phoneticPr fontId="2"/>
  </si>
  <si>
    <t>（組合化率）</t>
    <rPh sb="1" eb="3">
      <t>クミアイ</t>
    </rPh>
    <rPh sb="3" eb="4">
      <t>カ</t>
    </rPh>
    <rPh sb="4" eb="5">
      <t>リツ</t>
    </rPh>
    <phoneticPr fontId="2"/>
  </si>
  <si>
    <t>事務委託数</t>
    <rPh sb="0" eb="2">
      <t>ジム</t>
    </rPh>
    <rPh sb="2" eb="4">
      <t>イタク</t>
    </rPh>
    <rPh sb="4" eb="5">
      <t>スウ</t>
    </rPh>
    <phoneticPr fontId="2"/>
  </si>
  <si>
    <t>消防団員の年齢構成</t>
    <rPh sb="0" eb="2">
      <t>ショウボウ</t>
    </rPh>
    <rPh sb="2" eb="4">
      <t>ダンイン</t>
    </rPh>
    <rPh sb="5" eb="7">
      <t>ネンレイ</t>
    </rPh>
    <rPh sb="7" eb="9">
      <t>コウセイ</t>
    </rPh>
    <phoneticPr fontId="2"/>
  </si>
  <si>
    <t>平均年齢</t>
    <rPh sb="0" eb="2">
      <t>ヘイキン</t>
    </rPh>
    <rPh sb="2" eb="4">
      <t>ネンレイ</t>
    </rPh>
    <phoneticPr fontId="2"/>
  </si>
  <si>
    <t>消防吏員の年齢構成</t>
    <rPh sb="0" eb="2">
      <t>ショウボウ</t>
    </rPh>
    <rPh sb="2" eb="4">
      <t>リイン</t>
    </rPh>
    <rPh sb="5" eb="7">
      <t>ネンレイ</t>
    </rPh>
    <rPh sb="7" eb="9">
      <t>コウセイ</t>
    </rPh>
    <phoneticPr fontId="2"/>
  </si>
  <si>
    <t>年齢</t>
    <rPh sb="0" eb="2">
      <t>ネンレイ</t>
    </rPh>
    <phoneticPr fontId="2"/>
  </si>
  <si>
    <t>吏員人数</t>
    <rPh sb="0" eb="2">
      <t>リイン</t>
    </rPh>
    <rPh sb="2" eb="4">
      <t>ニンズウ</t>
    </rPh>
    <phoneticPr fontId="2"/>
  </si>
  <si>
    <t>（消防吏員数の推移）</t>
    <rPh sb="1" eb="3">
      <t>ショウボウ</t>
    </rPh>
    <rPh sb="3" eb="5">
      <t>リイン</t>
    </rPh>
    <rPh sb="5" eb="6">
      <t>スウ</t>
    </rPh>
    <rPh sb="7" eb="9">
      <t>スイイ</t>
    </rPh>
    <phoneticPr fontId="2"/>
  </si>
  <si>
    <t>各年４月１日現在</t>
    <rPh sb="0" eb="2">
      <t>カクネン</t>
    </rPh>
    <rPh sb="3" eb="4">
      <t>ガツ</t>
    </rPh>
    <rPh sb="5" eb="6">
      <t>ヒ</t>
    </rPh>
    <rPh sb="6" eb="8">
      <t>ゲンザイ</t>
    </rPh>
    <phoneticPr fontId="2"/>
  </si>
  <si>
    <t>年度</t>
    <rPh sb="0" eb="2">
      <t>ネンド</t>
    </rPh>
    <phoneticPr fontId="2"/>
  </si>
  <si>
    <t>人数</t>
    <rPh sb="0" eb="2">
      <t>ニンズウ</t>
    </rPh>
    <phoneticPr fontId="2"/>
  </si>
  <si>
    <t>（消防団員数の推移）</t>
    <rPh sb="1" eb="3">
      <t>ショウボウ</t>
    </rPh>
    <rPh sb="3" eb="5">
      <t>ダンイン</t>
    </rPh>
    <rPh sb="5" eb="6">
      <t>スウ</t>
    </rPh>
    <rPh sb="7" eb="9">
      <t>スイイ</t>
    </rPh>
    <phoneticPr fontId="2"/>
  </si>
  <si>
    <t>２　消防施設</t>
    <rPh sb="2" eb="4">
      <t>ショウボウ</t>
    </rPh>
    <rPh sb="4" eb="6">
      <t>シセツ</t>
    </rPh>
    <phoneticPr fontId="2"/>
  </si>
  <si>
    <t>消防ポンプ自動車</t>
    <rPh sb="0" eb="2">
      <t>ショウボウ</t>
    </rPh>
    <rPh sb="5" eb="8">
      <t>ジドウシャ</t>
    </rPh>
    <phoneticPr fontId="2"/>
  </si>
  <si>
    <t>水槽付消防ポンプ自動車</t>
    <rPh sb="0" eb="2">
      <t>スイソウ</t>
    </rPh>
    <rPh sb="2" eb="3">
      <t>ツ</t>
    </rPh>
    <rPh sb="3" eb="5">
      <t>ショウボウ</t>
    </rPh>
    <rPh sb="8" eb="11">
      <t>ジドウシャ</t>
    </rPh>
    <phoneticPr fontId="2"/>
  </si>
  <si>
    <t>化学消防自動車</t>
    <rPh sb="0" eb="2">
      <t>カガク</t>
    </rPh>
    <rPh sb="2" eb="4">
      <t>ショウボウ</t>
    </rPh>
    <rPh sb="4" eb="7">
      <t>ジドウシャ</t>
    </rPh>
    <phoneticPr fontId="2"/>
  </si>
  <si>
    <t>救助工作車</t>
    <rPh sb="0" eb="2">
      <t>キュウジョ</t>
    </rPh>
    <rPh sb="2" eb="5">
      <t>コウサクシャ</t>
    </rPh>
    <phoneticPr fontId="2"/>
  </si>
  <si>
    <t>救急自動車</t>
    <rPh sb="0" eb="2">
      <t>キュウキュウ</t>
    </rPh>
    <rPh sb="2" eb="5">
      <t>ジドウシャ</t>
    </rPh>
    <phoneticPr fontId="2"/>
  </si>
  <si>
    <t>小型動力ポンプ付積載車</t>
    <rPh sb="0" eb="2">
      <t>コガタ</t>
    </rPh>
    <rPh sb="2" eb="4">
      <t>ドウリョク</t>
    </rPh>
    <rPh sb="7" eb="8">
      <t>ツ</t>
    </rPh>
    <rPh sb="8" eb="11">
      <t>セキサイシャ</t>
    </rPh>
    <phoneticPr fontId="2"/>
  </si>
  <si>
    <t>小型動力ポンプ</t>
    <rPh sb="0" eb="2">
      <t>コガタ</t>
    </rPh>
    <rPh sb="2" eb="4">
      <t>ドウリョク</t>
    </rPh>
    <phoneticPr fontId="2"/>
  </si>
  <si>
    <t>その他</t>
    <rPh sb="2" eb="3">
      <t>タ</t>
    </rPh>
    <phoneticPr fontId="2"/>
  </si>
  <si>
    <t>種別</t>
    <rPh sb="0" eb="2">
      <t>シュベツ</t>
    </rPh>
    <phoneticPr fontId="2"/>
  </si>
  <si>
    <t>消火栓</t>
    <rPh sb="0" eb="3">
      <t>ショウカセン</t>
    </rPh>
    <phoneticPr fontId="2"/>
  </si>
  <si>
    <t>防火水槽</t>
    <rPh sb="0" eb="2">
      <t>ボウカ</t>
    </rPh>
    <rPh sb="2" eb="4">
      <t>スイソウ</t>
    </rPh>
    <phoneticPr fontId="2"/>
  </si>
  <si>
    <t>井戸</t>
    <rPh sb="0" eb="2">
      <t>イド</t>
    </rPh>
    <phoneticPr fontId="2"/>
  </si>
  <si>
    <t>４０㎥以上</t>
    <rPh sb="3" eb="5">
      <t>イジョウ</t>
    </rPh>
    <phoneticPr fontId="2"/>
  </si>
  <si>
    <t>４０㎥未満</t>
    <rPh sb="3" eb="5">
      <t>ミマン</t>
    </rPh>
    <phoneticPr fontId="2"/>
  </si>
  <si>
    <t>数量</t>
    <rPh sb="0" eb="2">
      <t>スウリョウ</t>
    </rPh>
    <phoneticPr fontId="2"/>
  </si>
  <si>
    <t>防火水槽
40㎥以上</t>
    <rPh sb="0" eb="2">
      <t>ボウカ</t>
    </rPh>
    <rPh sb="2" eb="4">
      <t>スイソウ</t>
    </rPh>
    <phoneticPr fontId="2"/>
  </si>
  <si>
    <t>防火水槽
40㎥未満</t>
    <rPh sb="0" eb="2">
      <t>ボウカ</t>
    </rPh>
    <rPh sb="2" eb="4">
      <t>スイソウ</t>
    </rPh>
    <phoneticPr fontId="2"/>
  </si>
  <si>
    <t>たん白系</t>
    <rPh sb="2" eb="3">
      <t>ハク</t>
    </rPh>
    <rPh sb="3" eb="4">
      <t>ケイ</t>
    </rPh>
    <phoneticPr fontId="2"/>
  </si>
  <si>
    <t>水成膜泡
消火薬剤</t>
    <rPh sb="0" eb="1">
      <t>ミズ</t>
    </rPh>
    <rPh sb="1" eb="2">
      <t>ナ</t>
    </rPh>
    <rPh sb="2" eb="3">
      <t>マク</t>
    </rPh>
    <rPh sb="3" eb="4">
      <t>アワ</t>
    </rPh>
    <rPh sb="5" eb="7">
      <t>ショウカ</t>
    </rPh>
    <rPh sb="7" eb="9">
      <t>ヤクザイ</t>
    </rPh>
    <phoneticPr fontId="2"/>
  </si>
  <si>
    <t>水溶性液体用
泡消火薬剤</t>
    <rPh sb="0" eb="3">
      <t>スイヨウセイ</t>
    </rPh>
    <rPh sb="3" eb="5">
      <t>エキタイ</t>
    </rPh>
    <rPh sb="5" eb="6">
      <t>ヨウ</t>
    </rPh>
    <rPh sb="7" eb="8">
      <t>アワ</t>
    </rPh>
    <rPh sb="8" eb="10">
      <t>ショウカ</t>
    </rPh>
    <rPh sb="10" eb="12">
      <t>ヤクザイ</t>
    </rPh>
    <phoneticPr fontId="2"/>
  </si>
  <si>
    <t>粉末</t>
    <rPh sb="0" eb="2">
      <t>フンマツ</t>
    </rPh>
    <phoneticPr fontId="2"/>
  </si>
  <si>
    <t>消防救急業務用無線局</t>
    <rPh sb="0" eb="2">
      <t>ショウボウ</t>
    </rPh>
    <rPh sb="2" eb="4">
      <t>キュウキュウ</t>
    </rPh>
    <rPh sb="4" eb="7">
      <t>ギョウムヨウ</t>
    </rPh>
    <rPh sb="7" eb="9">
      <t>ムセン</t>
    </rPh>
    <rPh sb="9" eb="10">
      <t>キョク</t>
    </rPh>
    <phoneticPr fontId="2"/>
  </si>
  <si>
    <t>消防機関にある（回線）</t>
    <rPh sb="0" eb="2">
      <t>ショウボウ</t>
    </rPh>
    <rPh sb="2" eb="4">
      <t>キカン</t>
    </rPh>
    <rPh sb="8" eb="10">
      <t>カイセン</t>
    </rPh>
    <phoneticPr fontId="2"/>
  </si>
  <si>
    <t>基地局及び
固定局</t>
    <rPh sb="0" eb="3">
      <t>キチキョク</t>
    </rPh>
    <rPh sb="3" eb="4">
      <t>オヨ</t>
    </rPh>
    <rPh sb="6" eb="8">
      <t>コテイ</t>
    </rPh>
    <rPh sb="8" eb="9">
      <t>キョク</t>
    </rPh>
    <phoneticPr fontId="2"/>
  </si>
  <si>
    <t>移動局</t>
    <rPh sb="0" eb="3">
      <t>イドウキョク</t>
    </rPh>
    <phoneticPr fontId="2"/>
  </si>
  <si>
    <t>消防電話</t>
    <rPh sb="0" eb="2">
      <t>ショウボウ</t>
    </rPh>
    <rPh sb="2" eb="4">
      <t>デンワ</t>
    </rPh>
    <phoneticPr fontId="2"/>
  </si>
  <si>
    <t>一般加入電話</t>
    <rPh sb="0" eb="2">
      <t>イッパン</t>
    </rPh>
    <rPh sb="2" eb="4">
      <t>カニュウ</t>
    </rPh>
    <rPh sb="4" eb="6">
      <t>デンワ</t>
    </rPh>
    <phoneticPr fontId="2"/>
  </si>
  <si>
    <t>（消防機関相互用）</t>
    <phoneticPr fontId="2"/>
  </si>
  <si>
    <t>人件費</t>
    <rPh sb="0" eb="3">
      <t>ジンケンヒ</t>
    </rPh>
    <phoneticPr fontId="2"/>
  </si>
  <si>
    <t>消防吏員</t>
    <rPh sb="0" eb="2">
      <t>ショウボウ</t>
    </rPh>
    <rPh sb="2" eb="4">
      <t>リイン</t>
    </rPh>
    <phoneticPr fontId="2"/>
  </si>
  <si>
    <t>消防団員</t>
    <rPh sb="0" eb="2">
      <t>ショウボウ</t>
    </rPh>
    <rPh sb="2" eb="4">
      <t>ダンイン</t>
    </rPh>
    <phoneticPr fontId="2"/>
  </si>
  <si>
    <t>回数</t>
    <rPh sb="0" eb="2">
      <t>カイスウ</t>
    </rPh>
    <phoneticPr fontId="2"/>
  </si>
  <si>
    <t>延人員</t>
    <rPh sb="0" eb="1">
      <t>ノ</t>
    </rPh>
    <rPh sb="1" eb="3">
      <t>ジンイン</t>
    </rPh>
    <phoneticPr fontId="2"/>
  </si>
  <si>
    <t>火災</t>
    <rPh sb="0" eb="2">
      <t>カサイ</t>
    </rPh>
    <phoneticPr fontId="2"/>
  </si>
  <si>
    <t>救急業務</t>
    <rPh sb="0" eb="2">
      <t>キュウキュウ</t>
    </rPh>
    <rPh sb="2" eb="4">
      <t>ギョウム</t>
    </rPh>
    <phoneticPr fontId="2"/>
  </si>
  <si>
    <t>救助活動</t>
    <rPh sb="0" eb="2">
      <t>キュウジョ</t>
    </rPh>
    <rPh sb="2" eb="4">
      <t>カツドウ</t>
    </rPh>
    <phoneticPr fontId="2"/>
  </si>
  <si>
    <t>風水害等</t>
    <rPh sb="0" eb="3">
      <t>フウスイガイ</t>
    </rPh>
    <rPh sb="3" eb="4">
      <t>トウ</t>
    </rPh>
    <phoneticPr fontId="2"/>
  </si>
  <si>
    <t>演習・訓練</t>
    <rPh sb="0" eb="2">
      <t>エンシュウ</t>
    </rPh>
    <rPh sb="3" eb="5">
      <t>クンレン</t>
    </rPh>
    <phoneticPr fontId="2"/>
  </si>
  <si>
    <t>広報・指導</t>
    <rPh sb="0" eb="2">
      <t>コウホウ</t>
    </rPh>
    <rPh sb="3" eb="5">
      <t>シドウ</t>
    </rPh>
    <phoneticPr fontId="2"/>
  </si>
  <si>
    <t>警防調査</t>
    <rPh sb="0" eb="2">
      <t>ケイボウ</t>
    </rPh>
    <rPh sb="2" eb="4">
      <t>チョウサ</t>
    </rPh>
    <phoneticPr fontId="2"/>
  </si>
  <si>
    <t>火災調査</t>
    <rPh sb="0" eb="2">
      <t>カサイ</t>
    </rPh>
    <rPh sb="2" eb="4">
      <t>チョウサ</t>
    </rPh>
    <phoneticPr fontId="2"/>
  </si>
  <si>
    <t>特別警戒</t>
    <rPh sb="0" eb="2">
      <t>トクベツ</t>
    </rPh>
    <rPh sb="2" eb="4">
      <t>ケイカイ</t>
    </rPh>
    <phoneticPr fontId="2"/>
  </si>
  <si>
    <t>捜索</t>
    <rPh sb="0" eb="2">
      <t>ソウサク</t>
    </rPh>
    <phoneticPr fontId="2"/>
  </si>
  <si>
    <t>予防査察</t>
    <rPh sb="0" eb="2">
      <t>ヨボウ</t>
    </rPh>
    <rPh sb="2" eb="4">
      <t>ササツ</t>
    </rPh>
    <phoneticPr fontId="2"/>
  </si>
  <si>
    <t>誤報等</t>
    <rPh sb="0" eb="2">
      <t>ゴホウ</t>
    </rPh>
    <rPh sb="2" eb="3">
      <t>トウ</t>
    </rPh>
    <phoneticPr fontId="2"/>
  </si>
  <si>
    <t>計</t>
    <rPh sb="0" eb="1">
      <t>ケイ</t>
    </rPh>
    <phoneticPr fontId="2"/>
  </si>
  <si>
    <t>死者</t>
    <rPh sb="0" eb="2">
      <t>シシャ</t>
    </rPh>
    <phoneticPr fontId="2"/>
  </si>
  <si>
    <t>負傷者</t>
    <rPh sb="0" eb="3">
      <t>フショウシャ</t>
    </rPh>
    <phoneticPr fontId="2"/>
  </si>
  <si>
    <t>種類</t>
    <rPh sb="0" eb="2">
      <t>シュルイ</t>
    </rPh>
    <phoneticPr fontId="2"/>
  </si>
  <si>
    <t>叙位</t>
    <rPh sb="0" eb="2">
      <t>ジョイ</t>
    </rPh>
    <phoneticPr fontId="2"/>
  </si>
  <si>
    <t>旭日章</t>
    <rPh sb="0" eb="2">
      <t>キョクジツ</t>
    </rPh>
    <rPh sb="2" eb="3">
      <t>ショウ</t>
    </rPh>
    <phoneticPr fontId="2"/>
  </si>
  <si>
    <t>瑞宝章</t>
    <rPh sb="0" eb="2">
      <t>ズイホウ</t>
    </rPh>
    <rPh sb="2" eb="3">
      <t>ショウ</t>
    </rPh>
    <phoneticPr fontId="2"/>
  </si>
  <si>
    <t>褒章</t>
    <rPh sb="0" eb="2">
      <t>ホウショウ</t>
    </rPh>
    <phoneticPr fontId="2"/>
  </si>
  <si>
    <t>藍綬</t>
    <rPh sb="0" eb="2">
      <t>ランジュ</t>
    </rPh>
    <phoneticPr fontId="2"/>
  </si>
  <si>
    <t>紺綬</t>
    <rPh sb="0" eb="2">
      <t>コンジュ</t>
    </rPh>
    <phoneticPr fontId="2"/>
  </si>
  <si>
    <t>安全功労</t>
    <rPh sb="0" eb="2">
      <t>アンゼン</t>
    </rPh>
    <rPh sb="2" eb="4">
      <t>コウロウ</t>
    </rPh>
    <phoneticPr fontId="2"/>
  </si>
  <si>
    <t>総理大臣</t>
    <rPh sb="0" eb="2">
      <t>ソウリ</t>
    </rPh>
    <rPh sb="2" eb="4">
      <t>ダイジン</t>
    </rPh>
    <phoneticPr fontId="2"/>
  </si>
  <si>
    <t>消防庁長官</t>
    <rPh sb="0" eb="3">
      <t>ショウボウチョウ</t>
    </rPh>
    <rPh sb="3" eb="5">
      <t>チョウカン</t>
    </rPh>
    <phoneticPr fontId="2"/>
  </si>
  <si>
    <t>防災功労</t>
    <rPh sb="0" eb="2">
      <t>ボウサイ</t>
    </rPh>
    <rPh sb="2" eb="4">
      <t>コウロウ</t>
    </rPh>
    <phoneticPr fontId="2"/>
  </si>
  <si>
    <t>防災担当大臣</t>
    <rPh sb="0" eb="2">
      <t>ボウサイ</t>
    </rPh>
    <rPh sb="2" eb="4">
      <t>タントウ</t>
    </rPh>
    <rPh sb="4" eb="6">
      <t>ダイジン</t>
    </rPh>
    <phoneticPr fontId="2"/>
  </si>
  <si>
    <t>消防庁長官表彰</t>
    <rPh sb="0" eb="3">
      <t>ショウボウチョウ</t>
    </rPh>
    <rPh sb="3" eb="5">
      <t>チョウカン</t>
    </rPh>
    <rPh sb="5" eb="7">
      <t>ヒョウショウ</t>
    </rPh>
    <phoneticPr fontId="2"/>
  </si>
  <si>
    <t>功労章</t>
    <rPh sb="0" eb="2">
      <t>コウロウ</t>
    </rPh>
    <rPh sb="2" eb="3">
      <t>ショウ</t>
    </rPh>
    <phoneticPr fontId="2"/>
  </si>
  <si>
    <t>永年勤続功労章</t>
    <rPh sb="0" eb="2">
      <t>エイネン</t>
    </rPh>
    <rPh sb="2" eb="4">
      <t>キンゾク</t>
    </rPh>
    <rPh sb="4" eb="6">
      <t>コウロウ</t>
    </rPh>
    <rPh sb="6" eb="7">
      <t>ショウ</t>
    </rPh>
    <phoneticPr fontId="2"/>
  </si>
  <si>
    <t>表彰旗</t>
    <rPh sb="0" eb="2">
      <t>ヒョウショウ</t>
    </rPh>
    <rPh sb="2" eb="3">
      <t>ハタ</t>
    </rPh>
    <phoneticPr fontId="2"/>
  </si>
  <si>
    <t>竿頭綬</t>
    <rPh sb="0" eb="1">
      <t>サオ</t>
    </rPh>
    <rPh sb="1" eb="2">
      <t>アタマ</t>
    </rPh>
    <rPh sb="2" eb="3">
      <t>ジュ</t>
    </rPh>
    <phoneticPr fontId="2"/>
  </si>
  <si>
    <t>消防防災関係従事職員表彰</t>
    <rPh sb="0" eb="2">
      <t>ショウボウ</t>
    </rPh>
    <rPh sb="2" eb="4">
      <t>ボウサイ</t>
    </rPh>
    <rPh sb="4" eb="6">
      <t>カンケイ</t>
    </rPh>
    <rPh sb="6" eb="8">
      <t>ジュウジ</t>
    </rPh>
    <rPh sb="8" eb="10">
      <t>ショクイン</t>
    </rPh>
    <rPh sb="10" eb="12">
      <t>ヒョウショウ</t>
    </rPh>
    <phoneticPr fontId="2"/>
  </si>
  <si>
    <t>退職消防団員報償</t>
    <rPh sb="0" eb="2">
      <t>タイショク</t>
    </rPh>
    <rPh sb="2" eb="5">
      <t>ショウボウダン</t>
    </rPh>
    <rPh sb="5" eb="6">
      <t>イン</t>
    </rPh>
    <rPh sb="6" eb="8">
      <t>ホウショウ</t>
    </rPh>
    <phoneticPr fontId="2"/>
  </si>
  <si>
    <t>表彰楯</t>
    <rPh sb="0" eb="2">
      <t>ヒョウショウ</t>
    </rPh>
    <rPh sb="2" eb="3">
      <t>タテ</t>
    </rPh>
    <phoneticPr fontId="2"/>
  </si>
  <si>
    <t>指導者</t>
    <rPh sb="0" eb="3">
      <t>シドウシャ</t>
    </rPh>
    <phoneticPr fontId="2"/>
  </si>
  <si>
    <t>イ　県が行う各種表彰の受賞状況</t>
    <rPh sb="2" eb="3">
      <t>ケン</t>
    </rPh>
    <phoneticPr fontId="2"/>
  </si>
  <si>
    <t>消防功労者・優良団体</t>
    <rPh sb="0" eb="2">
      <t>ショウボウ</t>
    </rPh>
    <rPh sb="2" eb="5">
      <t>コウロウシャ</t>
    </rPh>
    <rPh sb="6" eb="8">
      <t>ユウリョウ</t>
    </rPh>
    <rPh sb="8" eb="10">
      <t>ダンタイ</t>
    </rPh>
    <phoneticPr fontId="2"/>
  </si>
  <si>
    <t>足利市</t>
  </si>
  <si>
    <t>小山市</t>
  </si>
  <si>
    <t>第１－１表　消防本部の現況</t>
    <rPh sb="0" eb="1">
      <t>ダイ</t>
    </rPh>
    <rPh sb="4" eb="5">
      <t>ヒョウ</t>
    </rPh>
    <rPh sb="6" eb="8">
      <t>ショウボウ</t>
    </rPh>
    <rPh sb="8" eb="10">
      <t>ホンブ</t>
    </rPh>
    <rPh sb="11" eb="13">
      <t>ゲンキョウ</t>
    </rPh>
    <phoneticPr fontId="2"/>
  </si>
  <si>
    <t>面　　積</t>
    <rPh sb="0" eb="4">
      <t>メンセキ</t>
    </rPh>
    <phoneticPr fontId="2"/>
  </si>
  <si>
    <t>人　　口</t>
    <rPh sb="0" eb="4">
      <t>ジンコウ</t>
    </rPh>
    <phoneticPr fontId="2"/>
  </si>
  <si>
    <t>人口
（前年）</t>
    <rPh sb="0" eb="2">
      <t>ジンコウ</t>
    </rPh>
    <rPh sb="4" eb="6">
      <t>ゼンネン</t>
    </rPh>
    <phoneticPr fontId="2"/>
  </si>
  <si>
    <t>世帯数</t>
    <rPh sb="0" eb="3">
      <t>セタイスウ</t>
    </rPh>
    <phoneticPr fontId="2"/>
  </si>
  <si>
    <t>設置年月日</t>
    <rPh sb="0" eb="2">
      <t>セッチ</t>
    </rPh>
    <rPh sb="2" eb="5">
      <t>ネンガッピ</t>
    </rPh>
    <phoneticPr fontId="2"/>
  </si>
  <si>
    <t>分署数</t>
    <rPh sb="0" eb="2">
      <t>ブンショ</t>
    </rPh>
    <rPh sb="2" eb="3">
      <t>スウ</t>
    </rPh>
    <phoneticPr fontId="2"/>
  </si>
  <si>
    <t>栃木県計</t>
    <rPh sb="0" eb="3">
      <t>トチギケン</t>
    </rPh>
    <rPh sb="3" eb="4">
      <t>ケイ</t>
    </rPh>
    <phoneticPr fontId="2"/>
  </si>
  <si>
    <t>宇都宮市</t>
    <rPh sb="0" eb="4">
      <t>ウツノミヤシ</t>
    </rPh>
    <phoneticPr fontId="2"/>
  </si>
  <si>
    <t>石橋地区
消防組合</t>
    <rPh sb="5" eb="7">
      <t>ショウボウ</t>
    </rPh>
    <rPh sb="7" eb="9">
      <t>クミアイ</t>
    </rPh>
    <phoneticPr fontId="2"/>
  </si>
  <si>
    <t>矢板市</t>
  </si>
  <si>
    <t>さくら市</t>
  </si>
  <si>
    <t>塩谷町</t>
  </si>
  <si>
    <t>高根沢町</t>
  </si>
  <si>
    <t>第１－２表　消防団の現況</t>
    <rPh sb="0" eb="1">
      <t>ダイ</t>
    </rPh>
    <rPh sb="3" eb="5">
      <t>２ヒョウ</t>
    </rPh>
    <rPh sb="6" eb="9">
      <t>ショウボウダン</t>
    </rPh>
    <rPh sb="10" eb="12">
      <t>ゲンキョウ</t>
    </rPh>
    <phoneticPr fontId="2"/>
  </si>
  <si>
    <t>人口（前年）</t>
    <rPh sb="0" eb="2">
      <t>ジンコウ</t>
    </rPh>
    <rPh sb="3" eb="5">
      <t>ゼンネン</t>
    </rPh>
    <phoneticPr fontId="2"/>
  </si>
  <si>
    <t>消防団数</t>
    <rPh sb="0" eb="2">
      <t>ショウボウ</t>
    </rPh>
    <rPh sb="2" eb="3">
      <t>ダン</t>
    </rPh>
    <rPh sb="3" eb="4">
      <t>スウ</t>
    </rPh>
    <phoneticPr fontId="2"/>
  </si>
  <si>
    <t>常備部数</t>
    <rPh sb="0" eb="2">
      <t>ジョウビ</t>
    </rPh>
    <rPh sb="2" eb="3">
      <t>ブ</t>
    </rPh>
    <rPh sb="3" eb="4">
      <t>スウ</t>
    </rPh>
    <phoneticPr fontId="2"/>
  </si>
  <si>
    <t>足利市</t>
    <rPh sb="0" eb="3">
      <t>アシカガシ</t>
    </rPh>
    <phoneticPr fontId="2"/>
  </si>
  <si>
    <t>小山市</t>
    <rPh sb="0" eb="3">
      <t>オヤマシ</t>
    </rPh>
    <phoneticPr fontId="2"/>
  </si>
  <si>
    <t>上三川町</t>
    <rPh sb="0" eb="4">
      <t>カミノカワマチ</t>
    </rPh>
    <phoneticPr fontId="2"/>
  </si>
  <si>
    <t>壬生町</t>
    <rPh sb="0" eb="3">
      <t>ミブマチ</t>
    </rPh>
    <phoneticPr fontId="2"/>
  </si>
  <si>
    <t>大田原市</t>
    <rPh sb="0" eb="4">
      <t>オオタワラシ</t>
    </rPh>
    <phoneticPr fontId="2"/>
  </si>
  <si>
    <t>栃木市</t>
    <rPh sb="0" eb="3">
      <t>トチギシ</t>
    </rPh>
    <phoneticPr fontId="2"/>
  </si>
  <si>
    <t>真岡市</t>
    <rPh sb="0" eb="3">
      <t>モオカシ</t>
    </rPh>
    <phoneticPr fontId="2"/>
  </si>
  <si>
    <t>益子町</t>
    <rPh sb="0" eb="3">
      <t>マシコマチ</t>
    </rPh>
    <phoneticPr fontId="2"/>
  </si>
  <si>
    <t>茂木町</t>
    <rPh sb="0" eb="3">
      <t>モテギマチ</t>
    </rPh>
    <phoneticPr fontId="2"/>
  </si>
  <si>
    <t>市貝町</t>
    <rPh sb="0" eb="3">
      <t>イチカイマチ</t>
    </rPh>
    <phoneticPr fontId="2"/>
  </si>
  <si>
    <t>芳賀町</t>
    <rPh sb="0" eb="3">
      <t>ハガマチ</t>
    </rPh>
    <phoneticPr fontId="2"/>
  </si>
  <si>
    <t>那須塩原市</t>
    <rPh sb="0" eb="2">
      <t>ナス</t>
    </rPh>
    <rPh sb="2" eb="4">
      <t>シオバラ</t>
    </rPh>
    <rPh sb="4" eb="5">
      <t>シ</t>
    </rPh>
    <phoneticPr fontId="2"/>
  </si>
  <si>
    <t>那須町</t>
    <rPh sb="0" eb="3">
      <t>ナスマチ</t>
    </rPh>
    <phoneticPr fontId="2"/>
  </si>
  <si>
    <t>鹿沼市</t>
    <rPh sb="0" eb="3">
      <t>カヌマシ</t>
    </rPh>
    <phoneticPr fontId="2"/>
  </si>
  <si>
    <t>佐野市</t>
    <rPh sb="0" eb="3">
      <t>サノシ</t>
    </rPh>
    <phoneticPr fontId="2"/>
  </si>
  <si>
    <t>日光市</t>
    <rPh sb="0" eb="3">
      <t>ニッコウシ</t>
    </rPh>
    <phoneticPr fontId="2"/>
  </si>
  <si>
    <t>野木町</t>
    <rPh sb="0" eb="3">
      <t>ノギマチ</t>
    </rPh>
    <phoneticPr fontId="2"/>
  </si>
  <si>
    <t>第１－３表　消防本部の階級別吏員数</t>
    <rPh sb="0" eb="1">
      <t>ダイ</t>
    </rPh>
    <rPh sb="4" eb="5">
      <t>ヒョウ</t>
    </rPh>
    <rPh sb="6" eb="8">
      <t>ショウボウ</t>
    </rPh>
    <rPh sb="8" eb="10">
      <t>ホンブ</t>
    </rPh>
    <rPh sb="11" eb="14">
      <t>カイキュウベツ</t>
    </rPh>
    <rPh sb="14" eb="16">
      <t>リイン</t>
    </rPh>
    <rPh sb="16" eb="17">
      <t>スウ</t>
    </rPh>
    <phoneticPr fontId="2"/>
  </si>
  <si>
    <t>階　級　別</t>
    <rPh sb="0" eb="1">
      <t>カイ</t>
    </rPh>
    <rPh sb="2" eb="3">
      <t>キュウ</t>
    </rPh>
    <rPh sb="4" eb="5">
      <t>ベツ</t>
    </rPh>
    <phoneticPr fontId="2"/>
  </si>
  <si>
    <t>うち女性</t>
    <rPh sb="2" eb="4">
      <t>ジョセイ</t>
    </rPh>
    <phoneticPr fontId="2"/>
  </si>
  <si>
    <t>団長</t>
  </si>
  <si>
    <t>副団長</t>
  </si>
  <si>
    <t>分団長</t>
  </si>
  <si>
    <t>部長</t>
  </si>
  <si>
    <t>班長</t>
  </si>
  <si>
    <t>団員</t>
  </si>
  <si>
    <t>第１－４表　消防団の階級別団員数</t>
    <rPh sb="0" eb="1">
      <t>ダイ</t>
    </rPh>
    <rPh sb="4" eb="5">
      <t>ヒョウ</t>
    </rPh>
    <rPh sb="6" eb="9">
      <t>ショウボウダン</t>
    </rPh>
    <rPh sb="10" eb="13">
      <t>カイキュウベツ</t>
    </rPh>
    <rPh sb="13" eb="15">
      <t>ダンイン</t>
    </rPh>
    <rPh sb="15" eb="16">
      <t>スウ</t>
    </rPh>
    <phoneticPr fontId="2"/>
  </si>
  <si>
    <t>実員数</t>
    <rPh sb="0" eb="2">
      <t>ジツイン</t>
    </rPh>
    <rPh sb="2" eb="3">
      <t>スウ</t>
    </rPh>
    <phoneticPr fontId="2"/>
  </si>
  <si>
    <t>条例定数</t>
    <rPh sb="0" eb="2">
      <t>ジョウレイ</t>
    </rPh>
    <rPh sb="2" eb="4">
      <t>テイスウ</t>
    </rPh>
    <phoneticPr fontId="2"/>
  </si>
  <si>
    <t>副分団長</t>
    <rPh sb="3" eb="4">
      <t>チョウ</t>
    </rPh>
    <phoneticPr fontId="2"/>
  </si>
  <si>
    <t>職業構成</t>
    <rPh sb="0" eb="2">
      <t>ショクギョウ</t>
    </rPh>
    <rPh sb="2" eb="4">
      <t>コウセイ</t>
    </rPh>
    <phoneticPr fontId="2"/>
  </si>
  <si>
    <t>就業形態</t>
    <rPh sb="0" eb="2">
      <t>シュウギョウ</t>
    </rPh>
    <rPh sb="2" eb="4">
      <t>ケイタイ</t>
    </rPh>
    <phoneticPr fontId="2"/>
  </si>
  <si>
    <t>国家公務員</t>
    <rPh sb="0" eb="2">
      <t>コッカ</t>
    </rPh>
    <rPh sb="2" eb="5">
      <t>コウムイン</t>
    </rPh>
    <phoneticPr fontId="2"/>
  </si>
  <si>
    <t>地方公務員</t>
    <rPh sb="0" eb="2">
      <t>チホウ</t>
    </rPh>
    <rPh sb="2" eb="5">
      <t>コウムイン</t>
    </rPh>
    <phoneticPr fontId="2"/>
  </si>
  <si>
    <t>特殊法人等</t>
    <rPh sb="0" eb="2">
      <t>トクシュ</t>
    </rPh>
    <rPh sb="2" eb="4">
      <t>ホウジン</t>
    </rPh>
    <rPh sb="4" eb="5">
      <t>トウ</t>
    </rPh>
    <phoneticPr fontId="2"/>
  </si>
  <si>
    <t>被用者</t>
    <rPh sb="0" eb="3">
      <t>ヒヨウシャ</t>
    </rPh>
    <phoneticPr fontId="2"/>
  </si>
  <si>
    <t>自営業者</t>
    <rPh sb="0" eb="2">
      <t>ジエイ</t>
    </rPh>
    <rPh sb="2" eb="4">
      <t>ギョウシャ</t>
    </rPh>
    <phoneticPr fontId="2"/>
  </si>
  <si>
    <t>家族従事者</t>
    <rPh sb="0" eb="2">
      <t>カゾク</t>
    </rPh>
    <rPh sb="2" eb="5">
      <t>ジュウジシャ</t>
    </rPh>
    <phoneticPr fontId="2"/>
  </si>
  <si>
    <t>第１－６表　消防本部の消防ポンプ自動車等現有数</t>
    <rPh sb="0" eb="1">
      <t>ダイ</t>
    </rPh>
    <rPh sb="4" eb="5">
      <t>ヒョウ</t>
    </rPh>
    <rPh sb="6" eb="8">
      <t>ショウボウ</t>
    </rPh>
    <rPh sb="8" eb="10">
      <t>ホンブ</t>
    </rPh>
    <rPh sb="11" eb="13">
      <t>ショウボウ</t>
    </rPh>
    <rPh sb="16" eb="19">
      <t>ジドウシャ</t>
    </rPh>
    <rPh sb="19" eb="20">
      <t>トウ</t>
    </rPh>
    <rPh sb="20" eb="22">
      <t>ゲンユウ</t>
    </rPh>
    <rPh sb="22" eb="23">
      <t>スウ</t>
    </rPh>
    <phoneticPr fontId="2"/>
  </si>
  <si>
    <t>はしご付
消防自動車</t>
    <rPh sb="3" eb="4">
      <t>ツ</t>
    </rPh>
    <rPh sb="5" eb="7">
      <t>ショウボウ</t>
    </rPh>
    <rPh sb="7" eb="10">
      <t>ジドウシャ</t>
    </rPh>
    <phoneticPr fontId="2"/>
  </si>
  <si>
    <t>屈折はしご付</t>
    <rPh sb="0" eb="2">
      <t>クッセツ</t>
    </rPh>
    <rPh sb="5" eb="6">
      <t>ツ</t>
    </rPh>
    <phoneticPr fontId="2"/>
  </si>
  <si>
    <t>化学消防
自動車</t>
    <rPh sb="0" eb="2">
      <t>カガク</t>
    </rPh>
    <rPh sb="2" eb="4">
      <t>ショウボウ</t>
    </rPh>
    <rPh sb="5" eb="8">
      <t>ジドウシャ</t>
    </rPh>
    <phoneticPr fontId="2"/>
  </si>
  <si>
    <t>指揮車</t>
    <rPh sb="0" eb="2">
      <t>シキ</t>
    </rPh>
    <rPh sb="2" eb="3">
      <t>シャ</t>
    </rPh>
    <phoneticPr fontId="2"/>
  </si>
  <si>
    <t>電源照明車</t>
    <rPh sb="0" eb="2">
      <t>デンゲン</t>
    </rPh>
    <rPh sb="2" eb="4">
      <t>ショウメイ</t>
    </rPh>
    <rPh sb="4" eb="5">
      <t>シャ</t>
    </rPh>
    <phoneticPr fontId="2"/>
  </si>
  <si>
    <t>小型動力
ポンプ</t>
    <rPh sb="0" eb="2">
      <t>コガタ</t>
    </rPh>
    <rPh sb="2" eb="4">
      <t>ドウリョク</t>
    </rPh>
    <phoneticPr fontId="2"/>
  </si>
  <si>
    <t>広報車</t>
    <rPh sb="0" eb="3">
      <t>コウホウシャ</t>
    </rPh>
    <phoneticPr fontId="2"/>
  </si>
  <si>
    <t>資機材搬送車</t>
    <rPh sb="0" eb="1">
      <t>シ</t>
    </rPh>
    <rPh sb="1" eb="3">
      <t>キザイ</t>
    </rPh>
    <rPh sb="3" eb="6">
      <t>ハンソウシャ</t>
    </rPh>
    <phoneticPr fontId="2"/>
  </si>
  <si>
    <t>水槽車</t>
    <rPh sb="0" eb="2">
      <t>スイソウ</t>
    </rPh>
    <rPh sb="2" eb="3">
      <t>シャ</t>
    </rPh>
    <phoneticPr fontId="2"/>
  </si>
  <si>
    <t>泡消火型</t>
    <rPh sb="0" eb="1">
      <t>アワ</t>
    </rPh>
    <rPh sb="1" eb="3">
      <t>ショウカ</t>
    </rPh>
    <rPh sb="3" eb="4">
      <t>ガタ</t>
    </rPh>
    <phoneticPr fontId="2"/>
  </si>
  <si>
    <t>粉末消火型</t>
    <rPh sb="0" eb="2">
      <t>フンマツ</t>
    </rPh>
    <rPh sb="2" eb="4">
      <t>ショウカ</t>
    </rPh>
    <rPh sb="4" eb="5">
      <t>ガタ</t>
    </rPh>
    <phoneticPr fontId="2"/>
  </si>
  <si>
    <t>積載車</t>
    <rPh sb="0" eb="3">
      <t>セキサイシャ</t>
    </rPh>
    <phoneticPr fontId="2"/>
  </si>
  <si>
    <t>積載無</t>
    <rPh sb="0" eb="2">
      <t>セキサイ</t>
    </rPh>
    <rPh sb="2" eb="3">
      <t>ナ</t>
    </rPh>
    <phoneticPr fontId="2"/>
  </si>
  <si>
    <t>手引</t>
    <rPh sb="0" eb="1">
      <t>テ</t>
    </rPh>
    <rPh sb="1" eb="2">
      <t>ヒ</t>
    </rPh>
    <phoneticPr fontId="2"/>
  </si>
  <si>
    <t>ポンプ付</t>
    <rPh sb="3" eb="4">
      <t>ツ</t>
    </rPh>
    <phoneticPr fontId="2"/>
  </si>
  <si>
    <t>Ⅱ型</t>
    <rPh sb="1" eb="2">
      <t>カタ</t>
    </rPh>
    <phoneticPr fontId="2"/>
  </si>
  <si>
    <t>ポンプ無</t>
    <rPh sb="3" eb="4">
      <t>ナ</t>
    </rPh>
    <phoneticPr fontId="2"/>
  </si>
  <si>
    <t>第１－７表　消防団の消防ポンプ自動車等現有数</t>
    <rPh sb="0" eb="1">
      <t>ダイ</t>
    </rPh>
    <rPh sb="4" eb="5">
      <t>ヒョウ</t>
    </rPh>
    <rPh sb="6" eb="9">
      <t>ショウボウダン</t>
    </rPh>
    <rPh sb="10" eb="12">
      <t>ショウボウ</t>
    </rPh>
    <rPh sb="15" eb="18">
      <t>ジドウシャ</t>
    </rPh>
    <rPh sb="18" eb="19">
      <t>トウ</t>
    </rPh>
    <rPh sb="19" eb="21">
      <t>ゲンユウ</t>
    </rPh>
    <rPh sb="21" eb="22">
      <t>スウ</t>
    </rPh>
    <phoneticPr fontId="2"/>
  </si>
  <si>
    <t>指揮車</t>
    <rPh sb="0" eb="2">
      <t>シキ</t>
    </rPh>
    <rPh sb="2" eb="3">
      <t>グルマ</t>
    </rPh>
    <phoneticPr fontId="2"/>
  </si>
  <si>
    <t>普通</t>
    <rPh sb="0" eb="2">
      <t>フツウ</t>
    </rPh>
    <phoneticPr fontId="2"/>
  </si>
  <si>
    <t>水槽付</t>
    <rPh sb="0" eb="2">
      <t>スイソウ</t>
    </rPh>
    <rPh sb="2" eb="3">
      <t>ツ</t>
    </rPh>
    <phoneticPr fontId="2"/>
  </si>
  <si>
    <t>積載車</t>
    <rPh sb="0" eb="2">
      <t>セキサイ</t>
    </rPh>
    <rPh sb="2" eb="3">
      <t>シャ</t>
    </rPh>
    <phoneticPr fontId="2"/>
  </si>
  <si>
    <t>手引</t>
    <rPh sb="0" eb="2">
      <t>テビ</t>
    </rPh>
    <phoneticPr fontId="2"/>
  </si>
  <si>
    <t>合成界面
活性剤</t>
    <rPh sb="0" eb="2">
      <t>ゴウセイ</t>
    </rPh>
    <rPh sb="2" eb="4">
      <t>カイメン</t>
    </rPh>
    <rPh sb="5" eb="8">
      <t>カッセイザイ</t>
    </rPh>
    <phoneticPr fontId="2"/>
  </si>
  <si>
    <t>第１－９表　消防水利の現況</t>
    <rPh sb="0" eb="1">
      <t>ダイ</t>
    </rPh>
    <rPh sb="4" eb="5">
      <t>ヒョウ</t>
    </rPh>
    <rPh sb="6" eb="8">
      <t>ショウボウ</t>
    </rPh>
    <rPh sb="8" eb="10">
      <t>スイリ</t>
    </rPh>
    <rPh sb="11" eb="12">
      <t>ウツツ</t>
    </rPh>
    <rPh sb="12" eb="13">
      <t>キョウ</t>
    </rPh>
    <phoneticPr fontId="2"/>
  </si>
  <si>
    <t>小計</t>
    <rPh sb="0" eb="2">
      <t>ショウケイ</t>
    </rPh>
    <phoneticPr fontId="2"/>
  </si>
  <si>
    <t>河川</t>
    <rPh sb="0" eb="2">
      <t>カセン</t>
    </rPh>
    <phoneticPr fontId="2"/>
  </si>
  <si>
    <t>湖</t>
    <rPh sb="0" eb="1">
      <t>ミズウミ</t>
    </rPh>
    <phoneticPr fontId="2"/>
  </si>
  <si>
    <t>壕・池</t>
    <rPh sb="0" eb="1">
      <t>ゴウ</t>
    </rPh>
    <rPh sb="2" eb="3">
      <t>イケ</t>
    </rPh>
    <phoneticPr fontId="2"/>
  </si>
  <si>
    <t>下水道</t>
    <rPh sb="0" eb="3">
      <t>ゲスイドウ</t>
    </rPh>
    <phoneticPr fontId="2"/>
  </si>
  <si>
    <t>出動回数</t>
    <rPh sb="0" eb="2">
      <t>シュツドウ</t>
    </rPh>
    <rPh sb="2" eb="4">
      <t>カイスウ</t>
    </rPh>
    <phoneticPr fontId="2"/>
  </si>
  <si>
    <t>風水
害等</t>
    <rPh sb="0" eb="2">
      <t>フウスイ</t>
    </rPh>
    <rPh sb="3" eb="4">
      <t>ガイ</t>
    </rPh>
    <rPh sb="4" eb="5">
      <t>トウ</t>
    </rPh>
    <phoneticPr fontId="2"/>
  </si>
  <si>
    <t>演習・
訓練等</t>
    <rPh sb="0" eb="2">
      <t>エンシュウ</t>
    </rPh>
    <rPh sb="4" eb="6">
      <t>クンレン</t>
    </rPh>
    <rPh sb="6" eb="7">
      <t>トウ</t>
    </rPh>
    <phoneticPr fontId="2"/>
  </si>
  <si>
    <t>広報・
指導等</t>
    <rPh sb="0" eb="2">
      <t>コウホウ</t>
    </rPh>
    <rPh sb="4" eb="6">
      <t>シドウ</t>
    </rPh>
    <rPh sb="6" eb="7">
      <t>トウ</t>
    </rPh>
    <phoneticPr fontId="2"/>
  </si>
  <si>
    <t>警防
調査</t>
    <rPh sb="0" eb="2">
      <t>ケイボウ</t>
    </rPh>
    <rPh sb="3" eb="5">
      <t>チョウサ</t>
    </rPh>
    <phoneticPr fontId="2"/>
  </si>
  <si>
    <t>火災
調査</t>
    <rPh sb="0" eb="2">
      <t>カサイ</t>
    </rPh>
    <rPh sb="3" eb="5">
      <t>チョウサ</t>
    </rPh>
    <phoneticPr fontId="2"/>
  </si>
  <si>
    <t>特別
警戒</t>
    <rPh sb="0" eb="2">
      <t>トクベツ</t>
    </rPh>
    <rPh sb="3" eb="5">
      <t>ケイカイ</t>
    </rPh>
    <phoneticPr fontId="2"/>
  </si>
  <si>
    <t>予防
査察</t>
    <rPh sb="0" eb="2">
      <t>ヨボウ</t>
    </rPh>
    <rPh sb="3" eb="5">
      <t>ササツ</t>
    </rPh>
    <phoneticPr fontId="2"/>
  </si>
  <si>
    <t>出動人員</t>
    <rPh sb="0" eb="2">
      <t>シュツドウ</t>
    </rPh>
    <rPh sb="2" eb="4">
      <t>ジンイン</t>
    </rPh>
    <phoneticPr fontId="2"/>
  </si>
  <si>
    <t>第１－１１表　消防団の出動状況</t>
    <rPh sb="0" eb="1">
      <t>ダイ</t>
    </rPh>
    <rPh sb="5" eb="6">
      <t>ヒョウ</t>
    </rPh>
    <rPh sb="7" eb="10">
      <t>ショウボウダン</t>
    </rPh>
    <rPh sb="11" eb="13">
      <t>シュツドウ</t>
    </rPh>
    <rPh sb="13" eb="15">
      <t>ジョウキョウ</t>
    </rPh>
    <phoneticPr fontId="2"/>
  </si>
  <si>
    <t>第１図　消防行政区画</t>
    <rPh sb="0" eb="1">
      <t>ダイ</t>
    </rPh>
    <rPh sb="2" eb="3">
      <t>ズ</t>
    </rPh>
    <rPh sb="4" eb="6">
      <t>ショウボウ</t>
    </rPh>
    <rPh sb="6" eb="8">
      <t>ギョウセイ</t>
    </rPh>
    <rPh sb="8" eb="10">
      <t>クカク</t>
    </rPh>
    <phoneticPr fontId="2"/>
  </si>
  <si>
    <t>第２図　消防本部・消防署・分署・分遣所設置数</t>
    <rPh sb="0" eb="1">
      <t>ダイ</t>
    </rPh>
    <rPh sb="2" eb="3">
      <t>ズ</t>
    </rPh>
    <rPh sb="4" eb="6">
      <t>ショウボウ</t>
    </rPh>
    <rPh sb="6" eb="8">
      <t>ホンブ</t>
    </rPh>
    <rPh sb="9" eb="12">
      <t>ショウボウショ</t>
    </rPh>
    <rPh sb="13" eb="15">
      <t>ブンショ</t>
    </rPh>
    <rPh sb="16" eb="18">
      <t>ブンケン</t>
    </rPh>
    <rPh sb="18" eb="19">
      <t>ジョ</t>
    </rPh>
    <rPh sb="19" eb="21">
      <t>セッチ</t>
    </rPh>
    <rPh sb="21" eb="22">
      <t>スウ</t>
    </rPh>
    <phoneticPr fontId="2"/>
  </si>
  <si>
    <t>消防署数　　　</t>
    <rPh sb="0" eb="3">
      <t>ショウボウショ</t>
    </rPh>
    <rPh sb="3" eb="4">
      <t>スウ</t>
    </rPh>
    <phoneticPr fontId="2"/>
  </si>
  <si>
    <t>梯子付き消防自動車</t>
    <rPh sb="0" eb="2">
      <t>ハシゴ</t>
    </rPh>
    <rPh sb="2" eb="3">
      <t>ツ</t>
    </rPh>
    <rPh sb="4" eb="6">
      <t>ショウボウ</t>
    </rPh>
    <rPh sb="6" eb="9">
      <t>ジドウシャ</t>
    </rPh>
    <phoneticPr fontId="2"/>
  </si>
  <si>
    <t>屈折梯子付き消防自動車</t>
    <rPh sb="0" eb="2">
      <t>クッセツ</t>
    </rPh>
    <rPh sb="2" eb="4">
      <t>ハシゴ</t>
    </rPh>
    <rPh sb="4" eb="5">
      <t>ツ</t>
    </rPh>
    <rPh sb="6" eb="8">
      <t>ショウボウ</t>
    </rPh>
    <rPh sb="8" eb="11">
      <t>ジドウシャ</t>
    </rPh>
    <phoneticPr fontId="2"/>
  </si>
  <si>
    <t>火災報知専用
（１１９番）</t>
    <rPh sb="0" eb="2">
      <t>カサイ</t>
    </rPh>
    <rPh sb="2" eb="4">
      <t>ホウチ</t>
    </rPh>
    <rPh sb="4" eb="6">
      <t>センヨウ</t>
    </rPh>
    <rPh sb="11" eb="12">
      <t>バン</t>
    </rPh>
    <phoneticPr fontId="2"/>
  </si>
  <si>
    <t>防災・安全功労者</t>
    <rPh sb="0" eb="2">
      <t>ボウサイ</t>
    </rPh>
    <rPh sb="3" eb="5">
      <t>アンゼン</t>
    </rPh>
    <rPh sb="5" eb="8">
      <t>コウロウシャ</t>
    </rPh>
    <phoneticPr fontId="2"/>
  </si>
  <si>
    <t>消防団協力事業所</t>
    <rPh sb="0" eb="3">
      <t>ショウボウダン</t>
    </rPh>
    <rPh sb="3" eb="5">
      <t>キョウリョク</t>
    </rPh>
    <rPh sb="5" eb="8">
      <t>ジギョウショ</t>
    </rPh>
    <phoneticPr fontId="2"/>
  </si>
  <si>
    <t>知事感謝状</t>
    <rPh sb="0" eb="2">
      <t>チジ</t>
    </rPh>
    <rPh sb="2" eb="5">
      <t>カンシャジョウ</t>
    </rPh>
    <phoneticPr fontId="2"/>
  </si>
  <si>
    <t>消防吏員数</t>
    <phoneticPr fontId="2"/>
  </si>
  <si>
    <t>Ｓ２４．４．１</t>
    <phoneticPr fontId="2"/>
  </si>
  <si>
    <t>Ｓ２４．６．１</t>
    <phoneticPr fontId="2"/>
  </si>
  <si>
    <t>Ｓ２３．８．１</t>
    <phoneticPr fontId="2"/>
  </si>
  <si>
    <t>Ｓ４５．６．１</t>
    <phoneticPr fontId="2"/>
  </si>
  <si>
    <t>Ｓ４６．４．１</t>
    <phoneticPr fontId="2"/>
  </si>
  <si>
    <t>Ｓ４７．４．１</t>
    <phoneticPr fontId="2"/>
  </si>
  <si>
    <t>塩谷広域
行政組合</t>
    <phoneticPr fontId="2"/>
  </si>
  <si>
    <t>うち女性を含む</t>
    <rPh sb="2" eb="4">
      <t>ジョセイ</t>
    </rPh>
    <rPh sb="5" eb="6">
      <t>フク</t>
    </rPh>
    <phoneticPr fontId="2"/>
  </si>
  <si>
    <t>消防正監</t>
    <phoneticPr fontId="2"/>
  </si>
  <si>
    <t>消防監</t>
    <phoneticPr fontId="2"/>
  </si>
  <si>
    <t>消防司令</t>
    <phoneticPr fontId="2"/>
  </si>
  <si>
    <t>消防
司令補</t>
    <phoneticPr fontId="2"/>
  </si>
  <si>
    <t>消防士長</t>
    <phoneticPr fontId="2"/>
  </si>
  <si>
    <t>消防
副士長</t>
    <phoneticPr fontId="2"/>
  </si>
  <si>
    <t>消防士</t>
    <phoneticPr fontId="2"/>
  </si>
  <si>
    <t>消防ポンプ自動車</t>
    <phoneticPr fontId="2"/>
  </si>
  <si>
    <t>普通</t>
    <phoneticPr fontId="2"/>
  </si>
  <si>
    <t>水槽付</t>
    <phoneticPr fontId="2"/>
  </si>
  <si>
    <t>～
18
ｍ</t>
    <phoneticPr fontId="2"/>
  </si>
  <si>
    <t>24
m</t>
    <phoneticPr fontId="2"/>
  </si>
  <si>
    <t>30
m</t>
    <phoneticPr fontId="2"/>
  </si>
  <si>
    <t>38
m
～</t>
    <phoneticPr fontId="2"/>
  </si>
  <si>
    <t>３％</t>
    <phoneticPr fontId="2"/>
  </si>
  <si>
    <t>６％</t>
    <phoneticPr fontId="2"/>
  </si>
  <si>
    <t>プール</t>
    <phoneticPr fontId="2"/>
  </si>
  <si>
    <t>千円</t>
    <rPh sb="0" eb="2">
      <t>センエン</t>
    </rPh>
    <phoneticPr fontId="2"/>
  </si>
  <si>
    <t>消防費の財源内訳</t>
    <rPh sb="0" eb="3">
      <t>ショウボウヒ</t>
    </rPh>
    <rPh sb="4" eb="6">
      <t>ザイゲン</t>
    </rPh>
    <rPh sb="6" eb="8">
      <t>ウチワケ</t>
    </rPh>
    <phoneticPr fontId="2"/>
  </si>
  <si>
    <t>一般財源等</t>
    <rPh sb="0" eb="2">
      <t>イッパン</t>
    </rPh>
    <rPh sb="2" eb="4">
      <t>ザイゲン</t>
    </rPh>
    <rPh sb="4" eb="5">
      <t>トウ</t>
    </rPh>
    <phoneticPr fontId="2"/>
  </si>
  <si>
    <t>地方債</t>
    <rPh sb="0" eb="3">
      <t>チホウサイ</t>
    </rPh>
    <phoneticPr fontId="2"/>
  </si>
  <si>
    <t>国庫及び都道府県支出金</t>
    <rPh sb="0" eb="2">
      <t>コッコ</t>
    </rPh>
    <rPh sb="2" eb="3">
      <t>オヨ</t>
    </rPh>
    <rPh sb="4" eb="8">
      <t>トドウフケン</t>
    </rPh>
    <rPh sb="8" eb="11">
      <t>シシュツキン</t>
    </rPh>
    <phoneticPr fontId="2"/>
  </si>
  <si>
    <t>繰越金</t>
    <rPh sb="0" eb="3">
      <t>クリコシキン</t>
    </rPh>
    <phoneticPr fontId="2"/>
  </si>
  <si>
    <t>繰入金</t>
    <rPh sb="0" eb="3">
      <t>クリイレキン</t>
    </rPh>
    <phoneticPr fontId="2"/>
  </si>
  <si>
    <t>財産収入</t>
    <rPh sb="0" eb="2">
      <t>ザイサン</t>
    </rPh>
    <rPh sb="2" eb="4">
      <t>シュウニュウ</t>
    </rPh>
    <phoneticPr fontId="2"/>
  </si>
  <si>
    <t>３　消防財政</t>
    <rPh sb="2" eb="4">
      <t>ショウボウ</t>
    </rPh>
    <rPh sb="4" eb="6">
      <t>ザイセイ</t>
    </rPh>
    <phoneticPr fontId="2"/>
  </si>
  <si>
    <t>宇都宮市</t>
  </si>
  <si>
    <t>区　　　分</t>
    <rPh sb="0" eb="1">
      <t>ク</t>
    </rPh>
    <rPh sb="4" eb="5">
      <t>ブン</t>
    </rPh>
    <phoneticPr fontId="2"/>
  </si>
  <si>
    <t>人　　　員</t>
    <rPh sb="0" eb="1">
      <t>ヒト</t>
    </rPh>
    <rPh sb="4" eb="5">
      <t>イン</t>
    </rPh>
    <phoneticPr fontId="2"/>
  </si>
  <si>
    <t>初任教育</t>
    <rPh sb="0" eb="2">
      <t>ショニン</t>
    </rPh>
    <rPh sb="2" eb="4">
      <t>キョウイク</t>
    </rPh>
    <phoneticPr fontId="2"/>
  </si>
  <si>
    <t>専　　科　　教　　育</t>
    <rPh sb="0" eb="1">
      <t>アツム</t>
    </rPh>
    <rPh sb="3" eb="4">
      <t>カ</t>
    </rPh>
    <rPh sb="6" eb="7">
      <t>キョウ</t>
    </rPh>
    <rPh sb="9" eb="10">
      <t>イク</t>
    </rPh>
    <phoneticPr fontId="2"/>
  </si>
  <si>
    <t>幹部教育</t>
    <rPh sb="0" eb="2">
      <t>カンブ</t>
    </rPh>
    <rPh sb="2" eb="4">
      <t>キョウイク</t>
    </rPh>
    <phoneticPr fontId="2"/>
  </si>
  <si>
    <t>特殊災害科</t>
    <rPh sb="0" eb="2">
      <t>トクシュ</t>
    </rPh>
    <rPh sb="2" eb="4">
      <t>サイガイ</t>
    </rPh>
    <rPh sb="4" eb="5">
      <t>カ</t>
    </rPh>
    <phoneticPr fontId="2"/>
  </si>
  <si>
    <t>救急科</t>
    <rPh sb="0" eb="2">
      <t>キュウキュウ</t>
    </rPh>
    <rPh sb="2" eb="3">
      <t>カ</t>
    </rPh>
    <phoneticPr fontId="2"/>
  </si>
  <si>
    <t>救助科</t>
    <rPh sb="0" eb="2">
      <t>キュウジョ</t>
    </rPh>
    <rPh sb="2" eb="3">
      <t>カ</t>
    </rPh>
    <phoneticPr fontId="2"/>
  </si>
  <si>
    <t>上三川町</t>
  </si>
  <si>
    <t>鹿沼市</t>
  </si>
  <si>
    <t>日光市</t>
  </si>
  <si>
    <t>大田原市</t>
  </si>
  <si>
    <t>真岡市</t>
  </si>
  <si>
    <t>益子町</t>
  </si>
  <si>
    <t>茂木町</t>
  </si>
  <si>
    <t>市貝町</t>
  </si>
  <si>
    <t>芳賀町</t>
  </si>
  <si>
    <t>栃木市</t>
  </si>
  <si>
    <t>佐野市</t>
  </si>
  <si>
    <t>壬生町</t>
  </si>
  <si>
    <t>野木町</t>
  </si>
  <si>
    <t>　イ　消防団員</t>
    <rPh sb="3" eb="5">
      <t>ショウボウ</t>
    </rPh>
    <rPh sb="5" eb="7">
      <t>ダンイン</t>
    </rPh>
    <phoneticPr fontId="2"/>
  </si>
  <si>
    <t>高根沢町</t>
    <rPh sb="0" eb="4">
      <t>タカネザワマチ</t>
    </rPh>
    <phoneticPr fontId="2"/>
  </si>
  <si>
    <t>合　　計</t>
    <rPh sb="0" eb="1">
      <t>ゴウ</t>
    </rPh>
    <rPh sb="3" eb="4">
      <t>ケイ</t>
    </rPh>
    <phoneticPr fontId="2"/>
  </si>
  <si>
    <t>４　消防吏員及び団員の活動状況等</t>
    <rPh sb="2" eb="4">
      <t>ショウボウ</t>
    </rPh>
    <rPh sb="6" eb="7">
      <t>オヨ</t>
    </rPh>
    <rPh sb="8" eb="10">
      <t>ダンイン</t>
    </rPh>
    <rPh sb="11" eb="13">
      <t>カツドウ</t>
    </rPh>
    <rPh sb="13" eb="15">
      <t>ジョウキョウ</t>
    </rPh>
    <rPh sb="15" eb="16">
      <t>トウ</t>
    </rPh>
    <phoneticPr fontId="2"/>
  </si>
  <si>
    <t>井戸及びその他</t>
    <rPh sb="0" eb="2">
      <t>イド</t>
    </rPh>
    <rPh sb="2" eb="3">
      <t>オヨ</t>
    </rPh>
    <rPh sb="6" eb="7">
      <t>タ</t>
    </rPh>
    <phoneticPr fontId="2"/>
  </si>
  <si>
    <t>救急指令装置
（消防指令装置と併用含む）</t>
    <rPh sb="0" eb="2">
      <t>キュウキュウ</t>
    </rPh>
    <rPh sb="2" eb="4">
      <t>シレイ</t>
    </rPh>
    <rPh sb="4" eb="6">
      <t>ソウチ</t>
    </rPh>
    <rPh sb="8" eb="10">
      <t>ショウボウ</t>
    </rPh>
    <rPh sb="10" eb="12">
      <t>シレイ</t>
    </rPh>
    <rPh sb="12" eb="14">
      <t>ソウチ</t>
    </rPh>
    <rPh sb="15" eb="17">
      <t>ヘイヨウ</t>
    </rPh>
    <rPh sb="17" eb="18">
      <t>フク</t>
    </rPh>
    <phoneticPr fontId="2"/>
  </si>
  <si>
    <t>　ア　消防吏員</t>
    <rPh sb="5" eb="7">
      <t>リイン</t>
    </rPh>
    <phoneticPr fontId="2"/>
  </si>
  <si>
    <t>小綬章</t>
    <rPh sb="0" eb="1">
      <t>ショウ</t>
    </rPh>
    <rPh sb="1" eb="2">
      <t>ジュ</t>
    </rPh>
    <rPh sb="2" eb="3">
      <t>ショウ</t>
    </rPh>
    <phoneticPr fontId="2"/>
  </si>
  <si>
    <t>双光章</t>
    <rPh sb="0" eb="1">
      <t>ソウ</t>
    </rPh>
    <rPh sb="1" eb="2">
      <t>コウ</t>
    </rPh>
    <rPh sb="2" eb="3">
      <t>ショウ</t>
    </rPh>
    <phoneticPr fontId="2"/>
  </si>
  <si>
    <t>単光章</t>
    <rPh sb="0" eb="2">
      <t>タンコウ</t>
    </rPh>
    <rPh sb="2" eb="3">
      <t>ショウ</t>
    </rPh>
    <phoneticPr fontId="2"/>
  </si>
  <si>
    <t>消防関係功労者（永年勤続）</t>
    <rPh sb="0" eb="2">
      <t>ショウボウ</t>
    </rPh>
    <rPh sb="2" eb="4">
      <t>カンケイ</t>
    </rPh>
    <rPh sb="4" eb="7">
      <t>コウロウシャ</t>
    </rPh>
    <rPh sb="8" eb="10">
      <t>エイネン</t>
    </rPh>
    <rPh sb="10" eb="12">
      <t>キンゾク</t>
    </rPh>
    <phoneticPr fontId="2"/>
  </si>
  <si>
    <t>第１－５表　消防団員の職業構成及び就業形態別の現況</t>
    <rPh sb="0" eb="1">
      <t>ダイ</t>
    </rPh>
    <rPh sb="4" eb="5">
      <t>ヒョウ</t>
    </rPh>
    <rPh sb="6" eb="9">
      <t>ショウボウダン</t>
    </rPh>
    <rPh sb="9" eb="10">
      <t>イン</t>
    </rPh>
    <rPh sb="11" eb="13">
      <t>ショクギョウ</t>
    </rPh>
    <rPh sb="13" eb="15">
      <t>コウセイ</t>
    </rPh>
    <rPh sb="15" eb="16">
      <t>オヨ</t>
    </rPh>
    <rPh sb="17" eb="19">
      <t>シュウギョウ</t>
    </rPh>
    <rPh sb="19" eb="21">
      <t>ケイタイ</t>
    </rPh>
    <rPh sb="21" eb="22">
      <t>ベツ</t>
    </rPh>
    <rPh sb="23" eb="25">
      <t>ゲンキョウ</t>
    </rPh>
    <phoneticPr fontId="2"/>
  </si>
  <si>
    <t>基礎教育</t>
    <rPh sb="0" eb="2">
      <t>キソ</t>
    </rPh>
    <rPh sb="2" eb="4">
      <t>キョウイク</t>
    </rPh>
    <phoneticPr fontId="2"/>
  </si>
  <si>
    <t>下野市</t>
    <rPh sb="0" eb="2">
      <t>シモツケ</t>
    </rPh>
    <rPh sb="2" eb="3">
      <t>シ</t>
    </rPh>
    <phoneticPr fontId="2"/>
  </si>
  <si>
    <t>那須塩原市</t>
    <rPh sb="0" eb="4">
      <t>ナスシオバラ</t>
    </rPh>
    <rPh sb="4" eb="5">
      <t>シ</t>
    </rPh>
    <phoneticPr fontId="2"/>
  </si>
  <si>
    <t>那須烏山市</t>
    <rPh sb="0" eb="2">
      <t>ナス</t>
    </rPh>
    <rPh sb="2" eb="4">
      <t>カラスヤマ</t>
    </rPh>
    <rPh sb="4" eb="5">
      <t>シ</t>
    </rPh>
    <phoneticPr fontId="2"/>
  </si>
  <si>
    <t>那珂川町</t>
    <rPh sb="0" eb="3">
      <t>ナカガワ</t>
    </rPh>
    <rPh sb="3" eb="4">
      <t>マチ</t>
    </rPh>
    <phoneticPr fontId="2"/>
  </si>
  <si>
    <t>鹿沼市</t>
    <rPh sb="0" eb="2">
      <t>カヌマ</t>
    </rPh>
    <phoneticPr fontId="2"/>
  </si>
  <si>
    <t>Ｈ１８．３．２０</t>
    <phoneticPr fontId="2"/>
  </si>
  <si>
    <t>那須烏山市</t>
    <rPh sb="0" eb="2">
      <t>ナス</t>
    </rPh>
    <rPh sb="2" eb="3">
      <t>カラス</t>
    </rPh>
    <rPh sb="3" eb="4">
      <t>ヤマ</t>
    </rPh>
    <rPh sb="4" eb="5">
      <t>シ</t>
    </rPh>
    <phoneticPr fontId="2"/>
  </si>
  <si>
    <t>鹿沼市</t>
    <rPh sb="0" eb="2">
      <t>カヌマ</t>
    </rPh>
    <rPh sb="2" eb="3">
      <t>シ</t>
    </rPh>
    <phoneticPr fontId="2"/>
  </si>
  <si>
    <t>内学生</t>
    <rPh sb="0" eb="1">
      <t>ウチ</t>
    </rPh>
    <rPh sb="1" eb="3">
      <t>ガクセイ</t>
    </rPh>
    <phoneticPr fontId="2"/>
  </si>
  <si>
    <t>日光市</t>
    <rPh sb="0" eb="2">
      <t>ニッコウ</t>
    </rPh>
    <rPh sb="2" eb="3">
      <t>シ</t>
    </rPh>
    <phoneticPr fontId="2"/>
  </si>
  <si>
    <t>小型動力ポンプ無</t>
    <rPh sb="0" eb="2">
      <t>コガタ</t>
    </rPh>
    <rPh sb="2" eb="4">
      <t>ドウリョク</t>
    </rPh>
    <rPh sb="7" eb="8">
      <t>ム</t>
    </rPh>
    <phoneticPr fontId="2"/>
  </si>
  <si>
    <t>100㎥～</t>
    <phoneticPr fontId="2"/>
  </si>
  <si>
    <t>60㎥～</t>
    <phoneticPr fontId="2"/>
  </si>
  <si>
    <t>40㎥～</t>
    <phoneticPr fontId="2"/>
  </si>
  <si>
    <t>20㎥～</t>
    <phoneticPr fontId="2"/>
  </si>
  <si>
    <t>※（　　）内は女性数</t>
    <rPh sb="5" eb="6">
      <t>ナイ</t>
    </rPh>
    <rPh sb="7" eb="9">
      <t>ジョセイ</t>
    </rPh>
    <rPh sb="9" eb="10">
      <t>カズ</t>
    </rPh>
    <phoneticPr fontId="2"/>
  </si>
  <si>
    <t>火災調査科</t>
    <rPh sb="0" eb="2">
      <t>カサイ</t>
    </rPh>
    <rPh sb="2" eb="4">
      <t>チョウサ</t>
    </rPh>
    <rPh sb="4" eb="5">
      <t>カ</t>
    </rPh>
    <phoneticPr fontId="2"/>
  </si>
  <si>
    <t>幹部科</t>
    <rPh sb="0" eb="2">
      <t>カンブ</t>
    </rPh>
    <rPh sb="2" eb="3">
      <t>カ</t>
    </rPh>
    <phoneticPr fontId="2"/>
  </si>
  <si>
    <t>警防科</t>
    <rPh sb="0" eb="2">
      <t>ケイボウ</t>
    </rPh>
    <rPh sb="2" eb="3">
      <t>カ</t>
    </rPh>
    <phoneticPr fontId="2"/>
  </si>
  <si>
    <t>予防科</t>
    <rPh sb="0" eb="2">
      <t>ヨボウ</t>
    </rPh>
    <rPh sb="2" eb="3">
      <t>カ</t>
    </rPh>
    <phoneticPr fontId="2"/>
  </si>
  <si>
    <t>危険物科</t>
    <rPh sb="0" eb="3">
      <t>キケンブツ</t>
    </rPh>
    <rPh sb="3" eb="4">
      <t>カ</t>
    </rPh>
    <phoneticPr fontId="2"/>
  </si>
  <si>
    <t>新任教官科</t>
    <rPh sb="0" eb="2">
      <t>シンニン</t>
    </rPh>
    <rPh sb="2" eb="4">
      <t>キョウカン</t>
    </rPh>
    <rPh sb="4" eb="5">
      <t>カ</t>
    </rPh>
    <phoneticPr fontId="2"/>
  </si>
  <si>
    <t>叙勲
春・秋
危険
高齢者
死亡
緊急</t>
    <rPh sb="0" eb="2">
      <t>ジョクン</t>
    </rPh>
    <rPh sb="3" eb="4">
      <t>ハル</t>
    </rPh>
    <rPh sb="5" eb="6">
      <t>アキ</t>
    </rPh>
    <rPh sb="7" eb="9">
      <t>キケン</t>
    </rPh>
    <rPh sb="10" eb="13">
      <t>コウレイシャ</t>
    </rPh>
    <rPh sb="14" eb="16">
      <t>シボウ</t>
    </rPh>
    <rPh sb="17" eb="19">
      <t>キンキュウ</t>
    </rPh>
    <phoneticPr fontId="2"/>
  </si>
  <si>
    <t>合成界面
活性剤
（kl）</t>
    <rPh sb="0" eb="2">
      <t>ゴウセイ</t>
    </rPh>
    <rPh sb="2" eb="4">
      <t>カイメン</t>
    </rPh>
    <rPh sb="5" eb="8">
      <t>カッセイザイ</t>
    </rPh>
    <phoneticPr fontId="2"/>
  </si>
  <si>
    <t>水成膜泡
消火剤
（kl）</t>
    <rPh sb="0" eb="1">
      <t>ミズ</t>
    </rPh>
    <rPh sb="1" eb="2">
      <t>ナ</t>
    </rPh>
    <rPh sb="2" eb="3">
      <t>マク</t>
    </rPh>
    <rPh sb="3" eb="4">
      <t>アワ</t>
    </rPh>
    <rPh sb="5" eb="8">
      <t>ショウカザイ</t>
    </rPh>
    <phoneticPr fontId="2"/>
  </si>
  <si>
    <t>水溶性
液体用泡
消火薬剤
（耐ｱﾙｺｰﾙ）
（kl）</t>
    <rPh sb="0" eb="3">
      <t>スイヨウセイ</t>
    </rPh>
    <rPh sb="4" eb="6">
      <t>エキタイ</t>
    </rPh>
    <rPh sb="6" eb="7">
      <t>ヨウ</t>
    </rPh>
    <rPh sb="7" eb="8">
      <t>アワ</t>
    </rPh>
    <rPh sb="9" eb="11">
      <t>ショウカ</t>
    </rPh>
    <rPh sb="11" eb="13">
      <t>ヤクザイ</t>
    </rPh>
    <phoneticPr fontId="2"/>
  </si>
  <si>
    <t>粉末
（kl）</t>
    <rPh sb="0" eb="2">
      <t>フンマツ</t>
    </rPh>
    <phoneticPr fontId="2"/>
  </si>
  <si>
    <t>蛋白系（kl）</t>
    <rPh sb="0" eb="2">
      <t>タンパク</t>
    </rPh>
    <rPh sb="2" eb="3">
      <t>ケイ</t>
    </rPh>
    <phoneticPr fontId="2"/>
  </si>
  <si>
    <t>　消防機関の消防施設については、「消防力の整備指針」及び「消防水利の基準」を指針として、市町及び消防一部事務組合において計画的に整備が図られている。</t>
    <rPh sb="1" eb="3">
      <t>ショウボウ</t>
    </rPh>
    <rPh sb="3" eb="5">
      <t>キカン</t>
    </rPh>
    <rPh sb="6" eb="8">
      <t>ショウボウ</t>
    </rPh>
    <rPh sb="8" eb="10">
      <t>シセツ</t>
    </rPh>
    <rPh sb="17" eb="20">
      <t>ショウボウリョク</t>
    </rPh>
    <rPh sb="21" eb="23">
      <t>セイビ</t>
    </rPh>
    <rPh sb="23" eb="25">
      <t>シシン</t>
    </rPh>
    <rPh sb="26" eb="27">
      <t>オヨ</t>
    </rPh>
    <rPh sb="29" eb="31">
      <t>ショウボウ</t>
    </rPh>
    <rPh sb="31" eb="33">
      <t>スイリ</t>
    </rPh>
    <rPh sb="34" eb="36">
      <t>キジュン</t>
    </rPh>
    <rPh sb="38" eb="40">
      <t>シシン</t>
    </rPh>
    <rPh sb="44" eb="46">
      <t>シチョウ</t>
    </rPh>
    <rPh sb="46" eb="47">
      <t>オヨ</t>
    </rPh>
    <rPh sb="48" eb="50">
      <t>ショウボウ</t>
    </rPh>
    <rPh sb="50" eb="52">
      <t>イチブ</t>
    </rPh>
    <rPh sb="52" eb="54">
      <t>ジム</t>
    </rPh>
    <rPh sb="54" eb="56">
      <t>クミアイ</t>
    </rPh>
    <rPh sb="60" eb="63">
      <t>ケイカクテキ</t>
    </rPh>
    <rPh sb="64" eb="66">
      <t>セイビ</t>
    </rPh>
    <rPh sb="67" eb="68">
      <t>ハカ</t>
    </rPh>
    <phoneticPr fontId="2"/>
  </si>
  <si>
    <t>市町名</t>
    <rPh sb="0" eb="2">
      <t>シチョウ</t>
    </rPh>
    <rPh sb="2" eb="3">
      <t>メイ</t>
    </rPh>
    <phoneticPr fontId="2"/>
  </si>
  <si>
    <t>退職消防団長</t>
    <rPh sb="0" eb="2">
      <t>タイショク</t>
    </rPh>
    <rPh sb="2" eb="5">
      <t>ショウボウダン</t>
    </rPh>
    <rPh sb="5" eb="6">
      <t>チョウ</t>
    </rPh>
    <phoneticPr fontId="2"/>
  </si>
  <si>
    <t>模範消防団員</t>
    <rPh sb="0" eb="2">
      <t>モハン</t>
    </rPh>
    <rPh sb="2" eb="6">
      <t>ショウボウダンイン</t>
    </rPh>
    <phoneticPr fontId="2"/>
  </si>
  <si>
    <t>（１）常備消防機関</t>
    <phoneticPr fontId="2"/>
  </si>
  <si>
    <t>（２）消防団</t>
    <phoneticPr fontId="2"/>
  </si>
  <si>
    <t>（３）消防吏員及び消防団員</t>
    <phoneticPr fontId="2"/>
  </si>
  <si>
    <t>（１）消防ポンプ自動車等保有状況</t>
    <phoneticPr fontId="2"/>
  </si>
  <si>
    <t>（２）消防水利</t>
    <phoneticPr fontId="2"/>
  </si>
  <si>
    <t>（３）化学消火薬剤</t>
    <phoneticPr fontId="2"/>
  </si>
  <si>
    <t>（４）通信施設</t>
    <phoneticPr fontId="2"/>
  </si>
  <si>
    <t>第２表　常備化の現況</t>
    <rPh sb="4" eb="6">
      <t>ジョウビ</t>
    </rPh>
    <rPh sb="6" eb="7">
      <t>カ</t>
    </rPh>
    <rPh sb="8" eb="10">
      <t>ゲンキョウ</t>
    </rPh>
    <phoneticPr fontId="2"/>
  </si>
  <si>
    <t>（１）消防費の決算状況</t>
    <phoneticPr fontId="2"/>
  </si>
  <si>
    <t>（２）消防費の財源内訳</t>
    <phoneticPr fontId="2"/>
  </si>
  <si>
    <t>（１）消防活動状況</t>
    <phoneticPr fontId="2"/>
  </si>
  <si>
    <t>（２）公務災害の状況</t>
    <phoneticPr fontId="2"/>
  </si>
  <si>
    <t>（４）消防防災関係表彰</t>
    <phoneticPr fontId="2"/>
  </si>
  <si>
    <t>第１－８表　消防本部の化学消火薬剤備蓄状況</t>
    <phoneticPr fontId="2"/>
  </si>
  <si>
    <t>（３）消防教育訓練</t>
    <rPh sb="3" eb="5">
      <t>ショウボウ</t>
    </rPh>
    <rPh sb="5" eb="7">
      <t>キョウイク</t>
    </rPh>
    <rPh sb="7" eb="9">
      <t>クンレン</t>
    </rPh>
    <phoneticPr fontId="6"/>
  </si>
  <si>
    <t>第３図　消防吏員・消防団員の年齢構成</t>
    <rPh sb="4" eb="6">
      <t>ショウボウ</t>
    </rPh>
    <rPh sb="6" eb="8">
      <t>リイン</t>
    </rPh>
    <rPh sb="9" eb="11">
      <t>ショウボウ</t>
    </rPh>
    <rPh sb="11" eb="13">
      <t>ダンイン</t>
    </rPh>
    <rPh sb="14" eb="16">
      <t>ネンレイ</t>
    </rPh>
    <rPh sb="16" eb="18">
      <t>コウセイ</t>
    </rPh>
    <phoneticPr fontId="2"/>
  </si>
  <si>
    <t>　次に、過去１５年間の消防吏員数及び消防団員数の推移は第４図のとおりである。</t>
    <rPh sb="1" eb="2">
      <t>ツギ</t>
    </rPh>
    <rPh sb="4" eb="6">
      <t>カコ</t>
    </rPh>
    <rPh sb="8" eb="10">
      <t>ネンカン</t>
    </rPh>
    <rPh sb="11" eb="13">
      <t>ショウボウ</t>
    </rPh>
    <rPh sb="13" eb="15">
      <t>リイン</t>
    </rPh>
    <rPh sb="15" eb="16">
      <t>スウ</t>
    </rPh>
    <rPh sb="16" eb="17">
      <t>オヨ</t>
    </rPh>
    <rPh sb="18" eb="20">
      <t>ショウボウ</t>
    </rPh>
    <rPh sb="20" eb="22">
      <t>ダンイン</t>
    </rPh>
    <rPh sb="22" eb="23">
      <t>スウ</t>
    </rPh>
    <rPh sb="24" eb="26">
      <t>スイイ</t>
    </rPh>
    <phoneticPr fontId="2"/>
  </si>
  <si>
    <t>第３表　消防ポンプ自動車等保有状況</t>
    <rPh sb="4" eb="6">
      <t>ショウボウ</t>
    </rPh>
    <rPh sb="9" eb="12">
      <t>ジドウシャ</t>
    </rPh>
    <rPh sb="12" eb="13">
      <t>トウ</t>
    </rPh>
    <rPh sb="13" eb="15">
      <t>ホユウ</t>
    </rPh>
    <rPh sb="15" eb="17">
      <t>ジョウキョウ</t>
    </rPh>
    <phoneticPr fontId="2"/>
  </si>
  <si>
    <t>第４表　消防水利状況</t>
    <rPh sb="4" eb="6">
      <t>ショウボウ</t>
    </rPh>
    <rPh sb="6" eb="8">
      <t>スイリ</t>
    </rPh>
    <rPh sb="8" eb="10">
      <t>ジョウキョウ</t>
    </rPh>
    <phoneticPr fontId="2"/>
  </si>
  <si>
    <t>第５表　消防水利の推移</t>
    <rPh sb="4" eb="6">
      <t>ショウボウ</t>
    </rPh>
    <rPh sb="6" eb="8">
      <t>スイリ</t>
    </rPh>
    <rPh sb="9" eb="11">
      <t>スイイ</t>
    </rPh>
    <phoneticPr fontId="2"/>
  </si>
  <si>
    <t>　また、近年の消防水利の推移は第５表及び第５図のとおりである。</t>
    <rPh sb="4" eb="6">
      <t>キンネン</t>
    </rPh>
    <rPh sb="7" eb="9">
      <t>ショウボウ</t>
    </rPh>
    <rPh sb="9" eb="11">
      <t>スイリ</t>
    </rPh>
    <rPh sb="12" eb="14">
      <t>スイイ</t>
    </rPh>
    <rPh sb="18" eb="19">
      <t>オヨ</t>
    </rPh>
    <rPh sb="20" eb="21">
      <t>ダイ</t>
    </rPh>
    <rPh sb="22" eb="23">
      <t>ズ</t>
    </rPh>
    <phoneticPr fontId="2"/>
  </si>
  <si>
    <t>第５図　消防水利の推移</t>
    <rPh sb="4" eb="6">
      <t>ショウボウ</t>
    </rPh>
    <rPh sb="6" eb="8">
      <t>スイリ</t>
    </rPh>
    <rPh sb="9" eb="11">
      <t>スイイ</t>
    </rPh>
    <phoneticPr fontId="2"/>
  </si>
  <si>
    <t>第６表　化学消火薬剤の備蓄状況</t>
    <rPh sb="4" eb="6">
      <t>カガク</t>
    </rPh>
    <rPh sb="6" eb="8">
      <t>ショウカ</t>
    </rPh>
    <rPh sb="8" eb="10">
      <t>ヤクザイ</t>
    </rPh>
    <rPh sb="11" eb="13">
      <t>ビチク</t>
    </rPh>
    <rPh sb="13" eb="15">
      <t>ジョウキョウ</t>
    </rPh>
    <phoneticPr fontId="2"/>
  </si>
  <si>
    <t>第７表　通信施設の現況</t>
    <rPh sb="4" eb="6">
      <t>ツウシン</t>
    </rPh>
    <rPh sb="6" eb="8">
      <t>シセツ</t>
    </rPh>
    <rPh sb="9" eb="11">
      <t>ゲンキョウ</t>
    </rPh>
    <phoneticPr fontId="2"/>
  </si>
  <si>
    <t>第６図　消防費の性質別決算額</t>
    <phoneticPr fontId="2"/>
  </si>
  <si>
    <t>第７図　消防費の財源内訳</t>
    <phoneticPr fontId="2"/>
  </si>
  <si>
    <t>第８表　消防吏員及び消防団員の活動状況</t>
    <rPh sb="4" eb="6">
      <t>ショウボウ</t>
    </rPh>
    <rPh sb="6" eb="8">
      <t>リイン</t>
    </rPh>
    <rPh sb="8" eb="9">
      <t>オヨ</t>
    </rPh>
    <rPh sb="10" eb="12">
      <t>ショウボウ</t>
    </rPh>
    <rPh sb="12" eb="14">
      <t>ダンイン</t>
    </rPh>
    <rPh sb="15" eb="17">
      <t>カツドウ</t>
    </rPh>
    <rPh sb="17" eb="19">
      <t>ジョウキョウ</t>
    </rPh>
    <phoneticPr fontId="2"/>
  </si>
  <si>
    <t>第９表　消防吏員及び消防団員の公務による死傷者数</t>
    <rPh sb="4" eb="6">
      <t>ショウボウ</t>
    </rPh>
    <rPh sb="6" eb="8">
      <t>リイン</t>
    </rPh>
    <rPh sb="8" eb="9">
      <t>オヨ</t>
    </rPh>
    <rPh sb="10" eb="12">
      <t>ショウボウ</t>
    </rPh>
    <rPh sb="12" eb="14">
      <t>ダンイン</t>
    </rPh>
    <rPh sb="15" eb="17">
      <t>コウム</t>
    </rPh>
    <rPh sb="20" eb="24">
      <t>シショウシャスウ</t>
    </rPh>
    <phoneticPr fontId="2"/>
  </si>
  <si>
    <t>第１０表　　消防大学校における教育訓練</t>
    <rPh sb="0" eb="1">
      <t>ダイ</t>
    </rPh>
    <rPh sb="3" eb="4">
      <t>ヒョウ</t>
    </rPh>
    <rPh sb="6" eb="8">
      <t>ショウボウ</t>
    </rPh>
    <rPh sb="8" eb="9">
      <t>ダイ</t>
    </rPh>
    <rPh sb="9" eb="11">
      <t>ガッコウ</t>
    </rPh>
    <rPh sb="15" eb="17">
      <t>キョウイク</t>
    </rPh>
    <rPh sb="17" eb="19">
      <t>クンレン</t>
    </rPh>
    <phoneticPr fontId="2"/>
  </si>
  <si>
    <t>第１１表　　消防学校における教育訓練</t>
    <rPh sb="0" eb="1">
      <t>ダイ</t>
    </rPh>
    <rPh sb="3" eb="4">
      <t>ヒョウ</t>
    </rPh>
    <rPh sb="6" eb="8">
      <t>ショウボウ</t>
    </rPh>
    <rPh sb="8" eb="10">
      <t>ガッコウ</t>
    </rPh>
    <rPh sb="14" eb="16">
      <t>キョウイク</t>
    </rPh>
    <rPh sb="16" eb="18">
      <t>クンレン</t>
    </rPh>
    <phoneticPr fontId="2"/>
  </si>
  <si>
    <t>消防団長科</t>
    <rPh sb="0" eb="2">
      <t>ショウボウ</t>
    </rPh>
    <rPh sb="2" eb="4">
      <t>ダンチョウ</t>
    </rPh>
    <rPh sb="4" eb="5">
      <t>カ</t>
    </rPh>
    <phoneticPr fontId="2"/>
  </si>
  <si>
    <t>芳賀地区広域
行政事務組合</t>
    <rPh sb="4" eb="6">
      <t>コウイキ</t>
    </rPh>
    <phoneticPr fontId="2"/>
  </si>
  <si>
    <t>南那須地区広域
行政事務組合</t>
    <rPh sb="5" eb="7">
      <t>コウイキ</t>
    </rPh>
    <phoneticPr fontId="2"/>
  </si>
  <si>
    <t>南那須地区広域
行政事務組合</t>
    <phoneticPr fontId="2"/>
  </si>
  <si>
    <t>合計</t>
  </si>
  <si>
    <t>日本郵政
グループ</t>
    <rPh sb="0" eb="2">
      <t>ニッポン</t>
    </rPh>
    <rPh sb="2" eb="4">
      <t>ユウセイ</t>
    </rPh>
    <phoneticPr fontId="2"/>
  </si>
  <si>
    <t>芳賀地区広域行政事務組合</t>
    <rPh sb="4" eb="6">
      <t>コウイキ</t>
    </rPh>
    <phoneticPr fontId="2"/>
  </si>
  <si>
    <t>塩谷広域
行政組合</t>
    <phoneticPr fontId="2"/>
  </si>
  <si>
    <t>救急功労</t>
    <rPh sb="0" eb="2">
      <t>キュウキュウ</t>
    </rPh>
    <rPh sb="2" eb="4">
      <t>コウロウ</t>
    </rPh>
    <phoneticPr fontId="2"/>
  </si>
  <si>
    <t>総務大臣</t>
    <rPh sb="0" eb="2">
      <t>ソウム</t>
    </rPh>
    <rPh sb="2" eb="4">
      <t>ダイジン</t>
    </rPh>
    <phoneticPr fontId="2"/>
  </si>
  <si>
    <t>消防功労</t>
    <rPh sb="0" eb="2">
      <t>ショウボウ</t>
    </rPh>
    <rPh sb="2" eb="4">
      <t>コウロウ</t>
    </rPh>
    <phoneticPr fontId="2"/>
  </si>
  <si>
    <t>全国少年消防クラブ
運営指導協議会
会　長　表　彰
（消防庁長官表彰）</t>
    <rPh sb="0" eb="2">
      <t>ゼンコク</t>
    </rPh>
    <rPh sb="2" eb="4">
      <t>ショウネン</t>
    </rPh>
    <rPh sb="4" eb="6">
      <t>ショウボウ</t>
    </rPh>
    <phoneticPr fontId="2"/>
  </si>
  <si>
    <t>18歳</t>
  </si>
  <si>
    <t>19歳</t>
  </si>
  <si>
    <t>20歳</t>
  </si>
  <si>
    <t>21歳</t>
  </si>
  <si>
    <t>22歳</t>
  </si>
  <si>
    <t>23歳</t>
  </si>
  <si>
    <t>24歳</t>
  </si>
  <si>
    <t>25歳</t>
  </si>
  <si>
    <t>26歳</t>
  </si>
  <si>
    <t>27歳</t>
  </si>
  <si>
    <t>28歳</t>
  </si>
  <si>
    <t>29歳</t>
  </si>
  <si>
    <t>30歳</t>
  </si>
  <si>
    <t>31歳</t>
  </si>
  <si>
    <t>32歳</t>
  </si>
  <si>
    <t>33歳</t>
  </si>
  <si>
    <t>34歳</t>
  </si>
  <si>
    <t>35歳</t>
  </si>
  <si>
    <t>36歳</t>
  </si>
  <si>
    <t>37歳</t>
  </si>
  <si>
    <t>38歳</t>
  </si>
  <si>
    <t>39歳</t>
  </si>
  <si>
    <t>40歳</t>
  </si>
  <si>
    <t>41歳</t>
  </si>
  <si>
    <t>42歳</t>
  </si>
  <si>
    <t>43歳</t>
  </si>
  <si>
    <t>44歳</t>
  </si>
  <si>
    <t>45歳</t>
  </si>
  <si>
    <t>46歳</t>
  </si>
  <si>
    <t>47歳</t>
  </si>
  <si>
    <t>48歳</t>
  </si>
  <si>
    <t>49歳</t>
  </si>
  <si>
    <t>50歳</t>
  </si>
  <si>
    <t>51歳</t>
  </si>
  <si>
    <t>52歳</t>
  </si>
  <si>
    <t>53歳</t>
  </si>
  <si>
    <t>54歳</t>
  </si>
  <si>
    <t>55歳</t>
  </si>
  <si>
    <t>56歳</t>
  </si>
  <si>
    <t>57歳</t>
  </si>
  <si>
    <t>58歳</t>
  </si>
  <si>
    <t>59歳</t>
  </si>
  <si>
    <t>60歳</t>
  </si>
  <si>
    <t>18歳未満</t>
  </si>
  <si>
    <t>61歳</t>
  </si>
  <si>
    <t>62歳</t>
  </si>
  <si>
    <t>63歳</t>
  </si>
  <si>
    <t>64歳</t>
  </si>
  <si>
    <t>平２２</t>
    <rPh sb="0" eb="1">
      <t>ヒラ</t>
    </rPh>
    <phoneticPr fontId="2"/>
  </si>
  <si>
    <t>平２２</t>
    <rPh sb="0" eb="1">
      <t>ヘイ</t>
    </rPh>
    <phoneticPr fontId="2"/>
  </si>
  <si>
    <t>平均</t>
    <rPh sb="0" eb="2">
      <t>ヘイキン</t>
    </rPh>
    <phoneticPr fontId="2"/>
  </si>
  <si>
    <t>年齢×人数</t>
    <rPh sb="0" eb="2">
      <t>ネンレイ</t>
    </rPh>
    <rPh sb="3" eb="5">
      <t>ニンズウ</t>
    </rPh>
    <phoneticPr fontId="2"/>
  </si>
  <si>
    <t>※消防本部分のみをカウントしている模様（少なくともＨ１7～）</t>
    <rPh sb="1" eb="3">
      <t>ショウボウ</t>
    </rPh>
    <rPh sb="3" eb="5">
      <t>ホンブ</t>
    </rPh>
    <rPh sb="5" eb="6">
      <t>ブン</t>
    </rPh>
    <rPh sb="17" eb="19">
      <t>モヨウ</t>
    </rPh>
    <rPh sb="20" eb="21">
      <t>スク</t>
    </rPh>
    <phoneticPr fontId="2"/>
  </si>
  <si>
    <t>比率</t>
    <rPh sb="0" eb="2">
      <t>ヒリツ</t>
    </rPh>
    <phoneticPr fontId="2"/>
  </si>
  <si>
    <t>塩谷広域
行政組合</t>
    <phoneticPr fontId="2"/>
  </si>
  <si>
    <t>南那須地区広域
行政事務組合</t>
    <phoneticPr fontId="2"/>
  </si>
  <si>
    <t>総務大臣表彰</t>
    <rPh sb="0" eb="2">
      <t>ソウム</t>
    </rPh>
    <rPh sb="2" eb="4">
      <t>ダイジン</t>
    </rPh>
    <rPh sb="4" eb="6">
      <t>ヒョウショウ</t>
    </rPh>
    <phoneticPr fontId="2"/>
  </si>
  <si>
    <t>ア　国が行う各種表彰の受賞状況</t>
    <phoneticPr fontId="2"/>
  </si>
  <si>
    <t>　国民の生命、身体及び財産の保護、水火災又は地震等の災害活動において、消防の任務は著しく危険性が高く、その功労に報いるため、消防吏員、消防団員、消防機関並びに消防に協力した個人及び団体の功績に対し、各種の表彰が行われている。</t>
    <phoneticPr fontId="2"/>
  </si>
  <si>
    <t>平２３</t>
    <rPh sb="0" eb="1">
      <t>ヒラ</t>
    </rPh>
    <phoneticPr fontId="2"/>
  </si>
  <si>
    <t>平２３</t>
    <rPh sb="0" eb="1">
      <t>ヘイ</t>
    </rPh>
    <phoneticPr fontId="2"/>
  </si>
  <si>
    <t>Ｈ１８．１．１</t>
    <phoneticPr fontId="2"/>
  </si>
  <si>
    <t>第１表　市町の消防組織の現況</t>
    <rPh sb="7" eb="9">
      <t>ショウボウ</t>
    </rPh>
    <rPh sb="9" eb="11">
      <t>ソシキ</t>
    </rPh>
    <rPh sb="12" eb="14">
      <t>ゲンキョウ</t>
    </rPh>
    <phoneticPr fontId="2"/>
  </si>
  <si>
    <t>市町数</t>
    <rPh sb="0" eb="2">
      <t>シチョウ</t>
    </rPh>
    <rPh sb="2" eb="3">
      <t>スウ</t>
    </rPh>
    <phoneticPr fontId="2"/>
  </si>
  <si>
    <t>常備化市町</t>
    <rPh sb="0" eb="3">
      <t>ジョウビカ</t>
    </rPh>
    <rPh sb="3" eb="5">
      <t>シチョウ</t>
    </rPh>
    <phoneticPr fontId="2"/>
  </si>
  <si>
    <t>（市町常備化率）</t>
    <rPh sb="1" eb="3">
      <t>シチョウ</t>
    </rPh>
    <rPh sb="3" eb="6">
      <t>ジョウビカ</t>
    </rPh>
    <rPh sb="6" eb="7">
      <t>リツ</t>
    </rPh>
    <phoneticPr fontId="2"/>
  </si>
  <si>
    <t>団員人数</t>
    <rPh sb="0" eb="1">
      <t>ダン</t>
    </rPh>
    <rPh sb="1" eb="2">
      <t>イン</t>
    </rPh>
    <rPh sb="2" eb="4">
      <t>ニンズウ</t>
    </rPh>
    <phoneticPr fontId="2"/>
  </si>
  <si>
    <t>平２４</t>
    <rPh sb="0" eb="1">
      <t>ヒラ</t>
    </rPh>
    <phoneticPr fontId="2"/>
  </si>
  <si>
    <t>平２４</t>
    <rPh sb="0" eb="1">
      <t>ヘイ</t>
    </rPh>
    <phoneticPr fontId="2"/>
  </si>
  <si>
    <t>栃木市</t>
    <rPh sb="0" eb="2">
      <t>トチギ</t>
    </rPh>
    <rPh sb="2" eb="3">
      <t>シ</t>
    </rPh>
    <phoneticPr fontId="2"/>
  </si>
  <si>
    <t>栃木市</t>
    <rPh sb="0" eb="2">
      <t>トチギ</t>
    </rPh>
    <phoneticPr fontId="2"/>
  </si>
  <si>
    <t>40㎥以上の防火水槽</t>
    <phoneticPr fontId="2"/>
  </si>
  <si>
    <t>40㎥未満の防火水槽</t>
    <phoneticPr fontId="2"/>
  </si>
  <si>
    <t>分担金・負担金・寄附金</t>
    <rPh sb="0" eb="3">
      <t>ブンタンキン</t>
    </rPh>
    <rPh sb="4" eb="7">
      <t>フタンキン</t>
    </rPh>
    <rPh sb="8" eb="10">
      <t>キフ</t>
    </rPh>
    <phoneticPr fontId="2"/>
  </si>
  <si>
    <t>平２５</t>
    <rPh sb="0" eb="1">
      <t>ヒラ</t>
    </rPh>
    <phoneticPr fontId="2"/>
  </si>
  <si>
    <t>平２５</t>
    <rPh sb="0" eb="1">
      <t>ヘイ</t>
    </rPh>
    <phoneticPr fontId="2"/>
  </si>
  <si>
    <t>平２６</t>
    <rPh sb="0" eb="1">
      <t>ヘイ</t>
    </rPh>
    <phoneticPr fontId="2"/>
  </si>
  <si>
    <t>平２６</t>
    <rPh sb="0" eb="1">
      <t>ヒラ</t>
    </rPh>
    <phoneticPr fontId="2"/>
  </si>
  <si>
    <t>特別教育</t>
    <rPh sb="0" eb="2">
      <t>トクベツ</t>
    </rPh>
    <rPh sb="2" eb="4">
      <t>キョウイク</t>
    </rPh>
    <phoneticPr fontId="2"/>
  </si>
  <si>
    <t>水難救助科</t>
    <rPh sb="0" eb="2">
      <t>スイナン</t>
    </rPh>
    <rPh sb="2" eb="5">
      <t>キュウジョカ</t>
    </rPh>
    <phoneticPr fontId="2"/>
  </si>
  <si>
    <t>平26</t>
    <rPh sb="0" eb="1">
      <t>ヘイ</t>
    </rPh>
    <phoneticPr fontId="2"/>
  </si>
  <si>
    <t>P２１と整合性を取る</t>
    <rPh sb="4" eb="7">
      <t>セイゴウセイ</t>
    </rPh>
    <rPh sb="8" eb="9">
      <t>ト</t>
    </rPh>
    <phoneticPr fontId="2"/>
  </si>
  <si>
    <t>Ｈ２６．４．１</t>
    <phoneticPr fontId="2"/>
  </si>
  <si>
    <t>平成２７年４月１日現在</t>
    <phoneticPr fontId="2"/>
  </si>
  <si>
    <t>予防　査察</t>
    <rPh sb="0" eb="2">
      <t>ヨボウ</t>
    </rPh>
    <rPh sb="3" eb="5">
      <t>ササツ</t>
    </rPh>
    <phoneticPr fontId="2"/>
  </si>
  <si>
    <t>平27</t>
    <rPh sb="0" eb="1">
      <t>ヘイ</t>
    </rPh>
    <phoneticPr fontId="2"/>
  </si>
  <si>
    <t>平２７</t>
    <rPh sb="0" eb="1">
      <t>ヒラ</t>
    </rPh>
    <phoneticPr fontId="2"/>
  </si>
  <si>
    <t>平２７</t>
    <rPh sb="0" eb="1">
      <t>ヘイ</t>
    </rPh>
    <phoneticPr fontId="2"/>
  </si>
  <si>
    <t>59歳</t>
    <phoneticPr fontId="2"/>
  </si>
  <si>
    <t>平成２７年</t>
    <rPh sb="0" eb="2">
      <t>ヘイセイ</t>
    </rPh>
    <rPh sb="4" eb="5">
      <t>ネン</t>
    </rPh>
    <phoneticPr fontId="2"/>
  </si>
  <si>
    <t>H27は木沢会長に注意</t>
    <rPh sb="4" eb="6">
      <t>キザワ</t>
    </rPh>
    <rPh sb="6" eb="8">
      <t>カイチョウ</t>
    </rPh>
    <rPh sb="9" eb="11">
      <t>チュウイ</t>
    </rPh>
    <phoneticPr fontId="2"/>
  </si>
  <si>
    <t>H27は足利女防河内会長に注意</t>
    <rPh sb="4" eb="6">
      <t>アシカガ</t>
    </rPh>
    <rPh sb="6" eb="7">
      <t>ジョ</t>
    </rPh>
    <rPh sb="7" eb="8">
      <t>ボウ</t>
    </rPh>
    <rPh sb="8" eb="10">
      <t>カワチ</t>
    </rPh>
    <rPh sb="10" eb="12">
      <t>カイチョウ</t>
    </rPh>
    <rPh sb="13" eb="15">
      <t>チュウイ</t>
    </rPh>
    <phoneticPr fontId="2"/>
  </si>
  <si>
    <t>19表</t>
    <rPh sb="2" eb="3">
      <t>ヒョウ</t>
    </rPh>
    <phoneticPr fontId="2"/>
  </si>
  <si>
    <t>17表</t>
    <rPh sb="2" eb="3">
      <t>ヒョウ</t>
    </rPh>
    <phoneticPr fontId="2"/>
  </si>
  <si>
    <t>消火栓</t>
    <rPh sb="0" eb="2">
      <t>ショウカ</t>
    </rPh>
    <rPh sb="2" eb="3">
      <t>セン</t>
    </rPh>
    <phoneticPr fontId="2"/>
  </si>
  <si>
    <t>40以上</t>
    <rPh sb="2" eb="4">
      <t>イジョウ</t>
    </rPh>
    <phoneticPr fontId="2"/>
  </si>
  <si>
    <t>40未満</t>
    <rPh sb="2" eb="4">
      <t>ミマン</t>
    </rPh>
    <phoneticPr fontId="2"/>
  </si>
  <si>
    <t>井戸その他</t>
    <rPh sb="0" eb="2">
      <t>イド</t>
    </rPh>
    <rPh sb="4" eb="5">
      <t>タ</t>
    </rPh>
    <phoneticPr fontId="2"/>
  </si>
  <si>
    <t>20表</t>
    <rPh sb="2" eb="3">
      <t>ヒョウ</t>
    </rPh>
    <phoneticPr fontId="2"/>
  </si>
  <si>
    <t>21表</t>
    <rPh sb="2" eb="3">
      <t>ヒョウ</t>
    </rPh>
    <phoneticPr fontId="2"/>
  </si>
  <si>
    <t>↑</t>
    <phoneticPr fontId="2"/>
  </si>
  <si>
    <t>その他については、現況調査の項目の内、年報の項目にない車両とその他を合算した台数</t>
    <rPh sb="2" eb="3">
      <t>タ</t>
    </rPh>
    <rPh sb="9" eb="11">
      <t>ゲンキョウ</t>
    </rPh>
    <rPh sb="11" eb="13">
      <t>チョウサ</t>
    </rPh>
    <rPh sb="14" eb="16">
      <t>コウモク</t>
    </rPh>
    <rPh sb="17" eb="18">
      <t>ウチ</t>
    </rPh>
    <rPh sb="19" eb="21">
      <t>ネンポウ</t>
    </rPh>
    <rPh sb="22" eb="24">
      <t>コウモク</t>
    </rPh>
    <rPh sb="27" eb="29">
      <t>シャリョウ</t>
    </rPh>
    <rPh sb="32" eb="33">
      <t>タ</t>
    </rPh>
    <rPh sb="34" eb="36">
      <t>ガッサン</t>
    </rPh>
    <rPh sb="38" eb="40">
      <t>ダイスウ</t>
    </rPh>
    <phoneticPr fontId="2"/>
  </si>
  <si>
    <t>P9と整合性をとる</t>
    <rPh sb="3" eb="6">
      <t>セイゴウセイ</t>
    </rPh>
    <phoneticPr fontId="2"/>
  </si>
  <si>
    <t>消防本部（局）数</t>
    <rPh sb="0" eb="2">
      <t>ショウボウ</t>
    </rPh>
    <rPh sb="2" eb="4">
      <t>ホンブ</t>
    </rPh>
    <rPh sb="5" eb="6">
      <t>キョク</t>
    </rPh>
    <rPh sb="7" eb="8">
      <t>スウ</t>
    </rPh>
    <phoneticPr fontId="2"/>
  </si>
  <si>
    <t>平２８</t>
    <rPh sb="0" eb="1">
      <t>ヒラ</t>
    </rPh>
    <phoneticPr fontId="2"/>
  </si>
  <si>
    <t>平２８</t>
    <rPh sb="0" eb="1">
      <t>ヘイ</t>
    </rPh>
    <phoneticPr fontId="2"/>
  </si>
  <si>
    <t>平28</t>
    <rPh sb="0" eb="1">
      <t>ヘイ</t>
    </rPh>
    <phoneticPr fontId="2"/>
  </si>
  <si>
    <t>１８表</t>
    <rPh sb="2" eb="3">
      <t>ヒョウ</t>
    </rPh>
    <phoneticPr fontId="2"/>
  </si>
  <si>
    <t>全て０１表より</t>
    <rPh sb="0" eb="1">
      <t>スベ</t>
    </rPh>
    <rPh sb="4" eb="5">
      <t>ヒョウ</t>
    </rPh>
    <phoneticPr fontId="2"/>
  </si>
  <si>
    <t>←　旭日章、瑞宝章の合計。「叙位」は含まないので注意</t>
    <rPh sb="2" eb="3">
      <t>アサヒ</t>
    </rPh>
    <rPh sb="3" eb="4">
      <t>ヒ</t>
    </rPh>
    <rPh sb="4" eb="5">
      <t>ショウ</t>
    </rPh>
    <rPh sb="6" eb="9">
      <t>ズイホウショウ</t>
    </rPh>
    <rPh sb="10" eb="12">
      <t>ゴウケイ</t>
    </rPh>
    <rPh sb="14" eb="16">
      <t>ジョイ</t>
    </rPh>
    <rPh sb="18" eb="19">
      <t>フク</t>
    </rPh>
    <rPh sb="24" eb="26">
      <t>チュウイ</t>
    </rPh>
    <phoneticPr fontId="2"/>
  </si>
  <si>
    <t>（第１７表の、年報に記載の無い項目全ての合計。統計年鑑と違い救助工作車や救急車などの他表の車両は計上しない。）</t>
    <phoneticPr fontId="2"/>
  </si>
  <si>
    <t>充足率</t>
    <rPh sb="0" eb="3">
      <t>ジュウソクリツ</t>
    </rPh>
    <phoneticPr fontId="2"/>
  </si>
  <si>
    <t>↑Ｈ２８より追加</t>
    <rPh sb="6" eb="8">
      <t>ツイカ</t>
    </rPh>
    <phoneticPr fontId="2"/>
  </si>
  <si>
    <t>消防本部(局)数　</t>
    <rPh sb="0" eb="2">
      <t>ショウボウ</t>
    </rPh>
    <rPh sb="2" eb="4">
      <t>ホンブ</t>
    </rPh>
    <rPh sb="5" eb="6">
      <t>キョク</t>
    </rPh>
    <rPh sb="7" eb="8">
      <t>スウ</t>
    </rPh>
    <phoneticPr fontId="2"/>
  </si>
  <si>
    <t>注意！</t>
    <rPh sb="0" eb="2">
      <t>チュウイ</t>
    </rPh>
    <phoneticPr fontId="2"/>
  </si>
  <si>
    <t>○など、データ上で正常に表示されていても印刷で消えることがあります。
印刷して確認を！</t>
    <phoneticPr fontId="2"/>
  </si>
  <si>
    <t>平成２８年</t>
    <rPh sb="0" eb="2">
      <t>ヘイセイ</t>
    </rPh>
    <rPh sb="4" eb="5">
      <t>ネン</t>
    </rPh>
    <phoneticPr fontId="2"/>
  </si>
  <si>
    <t>市町＋組合</t>
    <rPh sb="0" eb="2">
      <t>シマチ</t>
    </rPh>
    <rPh sb="3" eb="5">
      <t>クミアイ</t>
    </rPh>
    <phoneticPr fontId="2"/>
  </si>
  <si>
    <t>市町＋組合</t>
    <rPh sb="0" eb="2">
      <t>シマチ</t>
    </rPh>
    <rPh sb="3" eb="4">
      <t>クミ</t>
    </rPh>
    <rPh sb="4" eb="5">
      <t>ア</t>
    </rPh>
    <phoneticPr fontId="2"/>
  </si>
  <si>
    <t>平２９</t>
    <rPh sb="0" eb="1">
      <t>ヒラ</t>
    </rPh>
    <phoneticPr fontId="2"/>
  </si>
  <si>
    <t>平２９</t>
    <rPh sb="0" eb="1">
      <t>ヘイ</t>
    </rPh>
    <phoneticPr fontId="2"/>
  </si>
  <si>
    <t>平成２９年</t>
    <rPh sb="0" eb="2">
      <t>ヘイセイ</t>
    </rPh>
    <rPh sb="4" eb="5">
      <t>ネン</t>
    </rPh>
    <phoneticPr fontId="2"/>
  </si>
  <si>
    <t>平29</t>
    <rPh sb="0" eb="1">
      <t>ヘイ</t>
    </rPh>
    <phoneticPr fontId="2"/>
  </si>
  <si>
    <t>Ｓ４６．４．１</t>
    <phoneticPr fontId="2"/>
  </si>
  <si>
    <t>救急　01</t>
    <rPh sb="0" eb="2">
      <t>キュウキュウ</t>
    </rPh>
    <phoneticPr fontId="2"/>
  </si>
  <si>
    <t>初級幹部科</t>
    <rPh sb="0" eb="2">
      <t>ショキュウ</t>
    </rPh>
    <rPh sb="2" eb="4">
      <t>カンブ</t>
    </rPh>
    <rPh sb="4" eb="5">
      <t>カ</t>
    </rPh>
    <phoneticPr fontId="2"/>
  </si>
  <si>
    <t>中級幹部科</t>
    <rPh sb="0" eb="2">
      <t>チュウキュウ</t>
    </rPh>
    <rPh sb="2" eb="4">
      <t>カンブ</t>
    </rPh>
    <rPh sb="4" eb="5">
      <t>カ</t>
    </rPh>
    <phoneticPr fontId="2"/>
  </si>
  <si>
    <t>石橋地区
消防組合</t>
  </si>
  <si>
    <t>芳賀地区広域
行政事務組合</t>
  </si>
  <si>
    <t>南那須広域
行政事務組合</t>
  </si>
  <si>
    <t>塩谷広域
行政組合</t>
  </si>
  <si>
    <t>消防学校に作成依頼</t>
    <rPh sb="0" eb="2">
      <t>ショウボウ</t>
    </rPh>
    <rPh sb="2" eb="4">
      <t>ガッコウ</t>
    </rPh>
    <rPh sb="5" eb="7">
      <t>サクセイ</t>
    </rPh>
    <rPh sb="7" eb="9">
      <t>イライ</t>
    </rPh>
    <phoneticPr fontId="2"/>
  </si>
  <si>
    <t>消防団等地域活動表彰</t>
    <rPh sb="0" eb="3">
      <t>ショウボウダン</t>
    </rPh>
    <rPh sb="3" eb="4">
      <t>ナド</t>
    </rPh>
    <rPh sb="4" eb="6">
      <t>チイキ</t>
    </rPh>
    <rPh sb="6" eb="8">
      <t>カツドウ</t>
    </rPh>
    <rPh sb="8" eb="10">
      <t>ヒョウショウ</t>
    </rPh>
    <phoneticPr fontId="2"/>
  </si>
  <si>
    <t>団体別01表</t>
    <rPh sb="0" eb="3">
      <t>ダンタイベツ</t>
    </rPh>
    <rPh sb="5" eb="6">
      <t>ヒョウ</t>
    </rPh>
    <phoneticPr fontId="2"/>
  </si>
  <si>
    <t>県計01表</t>
    <rPh sb="0" eb="1">
      <t>ケン</t>
    </rPh>
    <rPh sb="1" eb="2">
      <t>ケイ</t>
    </rPh>
    <rPh sb="4" eb="5">
      <t>ヒョウ</t>
    </rPh>
    <phoneticPr fontId="2"/>
  </si>
  <si>
    <t>吏員数は02表</t>
    <rPh sb="0" eb="2">
      <t>リイン</t>
    </rPh>
    <rPh sb="2" eb="3">
      <t>スウ</t>
    </rPh>
    <rPh sb="6" eb="7">
      <t>ヒョウ</t>
    </rPh>
    <phoneticPr fontId="2"/>
  </si>
  <si>
    <t>団員数は03表</t>
    <rPh sb="0" eb="2">
      <t>ダンイン</t>
    </rPh>
    <rPh sb="2" eb="3">
      <t>スウ</t>
    </rPh>
    <rPh sb="6" eb="7">
      <t>ヒョウ</t>
    </rPh>
    <phoneticPr fontId="2"/>
  </si>
  <si>
    <t>平３０</t>
    <rPh sb="0" eb="1">
      <t>ヒラ</t>
    </rPh>
    <phoneticPr fontId="2"/>
  </si>
  <si>
    <t>平３０</t>
    <rPh sb="0" eb="1">
      <t>ヘイ</t>
    </rPh>
    <phoneticPr fontId="2"/>
  </si>
  <si>
    <t>平成３０年</t>
    <rPh sb="0" eb="2">
      <t>ヘイセイ</t>
    </rPh>
    <rPh sb="4" eb="5">
      <t>ネン</t>
    </rPh>
    <phoneticPr fontId="2"/>
  </si>
  <si>
    <t>平30</t>
    <rPh sb="0" eb="1">
      <t>ヘイ</t>
    </rPh>
    <phoneticPr fontId="2"/>
  </si>
  <si>
    <t>野木町含む</t>
    <rPh sb="0" eb="3">
      <t>ノギマチ</t>
    </rPh>
    <rPh sb="3" eb="4">
      <t>フク</t>
    </rPh>
    <phoneticPr fontId="2"/>
  </si>
  <si>
    <t>03，12表</t>
    <rPh sb="5" eb="6">
      <t>ヒョウ</t>
    </rPh>
    <phoneticPr fontId="2"/>
  </si>
  <si>
    <t>予防査察科</t>
    <rPh sb="0" eb="2">
      <t>ヨボウ</t>
    </rPh>
    <rPh sb="2" eb="4">
      <t>ササツ</t>
    </rPh>
    <rPh sb="4" eb="5">
      <t>カ</t>
    </rPh>
    <phoneticPr fontId="2"/>
  </si>
  <si>
    <t>平３１</t>
    <rPh sb="0" eb="1">
      <t>ヘイ</t>
    </rPh>
    <phoneticPr fontId="2"/>
  </si>
  <si>
    <t>平３１</t>
    <rPh sb="0" eb="1">
      <t>ヒラ</t>
    </rPh>
    <phoneticPr fontId="2"/>
  </si>
  <si>
    <t>平成３１年</t>
    <rPh sb="0" eb="2">
      <t>ヘイセイ</t>
    </rPh>
    <rPh sb="4" eb="5">
      <t>ネン</t>
    </rPh>
    <phoneticPr fontId="2"/>
  </si>
  <si>
    <t>平31</t>
    <rPh sb="0" eb="1">
      <t>ヘイ</t>
    </rPh>
    <phoneticPr fontId="2"/>
  </si>
  <si>
    <t>第７表　消防救急業務用無線局（40、52表参照）</t>
    <rPh sb="0" eb="1">
      <t>ダイ</t>
    </rPh>
    <rPh sb="2" eb="3">
      <t>ヒョウ</t>
    </rPh>
    <rPh sb="4" eb="6">
      <t>ショウボウ</t>
    </rPh>
    <rPh sb="6" eb="8">
      <t>キュウキュウ</t>
    </rPh>
    <rPh sb="8" eb="11">
      <t>ギョウムヨウ</t>
    </rPh>
    <rPh sb="11" eb="13">
      <t>ムセン</t>
    </rPh>
    <rPh sb="13" eb="14">
      <t>キョク</t>
    </rPh>
    <rPh sb="20" eb="21">
      <t>ヒョウ</t>
    </rPh>
    <rPh sb="21" eb="23">
      <t>サンショウ</t>
    </rPh>
    <phoneticPr fontId="2"/>
  </si>
  <si>
    <t>河宇支部計</t>
    <rPh sb="0" eb="1">
      <t>カワ</t>
    </rPh>
    <rPh sb="1" eb="2">
      <t>ウ</t>
    </rPh>
    <rPh sb="2" eb="4">
      <t>シブ</t>
    </rPh>
    <rPh sb="4" eb="5">
      <t>ケイ</t>
    </rPh>
    <phoneticPr fontId="2"/>
  </si>
  <si>
    <t>那須支部計</t>
    <rPh sb="0" eb="2">
      <t>ナス</t>
    </rPh>
    <rPh sb="2" eb="4">
      <t>シブ</t>
    </rPh>
    <rPh sb="4" eb="5">
      <t>ケイ</t>
    </rPh>
    <phoneticPr fontId="2"/>
  </si>
  <si>
    <t>上都賀支部計</t>
    <rPh sb="0" eb="3">
      <t>カミツガ</t>
    </rPh>
    <rPh sb="3" eb="5">
      <t>シブ</t>
    </rPh>
    <rPh sb="5" eb="6">
      <t>ケイ</t>
    </rPh>
    <phoneticPr fontId="2"/>
  </si>
  <si>
    <t>南那須支部計</t>
    <rPh sb="0" eb="3">
      <t>ミナミナス</t>
    </rPh>
    <rPh sb="3" eb="5">
      <t>シブ</t>
    </rPh>
    <rPh sb="5" eb="6">
      <t>ケイ</t>
    </rPh>
    <phoneticPr fontId="2"/>
  </si>
  <si>
    <t>佐野支部計</t>
    <rPh sb="0" eb="2">
      <t>サノ</t>
    </rPh>
    <rPh sb="2" eb="4">
      <t>シブ</t>
    </rPh>
    <rPh sb="4" eb="5">
      <t>ケイ</t>
    </rPh>
    <phoneticPr fontId="2"/>
  </si>
  <si>
    <t>足利支部計</t>
    <rPh sb="0" eb="2">
      <t>アシカガ</t>
    </rPh>
    <rPh sb="2" eb="4">
      <t>シブ</t>
    </rPh>
    <rPh sb="4" eb="5">
      <t>ケイ</t>
    </rPh>
    <phoneticPr fontId="2"/>
  </si>
  <si>
    <t>芳賀支部計</t>
    <rPh sb="0" eb="2">
      <t>ハガ</t>
    </rPh>
    <rPh sb="2" eb="4">
      <t>シブ</t>
    </rPh>
    <rPh sb="4" eb="5">
      <t>ケイ</t>
    </rPh>
    <phoneticPr fontId="2"/>
  </si>
  <si>
    <t>下都賀支部計</t>
    <rPh sb="0" eb="3">
      <t>シモツガ</t>
    </rPh>
    <rPh sb="3" eb="5">
      <t>シブ</t>
    </rPh>
    <rPh sb="5" eb="6">
      <t>ケイ</t>
    </rPh>
    <phoneticPr fontId="2"/>
  </si>
  <si>
    <t>塩谷支部計</t>
    <rPh sb="0" eb="2">
      <t>シオヤ</t>
    </rPh>
    <rPh sb="2" eb="4">
      <t>シブ</t>
    </rPh>
    <rPh sb="4" eb="5">
      <t>ケイ</t>
    </rPh>
    <phoneticPr fontId="2"/>
  </si>
  <si>
    <t>ビデオ喉頭鏡追加講習</t>
    <rPh sb="6" eb="8">
      <t>ツイカ</t>
    </rPh>
    <rPh sb="8" eb="10">
      <t>コウシュウ</t>
    </rPh>
    <phoneticPr fontId="2"/>
  </si>
  <si>
    <t>令和２年</t>
    <rPh sb="0" eb="2">
      <t>レイワ</t>
    </rPh>
    <rPh sb="3" eb="4">
      <t>ネン</t>
    </rPh>
    <phoneticPr fontId="2"/>
  </si>
  <si>
    <t>令２</t>
    <rPh sb="0" eb="1">
      <t>レイ</t>
    </rPh>
    <phoneticPr fontId="2"/>
  </si>
  <si>
    <t>第16表</t>
    <rPh sb="0" eb="1">
      <t>ダイ</t>
    </rPh>
    <rPh sb="3" eb="4">
      <t>ヒョウ</t>
    </rPh>
    <phoneticPr fontId="2"/>
  </si>
  <si>
    <t>第１８表</t>
    <rPh sb="0" eb="1">
      <t>ダイ</t>
    </rPh>
    <rPh sb="3" eb="4">
      <t>ヒョウ</t>
    </rPh>
    <phoneticPr fontId="2"/>
  </si>
  <si>
    <t>第１９表</t>
    <rPh sb="0" eb="1">
      <t>ダイ</t>
    </rPh>
    <rPh sb="3" eb="4">
      <t>ヒョウ</t>
    </rPh>
    <phoneticPr fontId="2"/>
  </si>
  <si>
    <t>65歳</t>
  </si>
  <si>
    <t>はしご車合計</t>
    <rPh sb="3" eb="4">
      <t>シャ</t>
    </rPh>
    <rPh sb="4" eb="6">
      <t>ゴウケイ</t>
    </rPh>
    <phoneticPr fontId="2"/>
  </si>
  <si>
    <t>上級幹部科</t>
    <rPh sb="0" eb="2">
      <t>ジョウキュウ</t>
    </rPh>
    <rPh sb="2" eb="4">
      <t>カンブ</t>
    </rPh>
    <rPh sb="4" eb="5">
      <t>カ</t>
    </rPh>
    <phoneticPr fontId="2"/>
  </si>
  <si>
    <t>新任消防長・学校長科</t>
    <rPh sb="0" eb="2">
      <t>シンニン</t>
    </rPh>
    <rPh sb="2" eb="4">
      <t>ショウボウ</t>
    </rPh>
    <rPh sb="4" eb="5">
      <t>チョウ</t>
    </rPh>
    <rPh sb="6" eb="9">
      <t>ガッコウチョウ</t>
    </rPh>
    <rPh sb="9" eb="10">
      <t>カ</t>
    </rPh>
    <phoneticPr fontId="2"/>
  </si>
  <si>
    <t>現任教官科</t>
    <rPh sb="0" eb="2">
      <t>ゲンニン</t>
    </rPh>
    <rPh sb="2" eb="4">
      <t>キョウカン</t>
    </rPh>
    <rPh sb="4" eb="5">
      <t>カ</t>
    </rPh>
    <phoneticPr fontId="2"/>
  </si>
  <si>
    <t>各表彰担当に依頼</t>
    <rPh sb="0" eb="1">
      <t>カク</t>
    </rPh>
    <rPh sb="1" eb="3">
      <t>ヒョウショウ</t>
    </rPh>
    <rPh sb="3" eb="5">
      <t>タントウ</t>
    </rPh>
    <rPh sb="6" eb="8">
      <t>イライ</t>
    </rPh>
    <phoneticPr fontId="2"/>
  </si>
  <si>
    <t>令３</t>
    <rPh sb="0" eb="1">
      <t>レイ</t>
    </rPh>
    <phoneticPr fontId="2"/>
  </si>
  <si>
    <t>令和３年</t>
    <rPh sb="0" eb="2">
      <t>レイワ</t>
    </rPh>
    <rPh sb="3" eb="4">
      <t>ネン</t>
    </rPh>
    <phoneticPr fontId="2"/>
  </si>
  <si>
    <t>人口、最新の現況調査より。
※火災統計の人口は、ひとつ前の年の現況調査からとっている。
（ひとつ前の年の出火件数等と比べるため。）</t>
    <rPh sb="48" eb="49">
      <t>マエ</t>
    </rPh>
    <rPh sb="50" eb="51">
      <t>トシ</t>
    </rPh>
    <rPh sb="52" eb="54">
      <t>シュッカ</t>
    </rPh>
    <rPh sb="54" eb="56">
      <t>ケンスウ</t>
    </rPh>
    <rPh sb="56" eb="57">
      <t>ナド</t>
    </rPh>
    <rPh sb="58" eb="59">
      <t>クラ</t>
    </rPh>
    <phoneticPr fontId="2"/>
  </si>
  <si>
    <t>Ｈ２７．１０．１</t>
    <phoneticPr fontId="2"/>
  </si>
  <si>
    <t>うち学生</t>
    <phoneticPr fontId="2"/>
  </si>
  <si>
    <t>救急車</t>
    <rPh sb="0" eb="3">
      <t>キュウキュウシャ</t>
    </rPh>
    <phoneticPr fontId="2"/>
  </si>
  <si>
    <t>地域防災担当の消防大学校担当にデータ提供依頼をする。</t>
    <rPh sb="0" eb="2">
      <t>チイキ</t>
    </rPh>
    <rPh sb="2" eb="4">
      <t>ボウサイ</t>
    </rPh>
    <rPh sb="4" eb="6">
      <t>タントウ</t>
    </rPh>
    <rPh sb="7" eb="9">
      <t>ショウボウ</t>
    </rPh>
    <rPh sb="9" eb="12">
      <t>ダイガッコウ</t>
    </rPh>
    <rPh sb="12" eb="14">
      <t>タントウ</t>
    </rPh>
    <rPh sb="18" eb="20">
      <t>テイキョウ</t>
    </rPh>
    <rPh sb="20" eb="22">
      <t>イライ</t>
    </rPh>
    <phoneticPr fontId="2"/>
  </si>
  <si>
    <t>-</t>
    <phoneticPr fontId="2"/>
  </si>
  <si>
    <t>※　「火災調査科、上級幹部科」、「予防査察科、危険物科」は隔年実施</t>
    <rPh sb="3" eb="5">
      <t>カサイ</t>
    </rPh>
    <rPh sb="5" eb="7">
      <t>チョウサ</t>
    </rPh>
    <rPh sb="7" eb="8">
      <t>カ</t>
    </rPh>
    <rPh sb="9" eb="11">
      <t>ジョウキュウ</t>
    </rPh>
    <rPh sb="11" eb="13">
      <t>カンブ</t>
    </rPh>
    <rPh sb="13" eb="14">
      <t>カ</t>
    </rPh>
    <rPh sb="17" eb="22">
      <t>ヨボウササツカ</t>
    </rPh>
    <rPh sb="23" eb="26">
      <t>キケンブツ</t>
    </rPh>
    <rPh sb="26" eb="27">
      <t>カ</t>
    </rPh>
    <rPh sb="29" eb="31">
      <t>カクネン</t>
    </rPh>
    <rPh sb="31" eb="33">
      <t>ジッシ</t>
    </rPh>
    <phoneticPr fontId="2"/>
  </si>
  <si>
    <t>那須地区
消防組合</t>
    <rPh sb="0" eb="2">
      <t>ナス</t>
    </rPh>
    <rPh sb="2" eb="4">
      <t>チク</t>
    </rPh>
    <rPh sb="5" eb="7">
      <t>ショウボウ</t>
    </rPh>
    <rPh sb="7" eb="9">
      <t>クミアイ</t>
    </rPh>
    <phoneticPr fontId="2"/>
  </si>
  <si>
    <t>那須地区
消防組合</t>
    <rPh sb="0" eb="4">
      <t>ナスチク</t>
    </rPh>
    <rPh sb="7" eb="9">
      <t>クミアイ</t>
    </rPh>
    <phoneticPr fontId="2"/>
  </si>
  <si>
    <t>那須地区
消防組合</t>
    <rPh sb="0" eb="2">
      <t>ナス</t>
    </rPh>
    <rPh sb="7" eb="9">
      <t>クミアイ</t>
    </rPh>
    <phoneticPr fontId="2"/>
  </si>
  <si>
    <t>那須地区
消防組合</t>
    <rPh sb="0" eb="2">
      <t>ナス</t>
    </rPh>
    <rPh sb="5" eb="7">
      <t>ショウボウ</t>
    </rPh>
    <rPh sb="7" eb="9">
      <t>クミアイ</t>
    </rPh>
    <phoneticPr fontId="2"/>
  </si>
  <si>
    <t>塩谷広域
行政組合</t>
    <rPh sb="0" eb="2">
      <t>シオヤ</t>
    </rPh>
    <rPh sb="2" eb="4">
      <t>コウイキ</t>
    </rPh>
    <rPh sb="5" eb="7">
      <t>ギョウセイ</t>
    </rPh>
    <rPh sb="7" eb="9">
      <t>クミアイ</t>
    </rPh>
    <phoneticPr fontId="2"/>
  </si>
  <si>
    <t>物件費</t>
    <rPh sb="0" eb="3">
      <t>ブッケンヒ</t>
    </rPh>
    <phoneticPr fontId="2"/>
  </si>
  <si>
    <t>補助費等</t>
    <rPh sb="0" eb="3">
      <t>ホジョヒ</t>
    </rPh>
    <rPh sb="3" eb="4">
      <t>ナド</t>
    </rPh>
    <phoneticPr fontId="2"/>
  </si>
  <si>
    <t>普通建設事業費</t>
    <rPh sb="0" eb="7">
      <t>フツウケンセツジギョウヒ</t>
    </rPh>
    <phoneticPr fontId="2"/>
  </si>
  <si>
    <t>維持補修費</t>
    <rPh sb="0" eb="2">
      <t>イジ</t>
    </rPh>
    <rPh sb="2" eb="5">
      <t>ホシュウヒ</t>
    </rPh>
    <phoneticPr fontId="2"/>
  </si>
  <si>
    <t>諸収入・使用料・手数料</t>
    <rPh sb="0" eb="3">
      <t>ショシュウニュウ</t>
    </rPh>
    <rPh sb="4" eb="7">
      <t>シヨウリョウ</t>
    </rPh>
    <rPh sb="8" eb="11">
      <t>テスウリョウ</t>
    </rPh>
    <phoneticPr fontId="2"/>
  </si>
  <si>
    <t>人口</t>
    <rPh sb="0" eb="2">
      <t>ジンコウ</t>
    </rPh>
    <phoneticPr fontId="2"/>
  </si>
  <si>
    <t>※ 事務委託町：野木町</t>
    <rPh sb="2" eb="4">
      <t>ジム</t>
    </rPh>
    <rPh sb="4" eb="6">
      <t>イタク</t>
    </rPh>
    <rPh sb="6" eb="7">
      <t>マチ</t>
    </rPh>
    <rPh sb="8" eb="10">
      <t>ノギ</t>
    </rPh>
    <rPh sb="10" eb="11">
      <t>マチ</t>
    </rPh>
    <phoneticPr fontId="2"/>
  </si>
  <si>
    <t>うち分遣所数</t>
    <phoneticPr fontId="2"/>
  </si>
  <si>
    <t>分遣所数</t>
    <rPh sb="0" eb="2">
      <t>ブンケン</t>
    </rPh>
    <rPh sb="2" eb="3">
      <t>ジョ</t>
    </rPh>
    <rPh sb="3" eb="4">
      <t>スウ</t>
    </rPh>
    <phoneticPr fontId="2"/>
  </si>
  <si>
    <t>※市町村総合事務組合等は除く</t>
    <rPh sb="1" eb="4">
      <t>シチョウソン</t>
    </rPh>
    <rPh sb="4" eb="6">
      <t>ソウゴウ</t>
    </rPh>
    <rPh sb="6" eb="8">
      <t>ジム</t>
    </rPh>
    <rPh sb="8" eb="10">
      <t>クミアイ</t>
    </rPh>
    <rPh sb="10" eb="11">
      <t>ナド</t>
    </rPh>
    <rPh sb="12" eb="13">
      <t>ノゾ</t>
    </rPh>
    <phoneticPr fontId="2"/>
  </si>
  <si>
    <t>44表</t>
    <rPh sb="2" eb="3">
      <t>ヒョウ</t>
    </rPh>
    <phoneticPr fontId="2"/>
  </si>
  <si>
    <t>決算統計の資料を市町村課から頂戴する。</t>
    <rPh sb="0" eb="2">
      <t>ケッサン</t>
    </rPh>
    <rPh sb="2" eb="4">
      <t>トウケイ</t>
    </rPh>
    <rPh sb="5" eb="7">
      <t>シリョウ</t>
    </rPh>
    <rPh sb="8" eb="11">
      <t>シチョウソン</t>
    </rPh>
    <rPh sb="11" eb="12">
      <t>カ</t>
    </rPh>
    <rPh sb="14" eb="16">
      <t>チョウダイ</t>
    </rPh>
    <phoneticPr fontId="2"/>
  </si>
  <si>
    <t>知事表彰</t>
    <rPh sb="0" eb="2">
      <t>チジ</t>
    </rPh>
    <rPh sb="2" eb="4">
      <t>ヒョウショウ</t>
    </rPh>
    <phoneticPr fontId="2"/>
  </si>
  <si>
    <t>面　積</t>
    <rPh sb="0" eb="1">
      <t>メン</t>
    </rPh>
    <rPh sb="2" eb="3">
      <t>セキ</t>
    </rPh>
    <phoneticPr fontId="2"/>
  </si>
  <si>
    <t>人　口</t>
    <rPh sb="0" eb="1">
      <t>ヒト</t>
    </rPh>
    <rPh sb="2" eb="3">
      <t>クチ</t>
    </rPh>
    <phoneticPr fontId="2"/>
  </si>
  <si>
    <t>消防
司令長</t>
    <phoneticPr fontId="2"/>
  </si>
  <si>
    <t>合　計</t>
    <rPh sb="0" eb="1">
      <t>ゴウ</t>
    </rPh>
    <rPh sb="2" eb="3">
      <t>ケイ</t>
    </rPh>
    <phoneticPr fontId="2"/>
  </si>
  <si>
    <t>水防
兼務</t>
    <rPh sb="0" eb="2">
      <t>スイボウ</t>
    </rPh>
    <rPh sb="3" eb="5">
      <t>ケンム</t>
    </rPh>
    <phoneticPr fontId="2"/>
  </si>
  <si>
    <t>―</t>
    <phoneticPr fontId="2"/>
  </si>
  <si>
    <t>救急と救助を除くため注意（※救急統計、救助統計との整合がとれないため載せない）</t>
    <rPh sb="0" eb="2">
      <t>キュウキュウ</t>
    </rPh>
    <rPh sb="3" eb="5">
      <t>キュウジョ</t>
    </rPh>
    <rPh sb="6" eb="7">
      <t>ノゾ</t>
    </rPh>
    <rPh sb="10" eb="12">
      <t>チュウイ</t>
    </rPh>
    <rPh sb="14" eb="16">
      <t>キュウキュウ</t>
    </rPh>
    <rPh sb="16" eb="18">
      <t>トウケイ</t>
    </rPh>
    <rPh sb="19" eb="21">
      <t>キュウジョ</t>
    </rPh>
    <rPh sb="21" eb="23">
      <t>トウケイ</t>
    </rPh>
    <rPh sb="25" eb="27">
      <t>セイゴウ</t>
    </rPh>
    <rPh sb="34" eb="35">
      <t>ノ</t>
    </rPh>
    <phoneticPr fontId="2"/>
  </si>
  <si>
    <t>第１－１０表　消防本部の出動状況（救急救助を除く）</t>
    <rPh sb="0" eb="1">
      <t>ダイ</t>
    </rPh>
    <rPh sb="5" eb="6">
      <t>ヒョウ</t>
    </rPh>
    <rPh sb="7" eb="9">
      <t>ショウボウ</t>
    </rPh>
    <rPh sb="9" eb="11">
      <t>ホンブ</t>
    </rPh>
    <rPh sb="12" eb="14">
      <t>シュツドウ</t>
    </rPh>
    <rPh sb="14" eb="16">
      <t>ジョウキョウ</t>
    </rPh>
    <rPh sb="17" eb="19">
      <t>キュウキュウ</t>
    </rPh>
    <rPh sb="19" eb="21">
      <t>キュウジョ</t>
    </rPh>
    <rPh sb="22" eb="23">
      <t>ノゾ</t>
    </rPh>
    <phoneticPr fontId="2"/>
  </si>
  <si>
    <t>R4長谷川</t>
    <rPh sb="2" eb="5">
      <t>ハセガワ</t>
    </rPh>
    <phoneticPr fontId="2"/>
  </si>
  <si>
    <t>R4黒川</t>
    <rPh sb="2" eb="4">
      <t>クロカワ</t>
    </rPh>
    <phoneticPr fontId="2"/>
  </si>
  <si>
    <t>予防科については、1名コロナ罹患により退校のためカウントせず</t>
    <rPh sb="0" eb="2">
      <t>ヨボウ</t>
    </rPh>
    <rPh sb="2" eb="3">
      <t>カ</t>
    </rPh>
    <rPh sb="10" eb="11">
      <t>メイ</t>
    </rPh>
    <rPh sb="14" eb="16">
      <t>リカン</t>
    </rPh>
    <rPh sb="19" eb="21">
      <t>タイコウ</t>
    </rPh>
    <phoneticPr fontId="2"/>
  </si>
  <si>
    <t>令４</t>
    <rPh sb="0" eb="1">
      <t>レイ</t>
    </rPh>
    <phoneticPr fontId="2"/>
  </si>
  <si>
    <t>令和４年</t>
    <rPh sb="0" eb="2">
      <t>レイワ</t>
    </rPh>
    <rPh sb="3" eb="4">
      <t>ネン</t>
    </rPh>
    <phoneticPr fontId="2"/>
  </si>
  <si>
    <t>？</t>
    <phoneticPr fontId="2"/>
  </si>
  <si>
    <t>P27との整合（回数は救急統計を採用。延べ人員については現況調査を採用。）※救急統計と現況調査の回数が異なる場合があるが人員は現況調査にしかないためそちらを採用</t>
    <rPh sb="8" eb="10">
      <t>カイスウ</t>
    </rPh>
    <rPh sb="16" eb="18">
      <t>サイヨウ</t>
    </rPh>
    <rPh sb="28" eb="30">
      <t>ゲンキョウ</t>
    </rPh>
    <rPh sb="30" eb="32">
      <t>チョウサ</t>
    </rPh>
    <rPh sb="33" eb="35">
      <t>サイヨウ</t>
    </rPh>
    <rPh sb="38" eb="40">
      <t>キュウキュウ</t>
    </rPh>
    <rPh sb="40" eb="42">
      <t>トウケイ</t>
    </rPh>
    <rPh sb="43" eb="45">
      <t>ゲンキョウ</t>
    </rPh>
    <rPh sb="45" eb="47">
      <t>チョウサ</t>
    </rPh>
    <rPh sb="48" eb="50">
      <t>カイスウ</t>
    </rPh>
    <rPh sb="51" eb="52">
      <t>コト</t>
    </rPh>
    <rPh sb="54" eb="56">
      <t>バアイ</t>
    </rPh>
    <rPh sb="60" eb="62">
      <t>ジンイン</t>
    </rPh>
    <rPh sb="63" eb="65">
      <t>ゲンキョウ</t>
    </rPh>
    <rPh sb="65" eb="67">
      <t>チョウサ</t>
    </rPh>
    <rPh sb="78" eb="80">
      <t>サイヨウ</t>
    </rPh>
    <phoneticPr fontId="2"/>
  </si>
  <si>
    <t>P33との整合（原則、救助統計の数値を採用するが、消防団員の状況については現況調査から）</t>
    <rPh sb="8" eb="10">
      <t>ゲンソク</t>
    </rPh>
    <rPh sb="11" eb="13">
      <t>キュウジョ</t>
    </rPh>
    <rPh sb="13" eb="15">
      <t>トウケイ</t>
    </rPh>
    <rPh sb="16" eb="18">
      <t>スウチ</t>
    </rPh>
    <rPh sb="19" eb="21">
      <t>サイヨウ</t>
    </rPh>
    <rPh sb="25" eb="28">
      <t>ショウボウダン</t>
    </rPh>
    <rPh sb="28" eb="29">
      <t>イン</t>
    </rPh>
    <rPh sb="30" eb="32">
      <t>ジョウキョウ</t>
    </rPh>
    <rPh sb="37" eb="39">
      <t>ゲンキョウ</t>
    </rPh>
    <rPh sb="39" eb="41">
      <t>チョウサ</t>
    </rPh>
    <phoneticPr fontId="2"/>
  </si>
  <si>
    <t>一部事務組合とは、消防業務を兼務しているところのみ。（県内全事務組合の合計とはことなるので注意・市町村総合事務組合は含めない）</t>
    <rPh sb="0" eb="2">
      <t>イチブ</t>
    </rPh>
    <rPh sb="2" eb="4">
      <t>ジム</t>
    </rPh>
    <rPh sb="4" eb="6">
      <t>クミアイ</t>
    </rPh>
    <rPh sb="9" eb="11">
      <t>ショウボウ</t>
    </rPh>
    <rPh sb="11" eb="13">
      <t>ギョウム</t>
    </rPh>
    <rPh sb="14" eb="16">
      <t>ケンム</t>
    </rPh>
    <rPh sb="27" eb="29">
      <t>ケンナイ</t>
    </rPh>
    <rPh sb="29" eb="30">
      <t>ゼン</t>
    </rPh>
    <rPh sb="30" eb="32">
      <t>ジム</t>
    </rPh>
    <rPh sb="32" eb="34">
      <t>クミアイ</t>
    </rPh>
    <rPh sb="35" eb="37">
      <t>ゴウケイ</t>
    </rPh>
    <rPh sb="45" eb="47">
      <t>チュウイ</t>
    </rPh>
    <rPh sb="48" eb="51">
      <t>シチョウソン</t>
    </rPh>
    <rPh sb="51" eb="53">
      <t>ソウゴウ</t>
    </rPh>
    <rPh sb="53" eb="55">
      <t>ジム</t>
    </rPh>
    <rPh sb="55" eb="57">
      <t>クミアイ</t>
    </rPh>
    <rPh sb="58" eb="59">
      <t>フク</t>
    </rPh>
    <phoneticPr fontId="2"/>
  </si>
  <si>
    <t>出張所数</t>
    <rPh sb="0" eb="4">
      <t>シュッチョウショスウ</t>
    </rPh>
    <phoneticPr fontId="2"/>
  </si>
  <si>
    <t>分遣所数</t>
    <phoneticPr fontId="2"/>
  </si>
  <si>
    <t>令５</t>
    <rPh sb="0" eb="1">
      <t>レイ</t>
    </rPh>
    <phoneticPr fontId="2"/>
  </si>
  <si>
    <t>令和５年</t>
    <rPh sb="0" eb="2">
      <t>レイワ</t>
    </rPh>
    <rPh sb="3" eb="4">
      <t>ネン</t>
    </rPh>
    <phoneticPr fontId="2"/>
  </si>
  <si>
    <t>令和５年４月１日現在</t>
    <rPh sb="0" eb="2">
      <t>レイワ</t>
    </rPh>
    <rPh sb="7" eb="8">
      <t>ニチ</t>
    </rPh>
    <phoneticPr fontId="2"/>
  </si>
  <si>
    <t>※　人口は令和５年度消防防災・震災対策現況調査による。</t>
    <rPh sb="2" eb="4">
      <t>ジンコウ</t>
    </rPh>
    <rPh sb="5" eb="7">
      <t>レイワ</t>
    </rPh>
    <rPh sb="8" eb="10">
      <t>ネンド</t>
    </rPh>
    <rPh sb="9" eb="10">
      <t>ド</t>
    </rPh>
    <rPh sb="10" eb="12">
      <t>ショウボウ</t>
    </rPh>
    <rPh sb="12" eb="14">
      <t>ボウサイ</t>
    </rPh>
    <rPh sb="15" eb="17">
      <t>シンサイ</t>
    </rPh>
    <rPh sb="17" eb="19">
      <t>タイサク</t>
    </rPh>
    <rPh sb="19" eb="21">
      <t>ゲンキョウ</t>
    </rPh>
    <rPh sb="21" eb="23">
      <t>チョウサ</t>
    </rPh>
    <phoneticPr fontId="2"/>
  </si>
  <si>
    <t>Ｓ２４．４．１</t>
  </si>
  <si>
    <t>Ｓ２４．６．１</t>
  </si>
  <si>
    <t>Ｓ４６．４．１</t>
  </si>
  <si>
    <t>Ｈ２６．４．１</t>
  </si>
  <si>
    <t>Ｈ１８．１．１</t>
  </si>
  <si>
    <t>Ｈ１８．３．２０</t>
  </si>
  <si>
    <t>Ｓ２３．８．１</t>
  </si>
  <si>
    <t>Ｓ４７．４．１</t>
  </si>
  <si>
    <t>Ｈ２７．１０．１</t>
  </si>
  <si>
    <t>Ⓐ</t>
    <phoneticPr fontId="2"/>
  </si>
  <si>
    <t>Ⓒ</t>
    <phoneticPr fontId="2"/>
  </si>
  <si>
    <t>Ⓔ</t>
    <phoneticPr fontId="2"/>
  </si>
  <si>
    <t>Ⓓ</t>
    <phoneticPr fontId="2"/>
  </si>
  <si>
    <t>Ⓕ</t>
    <phoneticPr fontId="2"/>
  </si>
  <si>
    <t>Ⓑ</t>
    <phoneticPr fontId="2"/>
  </si>
  <si>
    <t>Ⓑ／Ⓐ×１００</t>
    <phoneticPr fontId="2"/>
  </si>
  <si>
    <t>Ⓓ／Ⓒ×１００</t>
    <phoneticPr fontId="2"/>
  </si>
  <si>
    <t>Ⓕ／Ⓔ×１００</t>
    <phoneticPr fontId="2"/>
  </si>
  <si>
    <t>Ⓖ</t>
    <phoneticPr fontId="2"/>
  </si>
  <si>
    <t>Ⓖ／Ⓑ×１００</t>
    <phoneticPr fontId="2"/>
  </si>
  <si>
    <t>第４図　消防吏員数及び消防団員数の推移</t>
    <rPh sb="4" eb="6">
      <t>ショウボウ</t>
    </rPh>
    <rPh sb="6" eb="8">
      <t>リイン</t>
    </rPh>
    <rPh sb="8" eb="9">
      <t>スウ</t>
    </rPh>
    <rPh sb="9" eb="10">
      <t>オヨ</t>
    </rPh>
    <rPh sb="11" eb="13">
      <t>ショウボウ</t>
    </rPh>
    <rPh sb="13" eb="15">
      <t>ダンイン</t>
    </rPh>
    <rPh sb="15" eb="16">
      <t>スウ</t>
    </rPh>
    <rPh sb="17" eb="19">
      <t>スイイ</t>
    </rPh>
    <phoneticPr fontId="2"/>
  </si>
  <si>
    <t>令６</t>
    <rPh sb="0" eb="1">
      <t>レイ</t>
    </rPh>
    <phoneticPr fontId="2"/>
  </si>
  <si>
    <t>令和６年</t>
    <rPh sb="0" eb="2">
      <t>レイワ</t>
    </rPh>
    <rPh sb="3" eb="4">
      <t>ネン</t>
    </rPh>
    <phoneticPr fontId="2"/>
  </si>
  <si>
    <t>R５長谷川、髙萩、岡本、木村</t>
    <rPh sb="2" eb="5">
      <t>ハセガワ</t>
    </rPh>
    <rPh sb="6" eb="8">
      <t>タカハギ</t>
    </rPh>
    <rPh sb="9" eb="11">
      <t>オカモト</t>
    </rPh>
    <rPh sb="12" eb="14">
      <t>キムラ</t>
    </rPh>
    <phoneticPr fontId="2"/>
  </si>
  <si>
    <t>（64）</t>
    <phoneticPr fontId="2"/>
  </si>
  <si>
    <t>（275）</t>
    <phoneticPr fontId="2"/>
  </si>
  <si>
    <t>Ｈ２３．１０．３</t>
    <phoneticPr fontId="2"/>
  </si>
  <si>
    <t>←17表の上記の項目以外の数値を足し上げたもの(手引き動力ポンプ含む)</t>
    <rPh sb="3" eb="4">
      <t>ヒョウ</t>
    </rPh>
    <rPh sb="5" eb="7">
      <t>ジョウキ</t>
    </rPh>
    <rPh sb="8" eb="10">
      <t>コウモク</t>
    </rPh>
    <rPh sb="10" eb="12">
      <t>イガイ</t>
    </rPh>
    <rPh sb="13" eb="15">
      <t>スウチ</t>
    </rPh>
    <rPh sb="16" eb="17">
      <t>タ</t>
    </rPh>
    <rPh sb="18" eb="19">
      <t>ア</t>
    </rPh>
    <rPh sb="24" eb="26">
      <t>テビ</t>
    </rPh>
    <rPh sb="27" eb="29">
      <t>ドウリョク</t>
    </rPh>
    <rPh sb="32" eb="33">
      <t>フク</t>
    </rPh>
    <phoneticPr fontId="2"/>
  </si>
  <si>
    <t>28 32</t>
    <phoneticPr fontId="2"/>
  </si>
  <si>
    <t>26 27</t>
    <phoneticPr fontId="2"/>
  </si>
  <si>
    <t>万円</t>
    <rPh sb="0" eb="1">
      <t>マン</t>
    </rPh>
    <rPh sb="1" eb="2">
      <t>エン</t>
    </rPh>
    <phoneticPr fontId="2"/>
  </si>
  <si>
    <t>消防費歳出決算額　約</t>
    <rPh sb="0" eb="3">
      <t>ショウボウヒ</t>
    </rPh>
    <rPh sb="3" eb="5">
      <t>サイシュツ</t>
    </rPh>
    <rPh sb="5" eb="8">
      <t>ケッサンガク</t>
    </rPh>
    <rPh sb="9" eb="10">
      <t>ヤク</t>
    </rPh>
    <phoneticPr fontId="2"/>
  </si>
  <si>
    <t>普通会計歳出決算額　約</t>
    <rPh sb="10" eb="11">
      <t>ヤク</t>
    </rPh>
    <phoneticPr fontId="2"/>
  </si>
  <si>
    <t>消防費歳出決算額内訳（千円）</t>
    <rPh sb="0" eb="3">
      <t>ショウボウヒ</t>
    </rPh>
    <rPh sb="3" eb="5">
      <t>サイシュツ</t>
    </rPh>
    <rPh sb="5" eb="8">
      <t>ケッサンガク</t>
    </rPh>
    <rPh sb="8" eb="10">
      <t>ウチワケ</t>
    </rPh>
    <rPh sb="11" eb="13">
      <t>センエン</t>
    </rPh>
    <phoneticPr fontId="2"/>
  </si>
  <si>
    <t>（千円）</t>
    <rPh sb="1" eb="3">
      <t>センエン</t>
    </rPh>
    <phoneticPr fontId="2"/>
  </si>
  <si>
    <t>（万円）</t>
    <rPh sb="1" eb="3">
      <t>マンエン</t>
    </rPh>
    <phoneticPr fontId="2"/>
  </si>
  <si>
    <t>令和６年
４月１日現在(Ｂ)</t>
    <rPh sb="0" eb="2">
      <t>レイワ</t>
    </rPh>
    <rPh sb="6" eb="7">
      <t>ガツ</t>
    </rPh>
    <rPh sb="8" eb="9">
      <t>ヒ</t>
    </rPh>
    <rPh sb="9" eb="11">
      <t>ゲンザイ</t>
    </rPh>
    <phoneticPr fontId="2"/>
  </si>
  <si>
    <t>令和７年
４月１日現在(Ａ)</t>
    <rPh sb="0" eb="2">
      <t>レイワ</t>
    </rPh>
    <rPh sb="6" eb="7">
      <t>ガツ</t>
    </rPh>
    <rPh sb="8" eb="9">
      <t>ヒ</t>
    </rPh>
    <rPh sb="9" eb="11">
      <t>ゲンザイ</t>
    </rPh>
    <phoneticPr fontId="2"/>
  </si>
  <si>
    <t>（262）</t>
    <phoneticPr fontId="2"/>
  </si>
  <si>
    <t>（65）</t>
    <phoneticPr fontId="2"/>
  </si>
  <si>
    <t>　平成２７年１０月１日に大田原地区広域消防組合と黒磯那須消防組合が統合し、那須地区消防組合を設立。また、宇都宮市消防本部は平成２８年４月１日に宇都宮市消防局へ名称変更した。
　令和７年４月１日現在の常備消防機関の現況は、消防局及び消防本部が１２本部（局）、消防署が２９署、出張所が４２所、消防吏員が２，５６２人となっている。
　１２消防本部（局）のうち、市単独で消防局・本部を設置しているものが７あり、残り５消防本部は消防一部事務組合により設置している。</t>
    <rPh sb="46" eb="48">
      <t>セツリツ</t>
    </rPh>
    <rPh sb="52" eb="56">
      <t>ウツノミヤシ</t>
    </rPh>
    <rPh sb="56" eb="58">
      <t>ショウボウ</t>
    </rPh>
    <rPh sb="58" eb="60">
      <t>ホンブ</t>
    </rPh>
    <rPh sb="61" eb="63">
      <t>ヘイセイ</t>
    </rPh>
    <rPh sb="65" eb="66">
      <t>ネン</t>
    </rPh>
    <rPh sb="67" eb="68">
      <t>ガツ</t>
    </rPh>
    <rPh sb="69" eb="70">
      <t>ニチ</t>
    </rPh>
    <rPh sb="71" eb="75">
      <t>ウツノミヤシ</t>
    </rPh>
    <rPh sb="75" eb="78">
      <t>ショウボウキョク</t>
    </rPh>
    <rPh sb="79" eb="81">
      <t>メイショウ</t>
    </rPh>
    <rPh sb="81" eb="83">
      <t>ヘンコウ</t>
    </rPh>
    <rPh sb="88" eb="90">
      <t>レイワ</t>
    </rPh>
    <rPh sb="112" eb="113">
      <t>キョク</t>
    </rPh>
    <rPh sb="113" eb="114">
      <t>オヨ</t>
    </rPh>
    <rPh sb="115" eb="117">
      <t>ショウボウ</t>
    </rPh>
    <rPh sb="125" eb="126">
      <t>キョク</t>
    </rPh>
    <rPh sb="171" eb="172">
      <t>キョク</t>
    </rPh>
    <rPh sb="183" eb="184">
      <t>キョク</t>
    </rPh>
    <rPh sb="185" eb="187">
      <t>ホンブ</t>
    </rPh>
    <phoneticPr fontId="2"/>
  </si>
  <si>
    <t>　令和７年４月１日現在、消防団は２８団、うち女性を採用している消防団は１９団（宇都宮市消防団、足利市消防団、栃木市消防団、佐野市消防団、鹿沼市消防団、日光市今市消防団、日光市日光消防団、小山市消防団、真岡市消防団、大田原市消防団、矢板市消防団、那須塩原市消防団、さくら市消防団、那須烏山市消防団、上三川町消防団、野木町消防団、塩谷町消防団、高根沢町消防団、那須町消防団）、分団数は２８４分団である。</t>
    <rPh sb="1" eb="3">
      <t>レイワ</t>
    </rPh>
    <rPh sb="47" eb="50">
      <t>アシカガシ</t>
    </rPh>
    <rPh sb="50" eb="53">
      <t>ショウボウダン</t>
    </rPh>
    <rPh sb="54" eb="57">
      <t>トチギシ</t>
    </rPh>
    <rPh sb="57" eb="60">
      <t>ショウボウダン</t>
    </rPh>
    <rPh sb="68" eb="71">
      <t>カヌマシ</t>
    </rPh>
    <rPh sb="71" eb="74">
      <t>ショウボウダン</t>
    </rPh>
    <rPh sb="78" eb="80">
      <t>イマイチ</t>
    </rPh>
    <rPh sb="87" eb="89">
      <t>ニッコウ</t>
    </rPh>
    <rPh sb="100" eb="103">
      <t>モオカシ</t>
    </rPh>
    <rPh sb="103" eb="106">
      <t>ショウボウダン</t>
    </rPh>
    <rPh sb="107" eb="111">
      <t>オオタワラシ</t>
    </rPh>
    <rPh sb="111" eb="114">
      <t>ショウボウダン</t>
    </rPh>
    <rPh sb="148" eb="152">
      <t>カミノカワマチ</t>
    </rPh>
    <rPh sb="152" eb="155">
      <t>ショウボウダン</t>
    </rPh>
    <rPh sb="156" eb="159">
      <t>ノギマチ</t>
    </rPh>
    <rPh sb="159" eb="162">
      <t>ショウボウダン</t>
    </rPh>
    <rPh sb="163" eb="166">
      <t>シオヤマチ</t>
    </rPh>
    <rPh sb="166" eb="169">
      <t>ショウボウダン</t>
    </rPh>
    <rPh sb="170" eb="174">
      <t>タカネザワマチ</t>
    </rPh>
    <rPh sb="193" eb="195">
      <t>ブンダン</t>
    </rPh>
    <phoneticPr fontId="2"/>
  </si>
  <si>
    <t>２，５６２人</t>
    <rPh sb="5" eb="6">
      <t>ニン</t>
    </rPh>
    <phoneticPr fontId="2"/>
  </si>
  <si>
    <t>３８．９歳</t>
    <rPh sb="4" eb="5">
      <t>サイ</t>
    </rPh>
    <phoneticPr fontId="2"/>
  </si>
  <si>
    <t>（令和７年４月１日現在）</t>
    <rPh sb="1" eb="3">
      <t>レイワ</t>
    </rPh>
    <rPh sb="6" eb="7">
      <t>ガツ</t>
    </rPh>
    <rPh sb="8" eb="9">
      <t>ヒ</t>
    </rPh>
    <rPh sb="9" eb="11">
      <t>ゲンザイ</t>
    </rPh>
    <phoneticPr fontId="2"/>
  </si>
  <si>
    <t>１２，８６１人</t>
    <rPh sb="6" eb="7">
      <t>ニン</t>
    </rPh>
    <phoneticPr fontId="2"/>
  </si>
  <si>
    <t>４２．６歳</t>
    <rPh sb="4" eb="5">
      <t>サイ</t>
    </rPh>
    <phoneticPr fontId="2"/>
  </si>
  <si>
    <t>令７</t>
    <rPh sb="0" eb="1">
      <t>レイ</t>
    </rPh>
    <phoneticPr fontId="2"/>
  </si>
  <si>
    <t>　令和７年４月１日現在の各消防機関における消防ポンプ自動車等の保有状況は、第３表のとおりである。</t>
    <rPh sb="1" eb="3">
      <t>レイワ</t>
    </rPh>
    <phoneticPr fontId="2"/>
  </si>
  <si>
    <t>令和７年</t>
    <rPh sb="0" eb="2">
      <t>レイワ</t>
    </rPh>
    <rPh sb="3" eb="4">
      <t>ネン</t>
    </rPh>
    <phoneticPr fontId="2"/>
  </si>
  <si>
    <t>令和６(2024)年中の消防吏員及び消防団員の活動状況は、第８表のとおりである。</t>
    <rPh sb="0" eb="2">
      <t>レイワ</t>
    </rPh>
    <phoneticPr fontId="2"/>
  </si>
  <si>
    <t>　令和６(2024)年中の消防吏員及び消防団員の公務災害状況は、第９表のとおりである。</t>
    <rPh sb="1" eb="3">
      <t>レイワ</t>
    </rPh>
    <rPh sb="10" eb="11">
      <t>ネン</t>
    </rPh>
    <rPh sb="11" eb="12">
      <t>チュウ</t>
    </rPh>
    <phoneticPr fontId="2"/>
  </si>
  <si>
    <t>　令和６年度に消防吏員、消防団員が消防学校等において受けた教育訓練の状況は第１０表及び第１１表のとおりである。</t>
    <rPh sb="1" eb="3">
      <t>レイワ</t>
    </rPh>
    <rPh sb="5" eb="6">
      <t>ド</t>
    </rPh>
    <rPh sb="7" eb="9">
      <t>ショウボウ</t>
    </rPh>
    <rPh sb="9" eb="11">
      <t>リイン</t>
    </rPh>
    <rPh sb="12" eb="14">
      <t>ショウボウ</t>
    </rPh>
    <rPh sb="14" eb="16">
      <t>ダンイン</t>
    </rPh>
    <rPh sb="17" eb="19">
      <t>ショウボウ</t>
    </rPh>
    <rPh sb="19" eb="21">
      <t>ガッコウ</t>
    </rPh>
    <rPh sb="21" eb="22">
      <t>トウ</t>
    </rPh>
    <rPh sb="26" eb="27">
      <t>ウ</t>
    </rPh>
    <rPh sb="29" eb="31">
      <t>キョウイク</t>
    </rPh>
    <rPh sb="31" eb="33">
      <t>クンレン</t>
    </rPh>
    <rPh sb="34" eb="36">
      <t>ジョウキョウ</t>
    </rPh>
    <rPh sb="37" eb="38">
      <t>ダイ</t>
    </rPh>
    <rPh sb="40" eb="41">
      <t>ヒョウ</t>
    </rPh>
    <rPh sb="41" eb="42">
      <t>オヨ</t>
    </rPh>
    <rPh sb="43" eb="44">
      <t>ダイ</t>
    </rPh>
    <phoneticPr fontId="6"/>
  </si>
  <si>
    <t>令和７年４月１日現在</t>
    <rPh sb="0" eb="2">
      <t>レイワ</t>
    </rPh>
    <rPh sb="7" eb="8">
      <t>ニチ</t>
    </rPh>
    <phoneticPr fontId="2"/>
  </si>
  <si>
    <t>Ｓ４５．４．１</t>
    <phoneticPr fontId="2"/>
  </si>
  <si>
    <t>※　人口は令和７年度消防防災・震災対策現況調査による。</t>
    <rPh sb="2" eb="4">
      <t>ジンコウ</t>
    </rPh>
    <rPh sb="5" eb="7">
      <t>レイワ</t>
    </rPh>
    <rPh sb="8" eb="10">
      <t>ネンド</t>
    </rPh>
    <rPh sb="9" eb="10">
      <t>ド</t>
    </rPh>
    <rPh sb="10" eb="12">
      <t>ショウボウ</t>
    </rPh>
    <rPh sb="12" eb="14">
      <t>ボウサイ</t>
    </rPh>
    <rPh sb="15" eb="17">
      <t>シンサイ</t>
    </rPh>
    <rPh sb="17" eb="19">
      <t>タイサク</t>
    </rPh>
    <rPh sb="19" eb="21">
      <t>ゲンキョウ</t>
    </rPh>
    <rPh sb="21" eb="23">
      <t>チョウサ</t>
    </rPh>
    <phoneticPr fontId="2"/>
  </si>
  <si>
    <t>令和７年４月１日現在</t>
    <rPh sb="0" eb="2">
      <t>レイワ</t>
    </rPh>
    <rPh sb="5" eb="6">
      <t>ガツ</t>
    </rPh>
    <rPh sb="7" eb="8">
      <t>ヒ</t>
    </rPh>
    <rPh sb="8" eb="10">
      <t>ゲンザイ</t>
    </rPh>
    <phoneticPr fontId="2"/>
  </si>
  <si>
    <t>消防司監</t>
    <rPh sb="0" eb="2">
      <t>ショウボウ</t>
    </rPh>
    <rPh sb="2" eb="3">
      <t>シ</t>
    </rPh>
    <rPh sb="3" eb="4">
      <t>カン</t>
    </rPh>
    <phoneticPr fontId="2"/>
  </si>
  <si>
    <t>確認</t>
    <rPh sb="0" eb="2">
      <t>カクニン</t>
    </rPh>
    <phoneticPr fontId="2"/>
  </si>
  <si>
    <t>令和７年４月１日現在</t>
    <rPh sb="0" eb="2">
      <t>レイワ</t>
    </rPh>
    <phoneticPr fontId="2"/>
  </si>
  <si>
    <r>
      <t>※ 人口は令和</t>
    </r>
    <r>
      <rPr>
        <sz val="11"/>
        <color rgb="FFFF0000"/>
        <rFont val="ＭＳ 明朝"/>
        <family val="1"/>
        <charset val="128"/>
      </rPr>
      <t>７</t>
    </r>
    <r>
      <rPr>
        <sz val="11"/>
        <rFont val="ＭＳ 明朝"/>
        <family val="1"/>
        <charset val="128"/>
      </rPr>
      <t>年度消防防災・震災対策現況調査による。</t>
    </r>
    <phoneticPr fontId="2"/>
  </si>
  <si>
    <t>救助　03</t>
    <rPh sb="0" eb="2">
      <t>キュウジョ</t>
    </rPh>
    <phoneticPr fontId="2"/>
  </si>
  <si>
    <t>　令和７年４月１日現在の消防水利は、第４表のとおりである。</t>
    <rPh sb="1" eb="3">
      <t>レイワ</t>
    </rPh>
    <phoneticPr fontId="2"/>
  </si>
  <si>
    <t>広報車・資機材搬送車についてはＲ７年度から概要調査の項目がなくなったため削除</t>
    <rPh sb="0" eb="3">
      <t>コウホウシャ</t>
    </rPh>
    <rPh sb="4" eb="7">
      <t>シキザイ</t>
    </rPh>
    <rPh sb="7" eb="10">
      <t>ハンソウシャ</t>
    </rPh>
    <rPh sb="17" eb="19">
      <t>ネンド</t>
    </rPh>
    <rPh sb="21" eb="23">
      <t>ガイヨウ</t>
    </rPh>
    <rPh sb="23" eb="25">
      <t>チョウサ</t>
    </rPh>
    <rPh sb="26" eb="28">
      <t>コウモク</t>
    </rPh>
    <rPh sb="36" eb="38">
      <t>サクジョ</t>
    </rPh>
    <phoneticPr fontId="2"/>
  </si>
  <si>
    <t>　令和７年４月１日現在の消防吏員は、２，５６２人（うち女性は６５人）で前年と比較すると８名増加し、消防団員は、１２，８６１人（うち女性は２６２人）で前年と比較すると３５５人減少している（第１表）。なお、女性消防吏員は前年と比較すると１人増加で、女性消防団員は、前年と比較すると１３人減少している。
　また、消防吏員の平均年齢は３８．９歳となっており、前年を０．４歳上回っている。消防団員の平均年齢は４２．６歳となっており、前年を０．５歳上回っている。</t>
    <rPh sb="1" eb="3">
      <t>レイワ</t>
    </rPh>
    <rPh sb="44" eb="45">
      <t>メイ</t>
    </rPh>
    <rPh sb="45" eb="47">
      <t>ゾウカ</t>
    </rPh>
    <rPh sb="86" eb="88">
      <t>ゲンショウ</t>
    </rPh>
    <rPh sb="111" eb="113">
      <t>ヒカク</t>
    </rPh>
    <rPh sb="117" eb="118">
      <t>リ</t>
    </rPh>
    <rPh sb="118" eb="120">
      <t>ゾウカ</t>
    </rPh>
    <rPh sb="140" eb="141">
      <t>ニン</t>
    </rPh>
    <rPh sb="141" eb="143">
      <t>ゲンショウ</t>
    </rPh>
    <rPh sb="181" eb="182">
      <t>サイ</t>
    </rPh>
    <rPh sb="182" eb="184">
      <t>ウワマワ</t>
    </rPh>
    <phoneticPr fontId="2"/>
  </si>
  <si>
    <t>　近年、社会経済の発展、生活様式の多様化等に伴い、各種の危険物施設が増加し、これらの危険物火災に対処するための化学消火薬剤の備蓄が図られている。
　令和７年４月１日現在の保有状況は、第６表のとおりである。</t>
    <rPh sb="74" eb="76">
      <t>レイワ</t>
    </rPh>
    <rPh sb="77" eb="78">
      <t>ネン</t>
    </rPh>
    <phoneticPr fontId="2"/>
  </si>
  <si>
    <t>　令和７年４月１日現在の消防通信施設の状況は、第７表のとおりである。</t>
    <rPh sb="1" eb="3">
      <t>レイワ</t>
    </rPh>
    <phoneticPr fontId="2"/>
  </si>
  <si>
    <t>　令和６年度の市町（消防一部事務組合を含む）の消防費歳出決算額は、約４３０億１，４８８万円で、普通会計歳出決算額の約９，６３７億８，３１６万円に占める消防費歳出決算額の割合は４．５％なっている。
　また、消防費歳出決算額を性質別にみると、人件費が約２２７億２，４６５万円（構成比５２．８％）と最も多く、次いで補助費等が１２０億０，１３８万円（２７．９％）となっており、その状況は第６図のとおりである。</t>
    <rPh sb="1" eb="3">
      <t>レイワ</t>
    </rPh>
    <rPh sb="33" eb="34">
      <t>ヤク</t>
    </rPh>
    <rPh sb="57" eb="58">
      <t>ヤク</t>
    </rPh>
    <rPh sb="123" eb="124">
      <t>ヤク</t>
    </rPh>
    <rPh sb="154" eb="157">
      <t>ホジョヒ</t>
    </rPh>
    <rPh sb="157" eb="158">
      <t>ナド</t>
    </rPh>
    <phoneticPr fontId="2"/>
  </si>
  <si>
    <t>　消防費の財源内訳は一般財源等が約３８０億０，０９７万円（全体の８８．４％）、次いで地方債が約３７億０，１６０万円（同８．６％）、国庫及び都道府県支出金が約４億０，７２８万円（同０．９％）となっており、その状況は第７図のとおりである。４</t>
    <rPh sb="14" eb="15">
      <t>ナド</t>
    </rPh>
    <rPh sb="16" eb="17">
      <t>ヤク</t>
    </rPh>
    <rPh sb="46" eb="47">
      <t>ヤク</t>
    </rPh>
    <rPh sb="65" eb="67">
      <t>コッコ</t>
    </rPh>
    <rPh sb="67" eb="68">
      <t>オヨ</t>
    </rPh>
    <rPh sb="69" eb="73">
      <t>トドウフケン</t>
    </rPh>
    <rPh sb="73" eb="76">
      <t>シシュツキン</t>
    </rPh>
    <rPh sb="77" eb="78">
      <t>ヤク</t>
    </rPh>
    <rPh sb="106" eb="107">
      <t>ダイ</t>
    </rPh>
    <phoneticPr fontId="2"/>
  </si>
  <si>
    <t>17表</t>
    <rPh sb="2" eb="3">
      <t>ヒョウ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</si>
</sst>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76" formatCode="0.0%"/>
    <numFmt numFmtId="177" formatCode="0;&quot;△ &quot;0"/>
    <numFmt numFmtId="178" formatCode="0.00_ "/>
    <numFmt numFmtId="179" formatCode="0.00;&quot;△ &quot;0.00"/>
    <numFmt numFmtId="180" formatCode="#,##0.00_ ;[Red]\-#,##0.00\ "/>
    <numFmt numFmtId="181" formatCode="#,##0_ "/>
    <numFmt numFmtId="182" formatCode="0.00_);[Red]\(0.00\)"/>
    <numFmt numFmtId="183" formatCode="0_);[Red]\(0\)"/>
    <numFmt numFmtId="184" formatCode="#,##0_);[Red]\(#,##0\)"/>
    <numFmt numFmtId="185" formatCode="#,##0_ ;[Red]\-#,##0\ "/>
    <numFmt numFmtId="186" formatCode="General&quot;kℓ&quot;"/>
    <numFmt numFmtId="187" formatCode="#,##0;[Red]#,##0"/>
    <numFmt numFmtId="188" formatCode="[&lt;=999]000;[&lt;=9999]000\-00;000\-0000"/>
    <numFmt numFmtId="189" formatCode="0.0"/>
  </numFmts>
  <fonts count="57"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ゴシック"/>
      <family val="3"/>
      <charset val="128"/>
    </font>
    <font>
      <sz val="11"/>
      <name val="ＭＳ 明朝"/>
      <family val="1"/>
      <charset val="128"/>
    </font>
    <font>
      <sz val="9"/>
      <name val="ＭＳ 明朝"/>
      <family val="1"/>
      <charset val="128"/>
    </font>
    <font>
      <sz val="6"/>
      <name val="ＭＳ 明朝"/>
      <family val="1"/>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14"/>
      <name val="ＭＳ ゴシック"/>
      <family val="3"/>
      <charset val="128"/>
    </font>
    <font>
      <sz val="12"/>
      <name val="ＭＳ 明朝"/>
      <family val="1"/>
      <charset val="128"/>
    </font>
    <font>
      <b/>
      <sz val="11"/>
      <name val="ＭＳ ゴシック"/>
      <family val="3"/>
      <charset val="128"/>
    </font>
    <font>
      <sz val="11"/>
      <name val="ＭＳ Ｐ明朝"/>
      <family val="1"/>
      <charset val="128"/>
    </font>
    <font>
      <sz val="10"/>
      <name val="ＭＳ Ｐ明朝"/>
      <family val="1"/>
      <charset val="128"/>
    </font>
    <font>
      <sz val="8"/>
      <name val="ＭＳ Ｐ明朝"/>
      <family val="1"/>
      <charset val="128"/>
    </font>
    <font>
      <b/>
      <u/>
      <sz val="14"/>
      <name val="ＭＳ Ｐ明朝"/>
      <family val="1"/>
      <charset val="128"/>
    </font>
    <font>
      <b/>
      <sz val="11"/>
      <name val="ＭＳ Ｐゴシック"/>
      <family val="3"/>
      <charset val="128"/>
    </font>
    <font>
      <sz val="10"/>
      <name val="ＭＳ 明朝"/>
      <family val="1"/>
      <charset val="128"/>
    </font>
    <font>
      <b/>
      <sz val="10"/>
      <name val="ＭＳ Ｐ明朝"/>
      <family val="1"/>
      <charset val="128"/>
    </font>
    <font>
      <sz val="7.5"/>
      <name val="ＭＳ 明朝"/>
      <family val="1"/>
      <charset val="128"/>
    </font>
    <font>
      <sz val="8"/>
      <name val="ＭＳ 明朝"/>
      <family val="1"/>
      <charset val="128"/>
    </font>
    <font>
      <b/>
      <sz val="20"/>
      <name val="ＭＳ 明朝"/>
      <family val="1"/>
      <charset val="128"/>
    </font>
    <font>
      <b/>
      <sz val="18"/>
      <name val="ＭＳ ゴシック"/>
      <family val="3"/>
      <charset val="128"/>
    </font>
    <font>
      <b/>
      <sz val="11"/>
      <name val="ＭＳ 明朝"/>
      <family val="1"/>
      <charset val="128"/>
    </font>
    <font>
      <sz val="11"/>
      <color rgb="FFFF0000"/>
      <name val="ＭＳ 明朝"/>
      <family val="1"/>
      <charset val="128"/>
    </font>
    <font>
      <sz val="11"/>
      <color rgb="FFFF0000"/>
      <name val="ＭＳ Ｐゴシック"/>
      <family val="3"/>
      <charset val="128"/>
    </font>
    <font>
      <sz val="11"/>
      <color rgb="FFFF0000"/>
      <name val="ＭＳ Ｐ明朝"/>
      <family val="1"/>
      <charset val="128"/>
    </font>
    <font>
      <sz val="12"/>
      <color rgb="FFFF0000"/>
      <name val="ＭＳ 明朝"/>
      <family val="1"/>
      <charset val="128"/>
    </font>
    <font>
      <b/>
      <sz val="11"/>
      <color rgb="FFFF0000"/>
      <name val="ＭＳ 明朝"/>
      <family val="1"/>
      <charset val="128"/>
    </font>
    <font>
      <b/>
      <sz val="11"/>
      <color rgb="FFFF0000"/>
      <name val="ＭＳ ゴシック"/>
      <family val="3"/>
      <charset val="128"/>
    </font>
    <font>
      <sz val="10"/>
      <color rgb="FFFF0000"/>
      <name val="ＭＳ Ｐ明朝"/>
      <family val="1"/>
      <charset val="128"/>
    </font>
    <font>
      <sz val="8"/>
      <color rgb="FFFF0000"/>
      <name val="ＭＳ 明朝"/>
      <family val="1"/>
      <charset val="128"/>
    </font>
    <font>
      <sz val="10"/>
      <color rgb="FFFF0000"/>
      <name val="ＭＳ 明朝"/>
      <family val="1"/>
      <charset val="128"/>
    </font>
    <font>
      <sz val="9"/>
      <color rgb="FFFF0000"/>
      <name val="ＭＳ 明朝"/>
      <family val="1"/>
      <charset val="128"/>
    </font>
    <font>
      <sz val="9"/>
      <color rgb="FFFF0000"/>
      <name val="ＭＳ Ｐゴシック"/>
      <family val="3"/>
      <charset val="128"/>
    </font>
    <font>
      <sz val="7.5"/>
      <color rgb="FFFF0000"/>
      <name val="ＭＳ 明朝"/>
      <family val="1"/>
      <charset val="128"/>
    </font>
    <font>
      <sz val="11"/>
      <color rgb="FFFF0000"/>
      <name val="ＭＳ ゴシック"/>
      <family val="3"/>
      <charset val="128"/>
    </font>
    <font>
      <sz val="11"/>
      <color theme="1"/>
      <name val="ＭＳ Ｐ明朝"/>
      <family val="1"/>
      <charset val="128"/>
    </font>
    <font>
      <b/>
      <sz val="18"/>
      <color rgb="FFFF0000"/>
      <name val="ＭＳ 明朝"/>
      <family val="1"/>
      <charset val="128"/>
    </font>
    <font>
      <sz val="14"/>
      <color rgb="FFFF0000"/>
      <name val="ＭＳ 明朝"/>
      <family val="1"/>
      <charset val="128"/>
    </font>
    <font>
      <sz val="11"/>
      <color theme="1"/>
      <name val="ＭＳ Ｐゴシック"/>
      <family val="3"/>
      <charset val="128"/>
    </font>
    <font>
      <b/>
      <sz val="11"/>
      <color theme="1"/>
      <name val="ＭＳ ゴシック"/>
      <family val="3"/>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FFFF00"/>
        <bgColor indexed="64"/>
      </patternFill>
    </fill>
    <fill>
      <patternFill patternType="solid">
        <fgColor theme="0"/>
        <bgColor indexed="64"/>
      </patternFill>
    </fill>
  </fills>
  <borders count="10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thin">
        <color indexed="64"/>
      </left>
      <right style="hair">
        <color indexed="64"/>
      </right>
      <top style="hair">
        <color indexed="64"/>
      </top>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diagonal/>
    </border>
    <border>
      <left style="thin">
        <color indexed="64"/>
      </left>
      <right/>
      <top/>
      <bottom style="hair">
        <color indexed="64"/>
      </bottom>
      <diagonal/>
    </border>
    <border>
      <left style="hair">
        <color indexed="64"/>
      </left>
      <right style="thin">
        <color indexed="64"/>
      </right>
      <top style="thin">
        <color indexed="64"/>
      </top>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right style="hair">
        <color indexed="64"/>
      </right>
      <top style="thin">
        <color indexed="64"/>
      </top>
      <bottom/>
      <diagonal/>
    </border>
    <border>
      <left style="thin">
        <color indexed="64"/>
      </left>
      <right style="hair">
        <color indexed="64"/>
      </right>
      <top style="thin">
        <color indexed="64"/>
      </top>
      <bottom/>
      <diagonal/>
    </border>
    <border>
      <left style="thin">
        <color indexed="64"/>
      </left>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right style="hair">
        <color indexed="64"/>
      </right>
      <top style="thin">
        <color indexed="64"/>
      </top>
      <bottom style="double">
        <color indexed="64"/>
      </bottom>
      <diagonal/>
    </border>
    <border>
      <left style="hair">
        <color indexed="64"/>
      </left>
      <right/>
      <top style="thin">
        <color indexed="64"/>
      </top>
      <bottom style="double">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double">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right style="thin">
        <color indexed="64"/>
      </right>
      <top/>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bottom/>
      <diagonal style="thin">
        <color indexed="64"/>
      </diagonal>
    </border>
    <border>
      <left style="thin">
        <color indexed="64"/>
      </left>
      <right/>
      <top style="double">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49">
    <xf numFmtId="0" fontId="0" fillId="0" borderId="0"/>
    <xf numFmtId="0" fontId="7" fillId="2" borderId="0" applyNumberFormat="0" applyBorder="0" applyAlignment="0" applyProtection="0">
      <alignment vertical="center"/>
    </xf>
    <xf numFmtId="0" fontId="7" fillId="3"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9" fillId="0" borderId="0" applyNumberFormat="0" applyFill="0" applyBorder="0" applyAlignment="0" applyProtection="0">
      <alignment vertical="center"/>
    </xf>
    <xf numFmtId="0" fontId="10" fillId="20" borderId="1" applyNumberFormat="0" applyAlignment="0" applyProtection="0">
      <alignment vertical="center"/>
    </xf>
    <xf numFmtId="0" fontId="11" fillId="21" borderId="0" applyNumberFormat="0" applyBorder="0" applyAlignment="0" applyProtection="0">
      <alignment vertical="center"/>
    </xf>
    <xf numFmtId="9" fontId="1" fillId="0" borderId="0" applyFont="0" applyFill="0" applyBorder="0" applyAlignment="0" applyProtection="0"/>
    <xf numFmtId="9" fontId="3" fillId="0" borderId="0" applyFont="0" applyFill="0" applyBorder="0" applyAlignment="0" applyProtection="0"/>
    <xf numFmtId="0" fontId="3" fillId="22" borderId="2" applyNumberFormat="0" applyFont="0" applyAlignment="0" applyProtection="0">
      <alignment vertical="center"/>
    </xf>
    <xf numFmtId="0" fontId="12" fillId="0" borderId="3" applyNumberFormat="0" applyFill="0" applyAlignment="0" applyProtection="0">
      <alignment vertical="center"/>
    </xf>
    <xf numFmtId="0" fontId="13" fillId="3" borderId="0" applyNumberFormat="0" applyBorder="0" applyAlignment="0" applyProtection="0">
      <alignment vertical="center"/>
    </xf>
    <xf numFmtId="0" fontId="14" fillId="23" borderId="4" applyNumberFormat="0" applyAlignment="0" applyProtection="0">
      <alignment vertical="center"/>
    </xf>
    <xf numFmtId="0" fontId="15" fillId="0" borderId="0" applyNumberFormat="0" applyFill="0" applyBorder="0" applyAlignment="0" applyProtection="0">
      <alignment vertical="center"/>
    </xf>
    <xf numFmtId="38" fontId="1" fillId="0" borderId="0" applyFont="0" applyFill="0" applyBorder="0" applyAlignment="0" applyProtection="0"/>
    <xf numFmtId="38" fontId="3" fillId="0" borderId="0" applyFont="0" applyFill="0" applyBorder="0" applyAlignment="0" applyProtection="0"/>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23" borderId="9" applyNumberFormat="0" applyAlignment="0" applyProtection="0">
      <alignment vertical="center"/>
    </xf>
    <xf numFmtId="0" fontId="21" fillId="0" borderId="0" applyNumberFormat="0" applyFill="0" applyBorder="0" applyAlignment="0" applyProtection="0">
      <alignment vertical="center"/>
    </xf>
    <xf numFmtId="0" fontId="22" fillId="7" borderId="4" applyNumberFormat="0" applyAlignment="0" applyProtection="0">
      <alignment vertical="center"/>
    </xf>
    <xf numFmtId="0" fontId="25" fillId="0" borderId="0"/>
    <xf numFmtId="0" fontId="3" fillId="0" borderId="0">
      <alignment vertical="center"/>
    </xf>
    <xf numFmtId="0" fontId="3" fillId="0" borderId="0"/>
    <xf numFmtId="0" fontId="23" fillId="4" borderId="0" applyNumberFormat="0" applyBorder="0" applyAlignment="0" applyProtection="0">
      <alignment vertical="center"/>
    </xf>
  </cellStyleXfs>
  <cellXfs count="1037">
    <xf numFmtId="0" fontId="0" fillId="0" borderId="0" xfId="0"/>
    <xf numFmtId="0" fontId="4" fillId="0" borderId="10" xfId="46" applyFont="1" applyBorder="1" applyAlignment="1">
      <alignment horizontal="center" vertical="center" shrinkToFit="1"/>
    </xf>
    <xf numFmtId="0" fontId="4" fillId="0" borderId="11" xfId="46" applyFont="1" applyBorder="1" applyAlignment="1">
      <alignment horizontal="center" vertical="center" shrinkToFit="1"/>
    </xf>
    <xf numFmtId="0" fontId="4" fillId="0" borderId="12" xfId="46" applyFont="1" applyFill="1" applyBorder="1" applyAlignment="1">
      <alignment vertical="center" shrinkToFit="1"/>
    </xf>
    <xf numFmtId="0" fontId="4" fillId="0" borderId="13" xfId="46" applyFont="1" applyFill="1" applyBorder="1" applyAlignment="1">
      <alignment vertical="center" shrinkToFit="1"/>
    </xf>
    <xf numFmtId="0" fontId="4" fillId="0" borderId="14" xfId="46" applyFont="1" applyFill="1" applyBorder="1" applyAlignment="1">
      <alignment vertical="center" shrinkToFit="1"/>
    </xf>
    <xf numFmtId="0" fontId="4" fillId="0" borderId="15" xfId="46" applyFont="1" applyFill="1" applyBorder="1" applyAlignment="1">
      <alignment vertical="center" shrinkToFit="1"/>
    </xf>
    <xf numFmtId="0" fontId="4" fillId="0" borderId="10" xfId="46" applyFont="1" applyFill="1" applyBorder="1" applyAlignment="1">
      <alignment vertical="center" shrinkToFit="1"/>
    </xf>
    <xf numFmtId="0" fontId="5" fillId="0" borderId="10" xfId="46" applyFont="1" applyBorder="1" applyAlignment="1">
      <alignment horizontal="center" vertical="center" wrapText="1" shrinkToFit="1"/>
    </xf>
    <xf numFmtId="0" fontId="39" fillId="0" borderId="0" xfId="46" applyFont="1">
      <alignment vertical="center"/>
    </xf>
    <xf numFmtId="0" fontId="39" fillId="0" borderId="16" xfId="46" applyFont="1" applyFill="1" applyBorder="1">
      <alignment vertical="center"/>
    </xf>
    <xf numFmtId="0" fontId="39" fillId="0" borderId="17" xfId="46" applyFont="1" applyFill="1" applyBorder="1">
      <alignment vertical="center"/>
    </xf>
    <xf numFmtId="0" fontId="39" fillId="0" borderId="18" xfId="46" applyFont="1" applyFill="1" applyBorder="1">
      <alignment vertical="center"/>
    </xf>
    <xf numFmtId="38" fontId="3" fillId="0" borderId="0" xfId="36" applyFont="1"/>
    <xf numFmtId="38" fontId="0" fillId="0" borderId="0" xfId="36" applyFont="1"/>
    <xf numFmtId="38" fontId="3" fillId="0" borderId="0" xfId="36" applyFont="1" applyAlignment="1">
      <alignment vertical="center" wrapText="1"/>
    </xf>
    <xf numFmtId="38" fontId="0" fillId="0" borderId="0" xfId="36" applyFont="1" applyAlignment="1">
      <alignment vertical="center" wrapText="1"/>
    </xf>
    <xf numFmtId="38" fontId="3" fillId="0" borderId="19" xfId="36" applyFont="1" applyBorder="1"/>
    <xf numFmtId="38" fontId="4" fillId="0" borderId="0" xfId="36" applyFont="1"/>
    <xf numFmtId="0" fontId="39" fillId="0" borderId="20" xfId="46" applyFont="1" applyFill="1" applyBorder="1">
      <alignment vertical="center"/>
    </xf>
    <xf numFmtId="0" fontId="39" fillId="0" borderId="21" xfId="46" applyFont="1" applyFill="1" applyBorder="1">
      <alignment vertical="center"/>
    </xf>
    <xf numFmtId="3" fontId="39" fillId="0" borderId="22" xfId="46" applyNumberFormat="1" applyFont="1" applyFill="1" applyBorder="1">
      <alignment vertical="center"/>
    </xf>
    <xf numFmtId="0" fontId="39" fillId="0" borderId="23" xfId="46" applyFont="1" applyFill="1" applyBorder="1">
      <alignment vertical="center"/>
    </xf>
    <xf numFmtId="0" fontId="39" fillId="0" borderId="24" xfId="46" applyFont="1" applyFill="1" applyBorder="1">
      <alignment vertical="center"/>
    </xf>
    <xf numFmtId="0" fontId="39" fillId="0" borderId="25" xfId="46" applyFont="1" applyFill="1" applyBorder="1">
      <alignment vertical="center"/>
    </xf>
    <xf numFmtId="0" fontId="39" fillId="0" borderId="26" xfId="46" applyFont="1" applyFill="1" applyBorder="1">
      <alignment vertical="center"/>
    </xf>
    <xf numFmtId="0" fontId="39" fillId="0" borderId="27" xfId="46" applyFont="1" applyFill="1" applyBorder="1">
      <alignment vertical="center"/>
    </xf>
    <xf numFmtId="3" fontId="39" fillId="0" borderId="28" xfId="46" applyNumberFormat="1" applyFont="1" applyFill="1" applyBorder="1">
      <alignment vertical="center"/>
    </xf>
    <xf numFmtId="0" fontId="39" fillId="0" borderId="29" xfId="46" applyFont="1" applyFill="1" applyBorder="1">
      <alignment vertical="center"/>
    </xf>
    <xf numFmtId="0" fontId="39" fillId="0" borderId="30" xfId="46" applyFont="1" applyFill="1" applyBorder="1">
      <alignment vertical="center"/>
    </xf>
    <xf numFmtId="0" fontId="39" fillId="0" borderId="31" xfId="46" applyFont="1" applyFill="1" applyBorder="1">
      <alignment vertical="center"/>
    </xf>
    <xf numFmtId="0" fontId="39" fillId="0" borderId="32" xfId="46" applyFont="1" applyFill="1" applyBorder="1">
      <alignment vertical="center"/>
    </xf>
    <xf numFmtId="0" fontId="39" fillId="0" borderId="33" xfId="46" applyFont="1" applyFill="1" applyBorder="1">
      <alignment vertical="center"/>
    </xf>
    <xf numFmtId="3" fontId="39" fillId="0" borderId="14" xfId="46" applyNumberFormat="1" applyFont="1" applyFill="1" applyBorder="1">
      <alignment vertical="center"/>
    </xf>
    <xf numFmtId="0" fontId="39" fillId="0" borderId="34" xfId="46" applyFont="1" applyFill="1" applyBorder="1">
      <alignment vertical="center"/>
    </xf>
    <xf numFmtId="0" fontId="39" fillId="0" borderId="35" xfId="46" applyFont="1" applyFill="1" applyBorder="1">
      <alignment vertical="center"/>
    </xf>
    <xf numFmtId="0" fontId="39" fillId="0" borderId="36" xfId="46" applyFont="1" applyFill="1" applyBorder="1">
      <alignment vertical="center"/>
    </xf>
    <xf numFmtId="0" fontId="39" fillId="0" borderId="37" xfId="46" applyFont="1" applyFill="1" applyBorder="1">
      <alignment vertical="center"/>
    </xf>
    <xf numFmtId="0" fontId="39" fillId="0" borderId="38" xfId="46" applyFont="1" applyFill="1" applyBorder="1">
      <alignment vertical="center"/>
    </xf>
    <xf numFmtId="0" fontId="39" fillId="0" borderId="39" xfId="46" applyFont="1" applyFill="1" applyBorder="1">
      <alignment vertical="center"/>
    </xf>
    <xf numFmtId="0" fontId="39" fillId="0" borderId="40" xfId="46" applyFont="1" applyFill="1" applyBorder="1">
      <alignment vertical="center"/>
    </xf>
    <xf numFmtId="0" fontId="39" fillId="0" borderId="41" xfId="46" applyFont="1" applyFill="1" applyBorder="1">
      <alignment vertical="center"/>
    </xf>
    <xf numFmtId="0" fontId="39" fillId="0" borderId="42" xfId="46" applyFont="1" applyFill="1" applyBorder="1">
      <alignment vertical="center"/>
    </xf>
    <xf numFmtId="0" fontId="39" fillId="0" borderId="43" xfId="46" applyFont="1" applyFill="1" applyBorder="1">
      <alignment vertical="center"/>
    </xf>
    <xf numFmtId="0" fontId="39" fillId="0" borderId="44" xfId="46" applyFont="1" applyFill="1" applyBorder="1">
      <alignment vertical="center"/>
    </xf>
    <xf numFmtId="0" fontId="39" fillId="0" borderId="45" xfId="46" applyFont="1" applyFill="1" applyBorder="1">
      <alignment vertical="center"/>
    </xf>
    <xf numFmtId="0" fontId="39" fillId="0" borderId="46" xfId="46" applyFont="1" applyFill="1" applyBorder="1">
      <alignment vertical="center"/>
    </xf>
    <xf numFmtId="0" fontId="39" fillId="0" borderId="47" xfId="46" applyFont="1" applyFill="1" applyBorder="1">
      <alignment vertical="center"/>
    </xf>
    <xf numFmtId="0" fontId="39" fillId="0" borderId="48" xfId="46" applyFont="1" applyFill="1" applyBorder="1">
      <alignment vertical="center"/>
    </xf>
    <xf numFmtId="3" fontId="39" fillId="0" borderId="13" xfId="46" applyNumberFormat="1" applyFont="1" applyFill="1" applyBorder="1">
      <alignment vertical="center"/>
    </xf>
    <xf numFmtId="3" fontId="39" fillId="0" borderId="34" xfId="46" applyNumberFormat="1" applyFont="1" applyFill="1" applyBorder="1">
      <alignment vertical="center"/>
    </xf>
    <xf numFmtId="3" fontId="39" fillId="0" borderId="49" xfId="46" applyNumberFormat="1" applyFont="1" applyFill="1" applyBorder="1">
      <alignment vertical="center"/>
    </xf>
    <xf numFmtId="3" fontId="39" fillId="0" borderId="50" xfId="46" applyNumberFormat="1" applyFont="1" applyFill="1" applyBorder="1">
      <alignment vertical="center"/>
    </xf>
    <xf numFmtId="0" fontId="39" fillId="0" borderId="51" xfId="46" applyFont="1" applyFill="1" applyBorder="1">
      <alignment vertical="center"/>
    </xf>
    <xf numFmtId="0" fontId="39" fillId="0" borderId="52" xfId="46" applyFont="1" applyFill="1" applyBorder="1">
      <alignment vertical="center"/>
    </xf>
    <xf numFmtId="0" fontId="39" fillId="0" borderId="53" xfId="46" applyFont="1" applyFill="1" applyBorder="1">
      <alignment vertical="center"/>
    </xf>
    <xf numFmtId="0" fontId="39" fillId="0" borderId="54" xfId="46" applyFont="1" applyFill="1" applyBorder="1">
      <alignment vertical="center"/>
    </xf>
    <xf numFmtId="0" fontId="39" fillId="0" borderId="55" xfId="46" applyFont="1" applyFill="1" applyBorder="1">
      <alignment vertical="center"/>
    </xf>
    <xf numFmtId="3" fontId="39" fillId="0" borderId="37" xfId="46" applyNumberFormat="1" applyFont="1" applyFill="1" applyBorder="1">
      <alignment vertical="center"/>
    </xf>
    <xf numFmtId="38" fontId="4" fillId="0" borderId="56" xfId="36" applyFont="1" applyBorder="1" applyAlignment="1">
      <alignment horizontal="distributed" vertical="center" shrinkToFit="1"/>
    </xf>
    <xf numFmtId="38" fontId="39" fillId="0" borderId="56" xfId="36" applyNumberFormat="1" applyFont="1" applyFill="1" applyBorder="1" applyAlignment="1">
      <alignment vertical="center" shrinkToFit="1"/>
    </xf>
    <xf numFmtId="38" fontId="39" fillId="0" borderId="56" xfId="36" applyFont="1" applyFill="1" applyBorder="1" applyAlignment="1">
      <alignment vertical="center" shrinkToFit="1"/>
    </xf>
    <xf numFmtId="38" fontId="39" fillId="0" borderId="57" xfId="36" applyFont="1" applyFill="1" applyBorder="1" applyAlignment="1">
      <alignment vertical="center" shrinkToFit="1"/>
    </xf>
    <xf numFmtId="38" fontId="39" fillId="0" borderId="58" xfId="36" applyFont="1" applyFill="1" applyBorder="1" applyAlignment="1">
      <alignment vertical="center" shrinkToFit="1"/>
    </xf>
    <xf numFmtId="38" fontId="39" fillId="0" borderId="59" xfId="36" applyFont="1" applyFill="1" applyBorder="1" applyAlignment="1">
      <alignment vertical="center" shrinkToFit="1"/>
    </xf>
    <xf numFmtId="38" fontId="39" fillId="0" borderId="60" xfId="36" applyFont="1" applyFill="1" applyBorder="1" applyAlignment="1">
      <alignment vertical="center" shrinkToFit="1"/>
    </xf>
    <xf numFmtId="0" fontId="4" fillId="0" borderId="61" xfId="46" applyFont="1" applyFill="1" applyBorder="1" applyAlignment="1">
      <alignment vertical="center" shrinkToFit="1"/>
    </xf>
    <xf numFmtId="0" fontId="4" fillId="0" borderId="62" xfId="46" applyFont="1" applyFill="1" applyBorder="1" applyAlignment="1">
      <alignment vertical="center" shrinkToFit="1"/>
    </xf>
    <xf numFmtId="0" fontId="4" fillId="0" borderId="63" xfId="46" applyFont="1" applyFill="1" applyBorder="1" applyAlignment="1">
      <alignment vertical="center" shrinkToFit="1"/>
    </xf>
    <xf numFmtId="3" fontId="39" fillId="0" borderId="63" xfId="46" applyNumberFormat="1" applyFont="1" applyFill="1" applyBorder="1">
      <alignment vertical="center"/>
    </xf>
    <xf numFmtId="0" fontId="39" fillId="0" borderId="0" xfId="46" applyFont="1" applyAlignment="1">
      <alignment vertical="center" shrinkToFit="1"/>
    </xf>
    <xf numFmtId="38" fontId="39" fillId="0" borderId="0" xfId="35" applyFont="1" applyFill="1" applyBorder="1" applyAlignment="1">
      <alignment vertical="center"/>
    </xf>
    <xf numFmtId="0" fontId="39" fillId="0" borderId="0" xfId="46" applyFont="1" applyAlignment="1">
      <alignment vertical="center"/>
    </xf>
    <xf numFmtId="0" fontId="40" fillId="0" borderId="0" xfId="0" applyFont="1"/>
    <xf numFmtId="0" fontId="41" fillId="0" borderId="0" xfId="47" applyFont="1"/>
    <xf numFmtId="0" fontId="41" fillId="0" borderId="0" xfId="47" applyFont="1" applyBorder="1"/>
    <xf numFmtId="0" fontId="41" fillId="0" borderId="0" xfId="47" applyFont="1" applyBorder="1" applyAlignment="1">
      <alignment horizontal="center" vertical="center"/>
    </xf>
    <xf numFmtId="0" fontId="41" fillId="0" borderId="0" xfId="47" applyFont="1" applyBorder="1" applyAlignment="1">
      <alignment horizontal="center" vertical="center" wrapText="1"/>
    </xf>
    <xf numFmtId="38" fontId="39" fillId="0" borderId="0" xfId="35" applyFont="1" applyAlignment="1">
      <alignment vertical="center"/>
    </xf>
    <xf numFmtId="38" fontId="39" fillId="0" borderId="0" xfId="35" applyFont="1" applyFill="1" applyAlignment="1">
      <alignment vertical="center"/>
    </xf>
    <xf numFmtId="38" fontId="39" fillId="0" borderId="0" xfId="35" applyFont="1" applyFill="1" applyAlignment="1">
      <alignment horizontal="right" vertical="center"/>
    </xf>
    <xf numFmtId="38" fontId="39" fillId="0" borderId="0" xfId="35" applyFont="1" applyFill="1" applyAlignment="1">
      <alignment horizontal="left" vertical="center"/>
    </xf>
    <xf numFmtId="38" fontId="42" fillId="0" borderId="0" xfId="35" applyFont="1" applyFill="1" applyAlignment="1">
      <alignment vertical="center"/>
    </xf>
    <xf numFmtId="38" fontId="42" fillId="0" borderId="0" xfId="35" applyFont="1" applyFill="1" applyAlignment="1">
      <alignment horizontal="right" vertical="center"/>
    </xf>
    <xf numFmtId="0" fontId="39" fillId="0" borderId="0" xfId="46" applyFont="1" applyAlignment="1">
      <alignment horizontal="left" vertical="center"/>
    </xf>
    <xf numFmtId="38" fontId="40" fillId="0" borderId="0" xfId="35" applyFont="1"/>
    <xf numFmtId="38" fontId="39" fillId="0" borderId="0" xfId="35" applyFont="1"/>
    <xf numFmtId="38" fontId="40" fillId="0" borderId="0" xfId="36" applyFont="1"/>
    <xf numFmtId="38" fontId="39" fillId="0" borderId="0" xfId="36" applyFont="1"/>
    <xf numFmtId="0" fontId="40" fillId="0" borderId="0" xfId="0" applyFont="1" applyAlignment="1">
      <alignment vertical="center" wrapText="1"/>
    </xf>
    <xf numFmtId="0" fontId="39" fillId="0" borderId="0" xfId="46" applyFont="1" applyBorder="1">
      <alignment vertical="center"/>
    </xf>
    <xf numFmtId="38" fontId="40" fillId="0" borderId="0" xfId="35" applyFont="1" applyAlignment="1">
      <alignment vertical="center"/>
    </xf>
    <xf numFmtId="38" fontId="39" fillId="0" borderId="0" xfId="46" applyNumberFormat="1" applyFont="1">
      <alignment vertical="center"/>
    </xf>
    <xf numFmtId="0" fontId="40" fillId="0" borderId="0" xfId="46" applyFont="1">
      <alignment vertical="center"/>
    </xf>
    <xf numFmtId="0" fontId="39" fillId="0" borderId="0" xfId="46" applyFont="1" applyBorder="1" applyAlignment="1">
      <alignment horizontal="left" vertical="center"/>
    </xf>
    <xf numFmtId="0" fontId="40" fillId="0" borderId="0" xfId="46" applyFont="1" applyAlignment="1">
      <alignment horizontal="left" vertical="center"/>
    </xf>
    <xf numFmtId="0" fontId="39" fillId="0" borderId="0" xfId="46" applyFont="1" applyFill="1">
      <alignment vertical="center"/>
    </xf>
    <xf numFmtId="0" fontId="40" fillId="0" borderId="0" xfId="46" applyFont="1" applyFill="1">
      <alignment vertical="center"/>
    </xf>
    <xf numFmtId="0" fontId="39" fillId="0" borderId="0" xfId="46" applyFont="1" applyAlignment="1">
      <alignment wrapText="1"/>
    </xf>
    <xf numFmtId="0" fontId="39" fillId="0" borderId="0" xfId="46" applyFont="1" applyAlignment="1">
      <alignment horizontal="center" vertical="center"/>
    </xf>
    <xf numFmtId="0" fontId="43" fillId="0" borderId="0" xfId="46" applyFont="1">
      <alignment vertical="center"/>
    </xf>
    <xf numFmtId="38" fontId="40" fillId="0" borderId="0" xfId="35" applyFont="1" applyAlignment="1">
      <alignment horizontal="center"/>
    </xf>
    <xf numFmtId="38" fontId="40" fillId="0" borderId="0" xfId="35" applyFont="1" applyAlignment="1">
      <alignment vertical="center" wrapText="1"/>
    </xf>
    <xf numFmtId="1" fontId="40" fillId="0" borderId="0" xfId="35" applyNumberFormat="1" applyFont="1" applyAlignment="1">
      <alignment vertical="center"/>
    </xf>
    <xf numFmtId="0" fontId="41" fillId="24" borderId="0" xfId="47" applyFont="1" applyFill="1" applyBorder="1"/>
    <xf numFmtId="38" fontId="39" fillId="0" borderId="0" xfId="36" applyFont="1" applyAlignment="1">
      <alignment vertical="center"/>
    </xf>
    <xf numFmtId="49" fontId="39" fillId="0" borderId="0" xfId="46" applyNumberFormat="1" applyFont="1">
      <alignment vertical="center"/>
    </xf>
    <xf numFmtId="0" fontId="44" fillId="0" borderId="0" xfId="46" applyFont="1" applyAlignment="1">
      <alignment horizontal="center" vertical="center"/>
    </xf>
    <xf numFmtId="0" fontId="41" fillId="0" borderId="0" xfId="47" applyFont="1" applyAlignment="1">
      <alignment horizontal="left" vertical="center"/>
    </xf>
    <xf numFmtId="0" fontId="40" fillId="0" borderId="0" xfId="47" applyFont="1" applyAlignment="1">
      <alignment horizontal="left" vertical="center"/>
    </xf>
    <xf numFmtId="0" fontId="40" fillId="0" borderId="0" xfId="0" applyFont="1" applyAlignment="1">
      <alignment vertical="center"/>
    </xf>
    <xf numFmtId="38" fontId="39" fillId="0" borderId="0" xfId="35" applyFont="1" applyFill="1" applyAlignment="1">
      <alignment horizontal="center" vertical="center"/>
    </xf>
    <xf numFmtId="0" fontId="41" fillId="0" borderId="0" xfId="0" applyFont="1"/>
    <xf numFmtId="38" fontId="41" fillId="0" borderId="0" xfId="36" applyFont="1" applyBorder="1"/>
    <xf numFmtId="0" fontId="41" fillId="0" borderId="0" xfId="0" applyFont="1" applyAlignment="1">
      <alignment shrinkToFit="1"/>
    </xf>
    <xf numFmtId="38" fontId="41" fillId="0" borderId="0" xfId="36" applyFont="1" applyAlignment="1">
      <alignment shrinkToFit="1"/>
    </xf>
    <xf numFmtId="38" fontId="41" fillId="0" borderId="0" xfId="36" applyFont="1"/>
    <xf numFmtId="38" fontId="41" fillId="0" borderId="0" xfId="35" applyFont="1"/>
    <xf numFmtId="38" fontId="41" fillId="0" borderId="0" xfId="35" applyFont="1" applyAlignment="1">
      <alignment vertical="center"/>
    </xf>
    <xf numFmtId="0" fontId="41" fillId="0" borderId="0" xfId="46" applyFont="1">
      <alignment vertical="center"/>
    </xf>
    <xf numFmtId="0" fontId="45" fillId="0" borderId="0" xfId="0" applyFont="1"/>
    <xf numFmtId="0" fontId="45" fillId="0" borderId="0" xfId="0" applyFont="1" applyAlignment="1">
      <alignment shrinkToFit="1"/>
    </xf>
    <xf numFmtId="38" fontId="45" fillId="0" borderId="0" xfId="36" applyFont="1" applyAlignment="1">
      <alignment shrinkToFit="1"/>
    </xf>
    <xf numFmtId="0" fontId="45" fillId="0" borderId="0" xfId="47" applyFont="1"/>
    <xf numFmtId="0" fontId="45" fillId="0" borderId="0" xfId="46" applyFont="1">
      <alignment vertical="center"/>
    </xf>
    <xf numFmtId="0" fontId="45" fillId="0" borderId="0" xfId="46" applyFont="1" applyFill="1">
      <alignment vertical="center"/>
    </xf>
    <xf numFmtId="38" fontId="39" fillId="0" borderId="0" xfId="36" applyFont="1" applyFill="1"/>
    <xf numFmtId="38" fontId="39" fillId="0" borderId="0" xfId="36" applyFont="1" applyAlignment="1">
      <alignment horizontal="center"/>
    </xf>
    <xf numFmtId="38" fontId="46" fillId="0" borderId="0" xfId="36" applyFont="1" applyBorder="1"/>
    <xf numFmtId="38" fontId="46" fillId="0" borderId="0" xfId="36" applyFont="1"/>
    <xf numFmtId="38" fontId="47" fillId="0" borderId="0" xfId="36" applyFont="1"/>
    <xf numFmtId="38" fontId="48" fillId="0" borderId="0" xfId="36" applyFont="1"/>
    <xf numFmtId="38" fontId="39" fillId="0" borderId="0" xfId="36" applyFont="1" applyAlignment="1">
      <alignment shrinkToFit="1"/>
    </xf>
    <xf numFmtId="38" fontId="48" fillId="0" borderId="0" xfId="36" applyFont="1" applyBorder="1"/>
    <xf numFmtId="38" fontId="39" fillId="0" borderId="0" xfId="36" applyFont="1" applyBorder="1"/>
    <xf numFmtId="0" fontId="40" fillId="0" borderId="0" xfId="0" applyFont="1" applyAlignment="1">
      <alignment wrapText="1"/>
    </xf>
    <xf numFmtId="38" fontId="40" fillId="0" borderId="0" xfId="36" applyFont="1" applyAlignment="1">
      <alignment vertical="center"/>
    </xf>
    <xf numFmtId="38" fontId="40" fillId="0" borderId="0" xfId="36" applyFont="1" applyAlignment="1">
      <alignment horizontal="center" vertical="center"/>
    </xf>
    <xf numFmtId="38" fontId="40" fillId="0" borderId="0" xfId="36" applyFont="1" applyAlignment="1">
      <alignment vertical="center" shrinkToFit="1"/>
    </xf>
    <xf numFmtId="38" fontId="40" fillId="0" borderId="0" xfId="36" applyFont="1" applyFill="1"/>
    <xf numFmtId="38" fontId="44" fillId="0" borderId="0" xfId="36" applyFont="1"/>
    <xf numFmtId="38" fontId="40" fillId="0" borderId="0" xfId="36" applyFont="1" applyBorder="1"/>
    <xf numFmtId="0" fontId="40" fillId="0" borderId="0" xfId="0" applyFont="1" applyAlignment="1">
      <alignment horizontal="center"/>
    </xf>
    <xf numFmtId="38" fontId="49" fillId="0" borderId="0" xfId="36" applyFont="1" applyBorder="1" applyAlignment="1"/>
    <xf numFmtId="38" fontId="40" fillId="0" borderId="0" xfId="36" applyFont="1" applyBorder="1" applyAlignment="1"/>
    <xf numFmtId="38" fontId="40" fillId="0" borderId="0" xfId="36" applyFont="1" applyAlignment="1">
      <alignment horizontal="center"/>
    </xf>
    <xf numFmtId="38" fontId="40" fillId="0" borderId="0" xfId="36" applyFont="1" applyAlignment="1">
      <alignment shrinkToFit="1"/>
    </xf>
    <xf numFmtId="0" fontId="40" fillId="0" borderId="0" xfId="0" applyFont="1" applyAlignment="1">
      <alignment shrinkToFit="1"/>
    </xf>
    <xf numFmtId="0" fontId="40" fillId="0" borderId="0" xfId="0" applyFont="1" applyAlignment="1">
      <alignment horizontal="center" shrinkToFit="1"/>
    </xf>
    <xf numFmtId="38" fontId="48" fillId="0" borderId="0" xfId="36" applyFont="1" applyBorder="1" applyAlignment="1"/>
    <xf numFmtId="38" fontId="39" fillId="0" borderId="0" xfId="36" applyFont="1" applyBorder="1" applyAlignment="1"/>
    <xf numFmtId="38" fontId="40" fillId="0" borderId="0" xfId="36" applyFont="1" applyAlignment="1">
      <alignment horizontal="center" shrinkToFit="1"/>
    </xf>
    <xf numFmtId="38" fontId="49" fillId="0" borderId="0" xfId="36" applyFont="1"/>
    <xf numFmtId="38" fontId="40" fillId="0" borderId="0" xfId="36" applyFont="1" applyAlignment="1">
      <alignment wrapText="1"/>
    </xf>
    <xf numFmtId="182" fontId="40" fillId="0" borderId="0" xfId="36" applyNumberFormat="1" applyFont="1"/>
    <xf numFmtId="180" fontId="40" fillId="0" borderId="0" xfId="36" applyNumberFormat="1" applyFont="1" applyBorder="1"/>
    <xf numFmtId="180" fontId="40" fillId="0" borderId="0" xfId="36" applyNumberFormat="1" applyFont="1" applyBorder="1" applyAlignment="1"/>
    <xf numFmtId="180" fontId="40" fillId="0" borderId="0" xfId="36" applyNumberFormat="1" applyFont="1"/>
    <xf numFmtId="182" fontId="40" fillId="0" borderId="0" xfId="0" applyNumberFormat="1" applyFont="1" applyAlignment="1">
      <alignment vertical="center" wrapText="1"/>
    </xf>
    <xf numFmtId="182" fontId="40" fillId="0" borderId="0" xfId="0" applyNumberFormat="1" applyFont="1"/>
    <xf numFmtId="0" fontId="40" fillId="0" borderId="0" xfId="0" applyFont="1" applyFill="1"/>
    <xf numFmtId="38" fontId="44" fillId="0" borderId="0" xfId="35" applyFont="1" applyAlignment="1">
      <alignment horizontal="left"/>
    </xf>
    <xf numFmtId="38" fontId="50" fillId="0" borderId="0" xfId="35" applyFont="1"/>
    <xf numFmtId="38" fontId="47" fillId="0" borderId="0" xfId="35" applyFont="1"/>
    <xf numFmtId="0" fontId="39" fillId="0" borderId="0" xfId="46" applyFont="1" applyBorder="1" applyAlignment="1">
      <alignment horizontal="right" vertical="center"/>
    </xf>
    <xf numFmtId="38" fontId="39" fillId="0" borderId="0" xfId="35" applyFont="1" applyBorder="1" applyAlignment="1">
      <alignment horizontal="center" vertical="center" wrapText="1" shrinkToFit="1"/>
    </xf>
    <xf numFmtId="38" fontId="39" fillId="0" borderId="0" xfId="35" applyFont="1" applyBorder="1" applyAlignment="1">
      <alignment horizontal="center" vertical="center" shrinkToFit="1"/>
    </xf>
    <xf numFmtId="0" fontId="48" fillId="0" borderId="0" xfId="46" applyFont="1" applyFill="1" applyBorder="1" applyAlignment="1">
      <alignment horizontal="distributed" vertical="center" wrapText="1" justifyLastLine="1" shrinkToFit="1"/>
    </xf>
    <xf numFmtId="38" fontId="40" fillId="0" borderId="0" xfId="35" applyFont="1" applyBorder="1"/>
    <xf numFmtId="38" fontId="40" fillId="0" borderId="0" xfId="35" applyFont="1" applyBorder="1" applyAlignment="1"/>
    <xf numFmtId="38" fontId="39" fillId="0" borderId="49" xfId="35" applyFont="1" applyBorder="1"/>
    <xf numFmtId="38" fontId="39" fillId="0" borderId="0" xfId="35" applyFont="1" applyAlignment="1">
      <alignment vertical="top"/>
    </xf>
    <xf numFmtId="38" fontId="40" fillId="0" borderId="0" xfId="35" applyFont="1" applyFill="1" applyBorder="1"/>
    <xf numFmtId="0" fontId="40" fillId="0" borderId="0" xfId="0" applyFont="1" applyFill="1" applyBorder="1"/>
    <xf numFmtId="14" fontId="40" fillId="0" borderId="0" xfId="0" applyNumberFormat="1" applyFont="1" applyFill="1" applyBorder="1"/>
    <xf numFmtId="40" fontId="40" fillId="0" borderId="0" xfId="0" applyNumberFormat="1" applyFont="1" applyAlignment="1">
      <alignment wrapText="1"/>
    </xf>
    <xf numFmtId="38" fontId="40" fillId="0" borderId="0" xfId="0" applyNumberFormat="1" applyFont="1" applyAlignment="1">
      <alignment wrapText="1"/>
    </xf>
    <xf numFmtId="14" fontId="40" fillId="0" borderId="0" xfId="0" applyNumberFormat="1" applyFont="1"/>
    <xf numFmtId="0" fontId="39" fillId="0" borderId="0" xfId="46" applyFont="1" applyBorder="1" applyAlignment="1">
      <alignment horizontal="center" vertical="center" shrinkToFit="1"/>
    </xf>
    <xf numFmtId="0" fontId="39" fillId="0" borderId="0" xfId="46" applyFont="1" applyBorder="1" applyAlignment="1">
      <alignment horizontal="center" vertical="center"/>
    </xf>
    <xf numFmtId="0" fontId="39" fillId="0" borderId="19" xfId="46" applyFont="1" applyBorder="1">
      <alignment vertical="center"/>
    </xf>
    <xf numFmtId="183" fontId="41" fillId="0" borderId="0" xfId="47" applyNumberFormat="1" applyFont="1" applyAlignment="1">
      <alignment vertical="center"/>
    </xf>
    <xf numFmtId="0" fontId="41" fillId="0" borderId="0" xfId="47" applyFont="1" applyAlignment="1">
      <alignment horizontal="center"/>
    </xf>
    <xf numFmtId="0" fontId="51" fillId="0" borderId="68" xfId="47" applyFont="1" applyBorder="1" applyAlignment="1">
      <alignment horizontal="center" vertical="center" wrapText="1"/>
    </xf>
    <xf numFmtId="0" fontId="41" fillId="0" borderId="68" xfId="47" applyFont="1" applyBorder="1"/>
    <xf numFmtId="0" fontId="41" fillId="0" borderId="0" xfId="47" applyFont="1" applyBorder="1" applyAlignment="1">
      <alignment horizontal="left" vertical="center"/>
    </xf>
    <xf numFmtId="0" fontId="41" fillId="0" borderId="0" xfId="47" applyFont="1" applyFill="1" applyBorder="1" applyAlignment="1">
      <alignment horizontal="center" vertical="center"/>
    </xf>
    <xf numFmtId="0" fontId="45" fillId="24" borderId="0" xfId="47" applyFont="1" applyFill="1" applyBorder="1" applyAlignment="1">
      <alignment horizontal="center" vertical="center" shrinkToFit="1"/>
    </xf>
    <xf numFmtId="181" fontId="45" fillId="24" borderId="0" xfId="47" applyNumberFormat="1" applyFont="1" applyFill="1" applyBorder="1" applyAlignment="1">
      <alignment horizontal="right" vertical="center" shrinkToFit="1"/>
    </xf>
    <xf numFmtId="0" fontId="44" fillId="0" borderId="68" xfId="46" applyFont="1" applyBorder="1" applyAlignment="1">
      <alignment horizontal="center" vertical="center"/>
    </xf>
    <xf numFmtId="0" fontId="39" fillId="0" borderId="0" xfId="46" applyFont="1" applyAlignment="1">
      <alignment horizontal="left"/>
    </xf>
    <xf numFmtId="0" fontId="39" fillId="0" borderId="0" xfId="46" applyFont="1" applyAlignment="1">
      <alignment horizontal="left" wrapText="1"/>
    </xf>
    <xf numFmtId="0" fontId="39" fillId="0" borderId="0" xfId="46" applyFont="1" applyBorder="1" applyAlignment="1">
      <alignment vertical="center"/>
    </xf>
    <xf numFmtId="0" fontId="39" fillId="0" borderId="0" xfId="46" applyFont="1" applyBorder="1" applyAlignment="1">
      <alignment vertical="center" shrinkToFit="1"/>
    </xf>
    <xf numFmtId="0" fontId="40" fillId="0" borderId="0" xfId="0" applyFont="1" applyAlignment="1">
      <alignment vertical="center" textRotation="255"/>
    </xf>
    <xf numFmtId="0" fontId="39" fillId="0" borderId="0" xfId="46" applyFont="1" applyAlignment="1">
      <alignment vertical="center" textRotation="255"/>
    </xf>
    <xf numFmtId="0" fontId="40" fillId="0" borderId="0" xfId="0" applyFont="1" applyAlignment="1">
      <alignment vertical="center" textRotation="255" wrapText="1"/>
    </xf>
    <xf numFmtId="176" fontId="42" fillId="0" borderId="0" xfId="35" applyNumberFormat="1" applyFont="1" applyFill="1" applyAlignment="1">
      <alignment vertical="center"/>
    </xf>
    <xf numFmtId="38" fontId="39" fillId="0" borderId="0" xfId="35" applyFont="1" applyFill="1" applyAlignment="1">
      <alignment horizontal="center" wrapText="1"/>
    </xf>
    <xf numFmtId="38" fontId="39" fillId="0" borderId="0" xfId="35" applyFont="1" applyFill="1" applyAlignment="1">
      <alignment horizontal="center" shrinkToFit="1"/>
    </xf>
    <xf numFmtId="38" fontId="39" fillId="0" borderId="0" xfId="35" applyFont="1" applyFill="1" applyBorder="1" applyAlignment="1">
      <alignment shrinkToFit="1"/>
    </xf>
    <xf numFmtId="38" fontId="39" fillId="0" borderId="0" xfId="35" applyFont="1" applyFill="1" applyBorder="1" applyAlignment="1">
      <alignment vertical="center" shrinkToFit="1"/>
    </xf>
    <xf numFmtId="38" fontId="39" fillId="0" borderId="0" xfId="35" applyFont="1" applyAlignment="1">
      <alignment wrapText="1"/>
    </xf>
    <xf numFmtId="38" fontId="39" fillId="0" borderId="0" xfId="35" applyFont="1" applyAlignment="1">
      <alignment horizontal="center" vertical="center"/>
    </xf>
    <xf numFmtId="0" fontId="48" fillId="0" borderId="0" xfId="46" applyFont="1" applyFill="1" applyBorder="1" applyAlignment="1">
      <alignment horizontal="left" vertical="center" wrapText="1"/>
    </xf>
    <xf numFmtId="188" fontId="40" fillId="0" borderId="0" xfId="0" applyNumberFormat="1" applyFont="1" applyAlignment="1">
      <alignment horizontal="left" vertical="center"/>
    </xf>
    <xf numFmtId="0" fontId="40" fillId="0" borderId="0" xfId="0" applyFont="1" applyFill="1" applyAlignment="1">
      <alignment vertical="center"/>
    </xf>
    <xf numFmtId="0" fontId="40" fillId="0" borderId="0" xfId="0" applyFont="1" applyAlignment="1"/>
    <xf numFmtId="0" fontId="43" fillId="0" borderId="0" xfId="46" applyFont="1" applyAlignment="1">
      <alignment horizontal="center" vertical="center"/>
    </xf>
    <xf numFmtId="38" fontId="39" fillId="0" borderId="0" xfId="35" applyFont="1" applyAlignment="1">
      <alignment horizontal="right" vertical="center"/>
    </xf>
    <xf numFmtId="0" fontId="40" fillId="0" borderId="0" xfId="46" applyFont="1" applyFill="1" applyAlignment="1">
      <alignment horizontal="left" vertical="center"/>
    </xf>
    <xf numFmtId="0" fontId="40" fillId="0" borderId="0" xfId="46" applyFont="1" applyFill="1" applyBorder="1">
      <alignment vertical="center"/>
    </xf>
    <xf numFmtId="0" fontId="52" fillId="0" borderId="10" xfId="47" applyFont="1" applyBorder="1" applyAlignment="1">
      <alignment horizontal="center" vertical="center"/>
    </xf>
    <xf numFmtId="0" fontId="27" fillId="0" borderId="0" xfId="47" applyFont="1" applyAlignment="1">
      <alignment vertical="center"/>
    </xf>
    <xf numFmtId="0" fontId="27" fillId="0" borderId="0" xfId="47" applyFont="1"/>
    <xf numFmtId="0" fontId="28" fillId="0" borderId="56" xfId="47" applyFont="1" applyBorder="1" applyAlignment="1">
      <alignment horizontal="distributed" vertical="center" wrapText="1"/>
    </xf>
    <xf numFmtId="0" fontId="28" fillId="0" borderId="71" xfId="47" applyFont="1" applyBorder="1" applyAlignment="1">
      <alignment horizontal="distributed" vertical="center" wrapText="1"/>
    </xf>
    <xf numFmtId="0" fontId="28" fillId="0" borderId="22" xfId="47" applyFont="1" applyBorder="1" applyAlignment="1">
      <alignment horizontal="distributed" vertical="center" wrapText="1"/>
    </xf>
    <xf numFmtId="0" fontId="28" fillId="0" borderId="10" xfId="47" applyFont="1" applyBorder="1" applyAlignment="1">
      <alignment horizontal="distributed" vertical="center" wrapText="1"/>
    </xf>
    <xf numFmtId="0" fontId="27" fillId="0" borderId="0" xfId="47" applyFont="1" applyFill="1" applyAlignment="1">
      <alignment vertical="center"/>
    </xf>
    <xf numFmtId="0" fontId="27" fillId="0" borderId="0" xfId="47" applyFont="1" applyFill="1"/>
    <xf numFmtId="183" fontId="27" fillId="0" borderId="74" xfId="47" applyNumberFormat="1" applyFont="1" applyFill="1" applyBorder="1" applyAlignment="1">
      <alignment horizontal="center" vertical="center" wrapText="1"/>
    </xf>
    <xf numFmtId="183" fontId="27" fillId="0" borderId="0" xfId="47" applyNumberFormat="1" applyFont="1" applyFill="1" applyAlignment="1">
      <alignment vertical="center"/>
    </xf>
    <xf numFmtId="183" fontId="27" fillId="0" borderId="28" xfId="47" applyNumberFormat="1" applyFont="1" applyFill="1" applyBorder="1" applyAlignment="1">
      <alignment horizontal="center" vertical="center"/>
    </xf>
    <xf numFmtId="183" fontId="27" fillId="0" borderId="10" xfId="47" applyNumberFormat="1" applyFont="1" applyFill="1" applyBorder="1" applyAlignment="1">
      <alignment horizontal="center" vertical="center"/>
    </xf>
    <xf numFmtId="183" fontId="27" fillId="0" borderId="10" xfId="47" applyNumberFormat="1" applyFont="1" applyFill="1" applyBorder="1" applyAlignment="1">
      <alignment horizontal="center" vertical="center" wrapText="1"/>
    </xf>
    <xf numFmtId="183" fontId="27" fillId="0" borderId="74" xfId="47" applyNumberFormat="1" applyFont="1" applyFill="1" applyBorder="1" applyAlignment="1">
      <alignment horizontal="center" vertical="center"/>
    </xf>
    <xf numFmtId="183" fontId="27" fillId="0" borderId="0" xfId="36" applyNumberFormat="1" applyFont="1" applyFill="1" applyBorder="1" applyAlignment="1">
      <alignment horizontal="right" vertical="center" shrinkToFit="1"/>
    </xf>
    <xf numFmtId="38" fontId="4" fillId="0" borderId="22" xfId="35" applyFont="1" applyFill="1" applyBorder="1" applyAlignment="1">
      <alignment horizontal="right" vertical="center"/>
    </xf>
    <xf numFmtId="49" fontId="4" fillId="0" borderId="11" xfId="35" applyNumberFormat="1" applyFont="1" applyFill="1" applyBorder="1" applyAlignment="1">
      <alignment horizontal="right" vertical="center"/>
    </xf>
    <xf numFmtId="3" fontId="4" fillId="0" borderId="22" xfId="46" applyNumberFormat="1" applyFont="1" applyFill="1" applyBorder="1" applyAlignment="1">
      <alignment horizontal="right" vertical="center"/>
    </xf>
    <xf numFmtId="49" fontId="4" fillId="0" borderId="11" xfId="46" applyNumberFormat="1" applyFont="1" applyFill="1" applyBorder="1" applyAlignment="1">
      <alignment horizontal="right" vertical="center"/>
    </xf>
    <xf numFmtId="0" fontId="0" fillId="0" borderId="0" xfId="0" applyFont="1"/>
    <xf numFmtId="0" fontId="28" fillId="0" borderId="0" xfId="0" applyFont="1"/>
    <xf numFmtId="0" fontId="27" fillId="0" borderId="0" xfId="0" applyFont="1"/>
    <xf numFmtId="0" fontId="0" fillId="0" borderId="0" xfId="0" applyFont="1" applyAlignment="1">
      <alignment horizontal="center"/>
    </xf>
    <xf numFmtId="0" fontId="0" fillId="0" borderId="0" xfId="0" applyFont="1" applyFill="1" applyAlignment="1">
      <alignment vertical="center"/>
    </xf>
    <xf numFmtId="0" fontId="0" fillId="0" borderId="0" xfId="0" applyFont="1" applyFill="1"/>
    <xf numFmtId="0" fontId="3" fillId="0" borderId="0" xfId="46" applyFont="1" applyFill="1">
      <alignment vertical="center"/>
    </xf>
    <xf numFmtId="0" fontId="3" fillId="0" borderId="0" xfId="0" applyFont="1" applyAlignment="1">
      <alignment vertical="center"/>
    </xf>
    <xf numFmtId="0" fontId="4" fillId="0" borderId="0" xfId="46" applyFont="1" applyAlignment="1">
      <alignment horizontal="left" vertical="center"/>
    </xf>
    <xf numFmtId="0" fontId="4" fillId="0" borderId="0" xfId="46" applyFont="1">
      <alignment vertical="center"/>
    </xf>
    <xf numFmtId="0" fontId="4" fillId="0" borderId="0" xfId="46" applyFont="1" applyAlignment="1">
      <alignment vertical="center"/>
    </xf>
    <xf numFmtId="0" fontId="4" fillId="0" borderId="0" xfId="46" applyFont="1" applyAlignment="1">
      <alignment vertical="center" shrinkToFit="1"/>
    </xf>
    <xf numFmtId="0" fontId="3" fillId="0" borderId="0" xfId="0" applyFont="1" applyAlignment="1">
      <alignment horizontal="left" vertical="top" indent="3"/>
    </xf>
    <xf numFmtId="49" fontId="4" fillId="0" borderId="0" xfId="46" applyNumberFormat="1" applyFont="1">
      <alignment vertical="center"/>
    </xf>
    <xf numFmtId="0" fontId="4" fillId="0" borderId="0" xfId="46" applyFont="1" applyAlignment="1">
      <alignment horizontal="center" wrapText="1"/>
    </xf>
    <xf numFmtId="0" fontId="4" fillId="0" borderId="0" xfId="46" applyFont="1" applyAlignment="1">
      <alignment horizontal="center" vertical="center"/>
    </xf>
    <xf numFmtId="38" fontId="4" fillId="0" borderId="0" xfId="35" applyFont="1" applyFill="1" applyAlignment="1">
      <alignment vertical="center" shrinkToFit="1"/>
    </xf>
    <xf numFmtId="3" fontId="4" fillId="0" borderId="0" xfId="46" applyNumberFormat="1" applyFont="1" applyAlignment="1">
      <alignment vertical="center" shrinkToFit="1"/>
    </xf>
    <xf numFmtId="3" fontId="4" fillId="0" borderId="0" xfId="46" applyNumberFormat="1" applyFont="1">
      <alignment vertical="center"/>
    </xf>
    <xf numFmtId="0" fontId="4" fillId="0" borderId="0" xfId="46" applyFont="1" applyAlignment="1">
      <alignment wrapText="1"/>
    </xf>
    <xf numFmtId="0" fontId="28" fillId="0" borderId="0" xfId="46" applyFont="1" applyAlignment="1">
      <alignment horizontal="center" vertical="center"/>
    </xf>
    <xf numFmtId="0" fontId="4" fillId="0" borderId="10" xfId="46" applyFont="1" applyFill="1" applyBorder="1" applyAlignment="1">
      <alignment vertical="center"/>
    </xf>
    <xf numFmtId="0" fontId="5" fillId="0" borderId="10" xfId="46" applyFont="1" applyFill="1" applyBorder="1" applyAlignment="1">
      <alignment vertical="center"/>
    </xf>
    <xf numFmtId="38" fontId="4" fillId="0" borderId="10" xfId="35" applyFont="1" applyFill="1" applyBorder="1" applyAlignment="1">
      <alignment vertical="center"/>
    </xf>
    <xf numFmtId="0" fontId="5" fillId="0" borderId="10" xfId="46" applyFont="1" applyFill="1" applyBorder="1" applyAlignment="1">
      <alignment vertical="center" wrapText="1"/>
    </xf>
    <xf numFmtId="0" fontId="4" fillId="0" borderId="0" xfId="46" applyFont="1" applyFill="1" applyAlignment="1">
      <alignment horizontal="left" vertical="center"/>
    </xf>
    <xf numFmtId="0" fontId="4" fillId="0" borderId="0" xfId="46" applyFont="1" applyFill="1" applyAlignment="1">
      <alignment horizontal="center" vertical="center"/>
    </xf>
    <xf numFmtId="0" fontId="4" fillId="0" borderId="0" xfId="46" applyFont="1" applyFill="1">
      <alignment vertical="center"/>
    </xf>
    <xf numFmtId="0" fontId="26" fillId="0" borderId="0" xfId="46" applyFont="1" applyAlignment="1">
      <alignment vertical="center"/>
    </xf>
    <xf numFmtId="0" fontId="4" fillId="0" borderId="10" xfId="46" applyFont="1" applyBorder="1" applyAlignment="1">
      <alignment vertical="center"/>
    </xf>
    <xf numFmtId="0" fontId="4" fillId="0" borderId="0" xfId="46" applyFont="1" applyAlignment="1">
      <alignment horizontal="left" vertical="top" indent="3"/>
    </xf>
    <xf numFmtId="0" fontId="26" fillId="0" borderId="0" xfId="46" applyFont="1" applyBorder="1" applyAlignment="1">
      <alignment horizontal="center" vertical="center"/>
    </xf>
    <xf numFmtId="0" fontId="4" fillId="0" borderId="0" xfId="46" applyFont="1" applyAlignment="1">
      <alignment horizontal="left" wrapText="1"/>
    </xf>
    <xf numFmtId="0" fontId="26" fillId="0" borderId="68" xfId="46" applyFont="1" applyBorder="1" applyAlignment="1">
      <alignment horizontal="center" vertical="center"/>
    </xf>
    <xf numFmtId="0" fontId="4" fillId="0" borderId="10" xfId="46" applyFont="1" applyBorder="1" applyAlignment="1">
      <alignment horizontal="left" vertical="distributed" textRotation="255" shrinkToFit="1"/>
    </xf>
    <xf numFmtId="0" fontId="4" fillId="0" borderId="75" xfId="46" applyFont="1" applyBorder="1" applyAlignment="1">
      <alignment horizontal="left" vertical="center" textRotation="255" shrinkToFit="1"/>
    </xf>
    <xf numFmtId="0" fontId="4" fillId="0" borderId="11" xfId="46" applyFont="1" applyBorder="1" applyAlignment="1">
      <alignment horizontal="left" vertical="distributed" textRotation="255" shrinkToFit="1"/>
    </xf>
    <xf numFmtId="0" fontId="4" fillId="0" borderId="10" xfId="46" applyFont="1" applyBorder="1" applyAlignment="1">
      <alignment horizontal="left" vertical="center" textRotation="255" shrinkToFit="1"/>
    </xf>
    <xf numFmtId="0" fontId="4" fillId="0" borderId="49" xfId="46" applyFont="1" applyBorder="1" applyAlignment="1">
      <alignment horizontal="left" vertical="distributed" textRotation="255" shrinkToFit="1"/>
    </xf>
    <xf numFmtId="0" fontId="4" fillId="0" borderId="0" xfId="46" applyFont="1" applyBorder="1" applyAlignment="1">
      <alignment horizontal="left" vertical="center" textRotation="255" shrinkToFit="1"/>
    </xf>
    <xf numFmtId="0" fontId="4" fillId="0" borderId="0" xfId="46" applyFont="1" applyFill="1" applyBorder="1" applyAlignment="1">
      <alignment horizontal="left" vertical="distributed" textRotation="255" shrinkToFit="1"/>
    </xf>
    <xf numFmtId="0" fontId="4" fillId="0" borderId="0" xfId="46" applyFont="1" applyFill="1" applyBorder="1" applyAlignment="1">
      <alignment horizontal="left" vertical="center" textRotation="255" shrinkToFit="1"/>
    </xf>
    <xf numFmtId="49" fontId="4" fillId="0" borderId="10" xfId="46" applyNumberFormat="1" applyFont="1" applyBorder="1" applyAlignment="1">
      <alignment horizontal="center" vertical="center" shrinkToFit="1"/>
    </xf>
    <xf numFmtId="0" fontId="4" fillId="0" borderId="49" xfId="46" applyFont="1" applyFill="1" applyBorder="1" applyAlignment="1">
      <alignment vertical="center"/>
    </xf>
    <xf numFmtId="0" fontId="4" fillId="0" borderId="0" xfId="46" applyFont="1" applyFill="1" applyBorder="1" applyAlignment="1">
      <alignment vertical="center"/>
    </xf>
    <xf numFmtId="49" fontId="4" fillId="0" borderId="70" xfId="46" applyNumberFormat="1" applyFont="1" applyBorder="1" applyAlignment="1">
      <alignment horizontal="center" vertical="center" shrinkToFit="1"/>
    </xf>
    <xf numFmtId="49" fontId="4" fillId="0" borderId="28" xfId="46" applyNumberFormat="1" applyFont="1" applyBorder="1" applyAlignment="1">
      <alignment horizontal="center" vertical="center" shrinkToFit="1"/>
    </xf>
    <xf numFmtId="0" fontId="4" fillId="0" borderId="0" xfId="46" applyFont="1" applyFill="1" applyBorder="1" applyAlignment="1">
      <alignment vertical="center" wrapText="1"/>
    </xf>
    <xf numFmtId="0" fontId="4" fillId="0" borderId="49" xfId="46" applyFont="1" applyFill="1" applyBorder="1" applyAlignment="1">
      <alignment horizontal="center" vertical="center" wrapText="1"/>
    </xf>
    <xf numFmtId="40" fontId="4" fillId="0" borderId="28" xfId="35" applyNumberFormat="1" applyFont="1" applyFill="1" applyBorder="1" applyAlignment="1">
      <alignment horizontal="right" vertical="center" shrinkToFit="1"/>
    </xf>
    <xf numFmtId="38" fontId="4" fillId="0" borderId="28" xfId="35" applyFont="1" applyFill="1" applyBorder="1" applyAlignment="1">
      <alignment horizontal="right" vertical="center" shrinkToFit="1"/>
    </xf>
    <xf numFmtId="49" fontId="4" fillId="0" borderId="28" xfId="46" applyNumberFormat="1" applyFont="1" applyFill="1" applyBorder="1" applyAlignment="1">
      <alignment horizontal="center" vertical="center" shrinkToFit="1"/>
    </xf>
    <xf numFmtId="0" fontId="4" fillId="0" borderId="22" xfId="46" applyFont="1" applyFill="1" applyBorder="1" applyAlignment="1">
      <alignment horizontal="center" vertical="center" wrapText="1"/>
    </xf>
    <xf numFmtId="40" fontId="4" fillId="0" borderId="10" xfId="35" applyNumberFormat="1" applyFont="1" applyFill="1" applyBorder="1" applyAlignment="1">
      <alignment horizontal="right" vertical="center" shrinkToFit="1"/>
    </xf>
    <xf numFmtId="38" fontId="4" fillId="0" borderId="10" xfId="35" applyFont="1" applyFill="1" applyBorder="1" applyAlignment="1">
      <alignment horizontal="right" vertical="center" shrinkToFit="1"/>
    </xf>
    <xf numFmtId="49" fontId="4" fillId="0" borderId="10" xfId="46" applyNumberFormat="1" applyFont="1" applyFill="1" applyBorder="1" applyAlignment="1">
      <alignment horizontal="center" vertical="center" shrinkToFit="1"/>
    </xf>
    <xf numFmtId="0" fontId="5" fillId="0" borderId="22" xfId="46" applyFont="1" applyFill="1" applyBorder="1" applyAlignment="1">
      <alignment horizontal="distributed" vertical="center" wrapText="1" justifyLastLine="1"/>
    </xf>
    <xf numFmtId="0" fontId="5" fillId="0" borderId="22" xfId="46" applyFont="1" applyFill="1" applyBorder="1" applyAlignment="1">
      <alignment horizontal="distributed" vertical="center" wrapText="1" justifyLastLine="1" shrinkToFit="1"/>
    </xf>
    <xf numFmtId="0" fontId="34" fillId="0" borderId="10" xfId="46" applyFont="1" applyFill="1" applyBorder="1" applyAlignment="1">
      <alignment horizontal="distributed" vertical="center" wrapText="1" justifyLastLine="1" shrinkToFit="1"/>
    </xf>
    <xf numFmtId="0" fontId="5" fillId="0" borderId="10" xfId="46" applyFont="1" applyFill="1" applyBorder="1" applyAlignment="1">
      <alignment horizontal="distributed" vertical="center" wrapText="1" justifyLastLine="1" shrinkToFit="1"/>
    </xf>
    <xf numFmtId="38" fontId="4" fillId="0" borderId="80" xfId="35" applyFont="1" applyFill="1" applyBorder="1" applyAlignment="1">
      <alignment vertical="center" shrinkToFit="1"/>
    </xf>
    <xf numFmtId="38" fontId="4" fillId="0" borderId="39" xfId="35" applyFont="1" applyFill="1" applyBorder="1" applyAlignment="1">
      <alignment horizontal="center" vertical="center" shrinkToFit="1"/>
    </xf>
    <xf numFmtId="0" fontId="4" fillId="0" borderId="70" xfId="46" applyFont="1" applyFill="1" applyBorder="1" applyAlignment="1">
      <alignment horizontal="center" vertical="center" wrapText="1"/>
    </xf>
    <xf numFmtId="40" fontId="4" fillId="0" borderId="70" xfId="35" applyNumberFormat="1" applyFont="1" applyFill="1" applyBorder="1" applyAlignment="1">
      <alignment horizontal="right" vertical="center" shrinkToFit="1"/>
    </xf>
    <xf numFmtId="38" fontId="4" fillId="0" borderId="70" xfId="35" applyFont="1" applyFill="1" applyBorder="1" applyAlignment="1">
      <alignment horizontal="right" vertical="center" shrinkToFit="1"/>
    </xf>
    <xf numFmtId="38" fontId="4" fillId="0" borderId="70" xfId="35" applyFont="1" applyFill="1" applyBorder="1" applyAlignment="1">
      <alignment horizontal="center" vertical="center" shrinkToFit="1"/>
    </xf>
    <xf numFmtId="38" fontId="4" fillId="0" borderId="0" xfId="35" applyFont="1" applyFill="1" applyBorder="1" applyAlignment="1">
      <alignment vertical="center"/>
    </xf>
    <xf numFmtId="0" fontId="4" fillId="0" borderId="79" xfId="46" applyFont="1" applyFill="1" applyBorder="1" applyAlignment="1">
      <alignment horizontal="center" vertical="center" wrapText="1"/>
    </xf>
    <xf numFmtId="0" fontId="4" fillId="0" borderId="81" xfId="46" applyFont="1" applyFill="1" applyBorder="1" applyAlignment="1">
      <alignment horizontal="center" vertical="center" shrinkToFit="1"/>
    </xf>
    <xf numFmtId="0" fontId="5" fillId="0" borderId="10" xfId="46" applyFont="1" applyFill="1" applyBorder="1" applyAlignment="1">
      <alignment horizontal="distributed" vertical="center" wrapText="1" justifyLastLine="1"/>
    </xf>
    <xf numFmtId="0" fontId="5" fillId="0" borderId="81" xfId="46" applyFont="1" applyFill="1" applyBorder="1" applyAlignment="1">
      <alignment horizontal="distributed" vertical="center" wrapText="1" justifyLastLine="1" shrinkToFit="1"/>
    </xf>
    <xf numFmtId="0" fontId="6" fillId="0" borderId="81" xfId="46" applyFont="1" applyFill="1" applyBorder="1" applyAlignment="1">
      <alignment horizontal="distributed" vertical="center" wrapText="1" justifyLastLine="1" shrinkToFit="1"/>
    </xf>
    <xf numFmtId="38" fontId="4" fillId="0" borderId="82" xfId="35" applyFont="1" applyBorder="1" applyAlignment="1">
      <alignment vertical="center" shrinkToFit="1"/>
    </xf>
    <xf numFmtId="38" fontId="4" fillId="0" borderId="62" xfId="35" applyFont="1" applyBorder="1" applyAlignment="1">
      <alignment vertical="center" shrinkToFit="1"/>
    </xf>
    <xf numFmtId="38" fontId="4" fillId="0" borderId="62" xfId="35" applyFont="1" applyBorder="1" applyAlignment="1">
      <alignment horizontal="center" vertical="center" shrinkToFit="1"/>
    </xf>
    <xf numFmtId="38" fontId="4" fillId="0" borderId="62" xfId="35" applyFont="1" applyBorder="1" applyAlignment="1">
      <alignment horizontal="center" vertical="center" wrapText="1" shrinkToFit="1"/>
    </xf>
    <xf numFmtId="38" fontId="4" fillId="0" borderId="70" xfId="35" applyFont="1" applyFill="1" applyBorder="1" applyAlignment="1">
      <alignment horizontal="distributed" vertical="center"/>
    </xf>
    <xf numFmtId="0" fontId="4" fillId="0" borderId="10" xfId="46" applyFont="1" applyFill="1" applyBorder="1">
      <alignment vertical="center"/>
    </xf>
    <xf numFmtId="38" fontId="32" fillId="0" borderId="10" xfId="36" applyFont="1" applyBorder="1" applyAlignment="1">
      <alignment horizontal="center" vertical="center"/>
    </xf>
    <xf numFmtId="38" fontId="4" fillId="0" borderId="62" xfId="36" applyFont="1" applyBorder="1" applyAlignment="1">
      <alignment vertical="top" textRotation="255" shrinkToFit="1"/>
    </xf>
    <xf numFmtId="38" fontId="32" fillId="0" borderId="62" xfId="36" applyFont="1" applyBorder="1" applyAlignment="1">
      <alignment horizontal="center" vertical="top" wrapText="1" shrinkToFit="1"/>
    </xf>
    <xf numFmtId="38" fontId="4" fillId="0" borderId="62" xfId="36" applyFont="1" applyBorder="1" applyAlignment="1">
      <alignment horizontal="center" vertical="top" textRotation="255" shrinkToFit="1"/>
    </xf>
    <xf numFmtId="38" fontId="4" fillId="0" borderId="56" xfId="36" applyFont="1" applyFill="1" applyBorder="1" applyAlignment="1">
      <alignment horizontal="distributed" vertical="center"/>
    </xf>
    <xf numFmtId="38" fontId="4" fillId="0" borderId="70" xfId="36" applyFont="1" applyFill="1" applyBorder="1" applyAlignment="1">
      <alignment horizontal="distributed" vertical="center"/>
    </xf>
    <xf numFmtId="0" fontId="4" fillId="0" borderId="73" xfId="46" applyFont="1" applyFill="1" applyBorder="1" applyAlignment="1">
      <alignment horizontal="center" vertical="center" wrapText="1"/>
    </xf>
    <xf numFmtId="0" fontId="4" fillId="0" borderId="10" xfId="46" applyFont="1" applyFill="1" applyBorder="1" applyAlignment="1">
      <alignment horizontal="center" vertical="center" wrapText="1"/>
    </xf>
    <xf numFmtId="0" fontId="4" fillId="0" borderId="28" xfId="46" applyFont="1" applyFill="1" applyBorder="1" applyAlignment="1">
      <alignment horizontal="center" vertical="center" wrapText="1"/>
    </xf>
    <xf numFmtId="0" fontId="4" fillId="0" borderId="10" xfId="46" applyFont="1" applyFill="1" applyBorder="1" applyAlignment="1">
      <alignment horizontal="center" vertical="center" justifyLastLine="1" shrinkToFit="1"/>
    </xf>
    <xf numFmtId="38" fontId="4" fillId="0" borderId="62" xfId="36" applyFont="1" applyFill="1" applyBorder="1" applyAlignment="1">
      <alignment horizontal="center" vertical="center" shrinkToFit="1"/>
    </xf>
    <xf numFmtId="0" fontId="4" fillId="0" borderId="62" xfId="46" applyFont="1" applyFill="1" applyBorder="1" applyAlignment="1">
      <alignment horizontal="center" vertical="center" shrinkToFit="1"/>
    </xf>
    <xf numFmtId="38" fontId="4" fillId="0" borderId="70" xfId="36" applyFont="1" applyBorder="1" applyAlignment="1">
      <alignment horizontal="distributed" vertical="center" shrinkToFit="1"/>
    </xf>
    <xf numFmtId="0" fontId="4" fillId="0" borderId="84" xfId="46" applyFont="1" applyFill="1" applyBorder="1" applyAlignment="1">
      <alignment vertical="center" shrinkToFit="1"/>
    </xf>
    <xf numFmtId="0" fontId="4" fillId="0" borderId="73" xfId="46" applyFont="1" applyFill="1" applyBorder="1" applyAlignment="1">
      <alignment vertical="center" shrinkToFit="1"/>
    </xf>
    <xf numFmtId="0" fontId="4" fillId="0" borderId="28" xfId="46" applyFont="1" applyFill="1" applyBorder="1" applyAlignment="1">
      <alignment vertical="center" shrinkToFit="1"/>
    </xf>
    <xf numFmtId="38" fontId="32" fillId="0" borderId="28" xfId="36" applyFont="1" applyBorder="1" applyAlignment="1">
      <alignment horizontal="center" vertical="center" shrinkToFit="1"/>
    </xf>
    <xf numFmtId="38" fontId="32" fillId="0" borderId="28" xfId="36" applyFont="1" applyBorder="1" applyAlignment="1">
      <alignment horizontal="center" vertical="center" wrapText="1" shrinkToFit="1"/>
    </xf>
    <xf numFmtId="38" fontId="32" fillId="0" borderId="28" xfId="36" applyFont="1" applyBorder="1" applyAlignment="1">
      <alignment horizontal="center" vertical="center"/>
    </xf>
    <xf numFmtId="38" fontId="4" fillId="0" borderId="70" xfId="36" applyFont="1" applyBorder="1" applyAlignment="1">
      <alignment horizontal="distributed" vertical="center"/>
    </xf>
    <xf numFmtId="0" fontId="5" fillId="0" borderId="10" xfId="46" applyFont="1" applyFill="1" applyBorder="1" applyAlignment="1">
      <alignment horizontal="distributed" vertical="center" wrapText="1"/>
    </xf>
    <xf numFmtId="0" fontId="5" fillId="0" borderId="10" xfId="46" applyFont="1" applyFill="1" applyBorder="1" applyAlignment="1">
      <alignment horizontal="distributed" vertical="center" wrapText="1" shrinkToFit="1"/>
    </xf>
    <xf numFmtId="38" fontId="4" fillId="0" borderId="56" xfId="36" applyFont="1" applyBorder="1" applyAlignment="1">
      <alignment horizontal="distributed" vertical="center"/>
    </xf>
    <xf numFmtId="0" fontId="4" fillId="0" borderId="62" xfId="46" applyFont="1" applyFill="1" applyBorder="1" applyAlignment="1">
      <alignment horizontal="center" vertical="center" wrapText="1"/>
    </xf>
    <xf numFmtId="0" fontId="4" fillId="0" borderId="10" xfId="46" applyFont="1" applyFill="1" applyBorder="1" applyAlignment="1">
      <alignment horizontal="distributed" vertical="center" wrapText="1"/>
    </xf>
    <xf numFmtId="0" fontId="34" fillId="0" borderId="10" xfId="46" applyFont="1" applyFill="1" applyBorder="1" applyAlignment="1">
      <alignment horizontal="distributed" vertical="center" wrapText="1" shrinkToFit="1"/>
    </xf>
    <xf numFmtId="38" fontId="4" fillId="0" borderId="84" xfId="36" applyFont="1" applyFill="1" applyBorder="1" applyAlignment="1">
      <alignment vertical="center" shrinkToFit="1"/>
    </xf>
    <xf numFmtId="38" fontId="4" fillId="0" borderId="10" xfId="36" applyFont="1" applyFill="1" applyBorder="1" applyAlignment="1">
      <alignment vertical="center" shrinkToFit="1"/>
    </xf>
    <xf numFmtId="38" fontId="4" fillId="0" borderId="73" xfId="36" applyFont="1" applyFill="1" applyBorder="1" applyAlignment="1">
      <alignment vertical="center" shrinkToFit="1"/>
    </xf>
    <xf numFmtId="38" fontId="4" fillId="0" borderId="13" xfId="36" applyFont="1" applyFill="1" applyBorder="1" applyAlignment="1">
      <alignment vertical="center" shrinkToFit="1"/>
    </xf>
    <xf numFmtId="38" fontId="4" fillId="0" borderId="28" xfId="36" applyFont="1" applyFill="1" applyBorder="1" applyAlignment="1">
      <alignment vertical="center" shrinkToFit="1"/>
    </xf>
    <xf numFmtId="38" fontId="4" fillId="0" borderId="62" xfId="36" applyFont="1" applyFill="1" applyBorder="1" applyAlignment="1">
      <alignment vertical="center" shrinkToFit="1"/>
    </xf>
    <xf numFmtId="38" fontId="4" fillId="0" borderId="12" xfId="36" applyFont="1" applyFill="1" applyBorder="1" applyAlignment="1">
      <alignment vertical="center" shrinkToFit="1"/>
    </xf>
    <xf numFmtId="38" fontId="4" fillId="0" borderId="63" xfId="36" applyFont="1" applyFill="1" applyBorder="1" applyAlignment="1">
      <alignment vertical="center" shrinkToFit="1"/>
    </xf>
    <xf numFmtId="38" fontId="4" fillId="0" borderId="14" xfId="36" applyFont="1" applyFill="1" applyBorder="1" applyAlignment="1">
      <alignment vertical="center" shrinkToFit="1"/>
    </xf>
    <xf numFmtId="38" fontId="4" fillId="0" borderId="15" xfId="36" applyFont="1" applyFill="1" applyBorder="1" applyAlignment="1">
      <alignment vertical="center" shrinkToFit="1"/>
    </xf>
    <xf numFmtId="0" fontId="4" fillId="0" borderId="10" xfId="46" applyFont="1" applyBorder="1" applyAlignment="1">
      <alignment horizontal="center" vertical="center"/>
    </xf>
    <xf numFmtId="0" fontId="4" fillId="0" borderId="10" xfId="46" applyFont="1" applyFill="1" applyBorder="1" applyAlignment="1">
      <alignment horizontal="center" vertical="center"/>
    </xf>
    <xf numFmtId="38" fontId="3" fillId="0" borderId="0" xfId="35" applyFont="1"/>
    <xf numFmtId="38" fontId="4" fillId="0" borderId="0" xfId="35" applyFont="1"/>
    <xf numFmtId="38" fontId="4" fillId="0" borderId="43" xfId="35" applyFont="1" applyFill="1" applyBorder="1" applyAlignment="1">
      <alignment horizontal="center" vertical="center" shrinkToFit="1"/>
    </xf>
    <xf numFmtId="38" fontId="4" fillId="0" borderId="49" xfId="35" applyFont="1" applyBorder="1"/>
    <xf numFmtId="38" fontId="4" fillId="0" borderId="0" xfId="35" applyFont="1" applyAlignment="1">
      <alignment vertical="center"/>
    </xf>
    <xf numFmtId="38" fontId="4" fillId="0" borderId="0" xfId="35" applyFont="1" applyAlignment="1">
      <alignment vertical="top"/>
    </xf>
    <xf numFmtId="38" fontId="3" fillId="0" borderId="0" xfId="35" applyFont="1" applyFill="1" applyBorder="1"/>
    <xf numFmtId="0" fontId="3" fillId="0" borderId="0" xfId="0" applyFont="1" applyFill="1" applyBorder="1"/>
    <xf numFmtId="14" fontId="3" fillId="0" borderId="0" xfId="0" applyNumberFormat="1" applyFont="1" applyFill="1" applyBorder="1"/>
    <xf numFmtId="40" fontId="3" fillId="0" borderId="0" xfId="0" applyNumberFormat="1" applyFont="1" applyAlignment="1">
      <alignment wrapText="1"/>
    </xf>
    <xf numFmtId="38" fontId="3" fillId="0" borderId="0" xfId="0" applyNumberFormat="1" applyFont="1" applyAlignment="1">
      <alignment wrapText="1"/>
    </xf>
    <xf numFmtId="0" fontId="3" fillId="0" borderId="0" xfId="0" applyFont="1"/>
    <xf numFmtId="38" fontId="27" fillId="0" borderId="0" xfId="35" applyFont="1"/>
    <xf numFmtId="14" fontId="3" fillId="0" borderId="0" xfId="0" applyNumberFormat="1" applyFont="1"/>
    <xf numFmtId="38" fontId="3" fillId="0" borderId="0" xfId="35" applyFont="1" applyAlignment="1">
      <alignment horizontal="center"/>
    </xf>
    <xf numFmtId="38" fontId="4" fillId="0" borderId="62" xfId="35" applyFont="1" applyFill="1" applyBorder="1" applyAlignment="1">
      <alignment horizontal="distributed" vertical="center"/>
    </xf>
    <xf numFmtId="0" fontId="4" fillId="0" borderId="72" xfId="46" applyFont="1" applyFill="1" applyBorder="1" applyAlignment="1">
      <alignment horizontal="center" vertical="center"/>
    </xf>
    <xf numFmtId="0" fontId="4" fillId="0" borderId="28" xfId="46" applyFont="1" applyFill="1" applyBorder="1" applyAlignment="1">
      <alignment horizontal="center" vertical="center"/>
    </xf>
    <xf numFmtId="0" fontId="4" fillId="0" borderId="13" xfId="46" applyFont="1" applyFill="1" applyBorder="1" applyAlignment="1">
      <alignment horizontal="center" vertical="center"/>
    </xf>
    <xf numFmtId="0" fontId="4" fillId="0" borderId="14" xfId="46" applyFont="1" applyFill="1" applyBorder="1" applyAlignment="1">
      <alignment horizontal="center" vertical="center"/>
    </xf>
    <xf numFmtId="0" fontId="4" fillId="0" borderId="63" xfId="46" applyFont="1" applyFill="1" applyBorder="1" applyAlignment="1">
      <alignment horizontal="center" vertical="center"/>
    </xf>
    <xf numFmtId="0" fontId="4" fillId="0" borderId="12" xfId="46" applyFont="1" applyFill="1" applyBorder="1" applyAlignment="1">
      <alignment horizontal="center" vertical="center"/>
    </xf>
    <xf numFmtId="0" fontId="4" fillId="0" borderId="15" xfId="46" applyFont="1" applyFill="1" applyBorder="1" applyAlignment="1">
      <alignment horizontal="center" vertical="center"/>
    </xf>
    <xf numFmtId="184" fontId="4" fillId="0" borderId="0" xfId="35" applyNumberFormat="1" applyFont="1" applyAlignment="1"/>
    <xf numFmtId="0" fontId="26" fillId="0" borderId="0" xfId="46" applyFont="1" applyAlignment="1">
      <alignment horizontal="left" vertical="center"/>
    </xf>
    <xf numFmtId="0" fontId="4" fillId="0" borderId="0" xfId="46" applyFont="1" applyAlignment="1">
      <alignment horizontal="left" vertical="center" shrinkToFit="1"/>
    </xf>
    <xf numFmtId="185" fontId="3" fillId="0" borderId="0" xfId="35" applyNumberFormat="1" applyFont="1" applyAlignment="1">
      <alignment horizontal="right"/>
    </xf>
    <xf numFmtId="38" fontId="4" fillId="0" borderId="19" xfId="35" applyFont="1" applyFill="1" applyBorder="1" applyAlignment="1">
      <alignment shrinkToFit="1"/>
    </xf>
    <xf numFmtId="185" fontId="4" fillId="0" borderId="0" xfId="35" applyNumberFormat="1" applyFont="1" applyAlignment="1">
      <alignment horizontal="right"/>
    </xf>
    <xf numFmtId="38" fontId="35" fillId="0" borderId="22" xfId="35" applyFont="1" applyFill="1" applyBorder="1" applyAlignment="1">
      <alignment horizontal="center" vertical="center" shrinkToFit="1"/>
    </xf>
    <xf numFmtId="187" fontId="4" fillId="0" borderId="0" xfId="35" applyNumberFormat="1" applyFont="1" applyAlignment="1">
      <alignment horizontal="right"/>
    </xf>
    <xf numFmtId="187" fontId="4" fillId="0" borderId="0" xfId="35" applyNumberFormat="1" applyFont="1" applyAlignment="1">
      <alignment horizontal="right" vertical="center"/>
    </xf>
    <xf numFmtId="38" fontId="4" fillId="0" borderId="0" xfId="35" applyFont="1" applyBorder="1"/>
    <xf numFmtId="40" fontId="4" fillId="0" borderId="0" xfId="35" applyNumberFormat="1" applyFont="1" applyAlignment="1">
      <alignment vertical="center"/>
    </xf>
    <xf numFmtId="0" fontId="3" fillId="0" borderId="0" xfId="0" applyFont="1" applyAlignment="1">
      <alignment vertical="center" wrapText="1"/>
    </xf>
    <xf numFmtId="38" fontId="4" fillId="0" borderId="0" xfId="35" applyFont="1" applyAlignment="1">
      <alignment horizontal="center"/>
    </xf>
    <xf numFmtId="38" fontId="3" fillId="0" borderId="0" xfId="35" applyFont="1" applyAlignment="1">
      <alignment vertical="center"/>
    </xf>
    <xf numFmtId="184" fontId="3" fillId="0" borderId="0" xfId="35" applyNumberFormat="1" applyFont="1" applyAlignment="1"/>
    <xf numFmtId="38" fontId="4" fillId="0" borderId="56" xfId="35" applyFont="1" applyFill="1" applyBorder="1" applyAlignment="1">
      <alignment horizontal="distributed" vertical="center" shrinkToFit="1"/>
    </xf>
    <xf numFmtId="0" fontId="4" fillId="0" borderId="85" xfId="46" applyFont="1" applyFill="1" applyBorder="1" applyAlignment="1">
      <alignment vertical="center" shrinkToFit="1"/>
    </xf>
    <xf numFmtId="0" fontId="4" fillId="0" borderId="87" xfId="46" applyFont="1" applyFill="1" applyBorder="1" applyAlignment="1">
      <alignment vertical="center" shrinkToFit="1"/>
    </xf>
    <xf numFmtId="0" fontId="4" fillId="0" borderId="86" xfId="46" applyFont="1" applyFill="1" applyBorder="1" applyAlignment="1">
      <alignment vertical="center" shrinkToFit="1"/>
    </xf>
    <xf numFmtId="38" fontId="4" fillId="0" borderId="56" xfId="36" applyFont="1" applyFill="1" applyBorder="1" applyAlignment="1">
      <alignment horizontal="distributed" vertical="center" shrinkToFit="1"/>
    </xf>
    <xf numFmtId="38" fontId="40" fillId="0" borderId="0" xfId="36" applyFont="1" applyFill="1" applyBorder="1"/>
    <xf numFmtId="38" fontId="41" fillId="0" borderId="0" xfId="36" applyFont="1" applyFill="1"/>
    <xf numFmtId="38" fontId="40" fillId="0" borderId="0" xfId="36" applyFont="1" applyFill="1" applyAlignment="1">
      <alignment vertical="center" wrapText="1"/>
    </xf>
    <xf numFmtId="38" fontId="40" fillId="0" borderId="0" xfId="36" applyFont="1" applyFill="1" applyAlignment="1">
      <alignment horizontal="center"/>
    </xf>
    <xf numFmtId="0" fontId="4" fillId="0" borderId="22" xfId="46" applyFont="1" applyFill="1" applyBorder="1">
      <alignment vertical="center"/>
    </xf>
    <xf numFmtId="0" fontId="28" fillId="0" borderId="10" xfId="46" applyFont="1" applyFill="1" applyBorder="1">
      <alignment vertical="center"/>
    </xf>
    <xf numFmtId="0" fontId="27" fillId="0" borderId="22" xfId="46" applyFont="1" applyFill="1" applyBorder="1">
      <alignment vertical="center"/>
    </xf>
    <xf numFmtId="49" fontId="4" fillId="0" borderId="0" xfId="46" applyNumberFormat="1" applyFont="1" applyAlignment="1">
      <alignment horizontal="left" vertical="top"/>
    </xf>
    <xf numFmtId="0" fontId="4" fillId="0" borderId="0" xfId="46" applyFont="1" applyAlignment="1">
      <alignment horizontal="left" vertical="top" wrapText="1"/>
    </xf>
    <xf numFmtId="0" fontId="3" fillId="0" borderId="0" xfId="0" applyFont="1" applyAlignment="1">
      <alignment vertical="top" wrapText="1"/>
    </xf>
    <xf numFmtId="0" fontId="4" fillId="0" borderId="0" xfId="46" applyFont="1" applyAlignment="1">
      <alignment horizontal="left" vertical="top"/>
    </xf>
    <xf numFmtId="0" fontId="38" fillId="0" borderId="0" xfId="46" applyFont="1" applyBorder="1" applyAlignment="1">
      <alignment vertical="center"/>
    </xf>
    <xf numFmtId="0" fontId="4" fillId="0" borderId="10" xfId="46" applyFont="1" applyBorder="1">
      <alignment vertical="center"/>
    </xf>
    <xf numFmtId="0" fontId="4" fillId="0" borderId="22" xfId="46" applyFont="1" applyBorder="1">
      <alignment vertical="center"/>
    </xf>
    <xf numFmtId="0" fontId="4" fillId="0" borderId="22" xfId="46" applyFont="1" applyBorder="1" applyAlignment="1">
      <alignment vertical="center"/>
    </xf>
    <xf numFmtId="0" fontId="4" fillId="0" borderId="10" xfId="46" applyFont="1" applyFill="1" applyBorder="1" applyAlignment="1">
      <alignment horizontal="center" vertical="center" shrinkToFit="1"/>
    </xf>
    <xf numFmtId="0" fontId="4" fillId="0" borderId="0" xfId="46" applyFont="1" applyBorder="1">
      <alignment vertical="center"/>
    </xf>
    <xf numFmtId="0" fontId="4" fillId="0" borderId="68" xfId="46" applyFont="1" applyBorder="1">
      <alignment vertical="center"/>
    </xf>
    <xf numFmtId="38" fontId="4" fillId="0" borderId="0" xfId="35" applyFont="1" applyAlignment="1">
      <alignment horizontal="right" vertical="center" shrinkToFit="1"/>
    </xf>
    <xf numFmtId="0" fontId="4" fillId="0" borderId="62" xfId="46" applyFont="1" applyFill="1" applyBorder="1" applyAlignment="1">
      <alignment horizontal="center" vertical="center"/>
    </xf>
    <xf numFmtId="38" fontId="4" fillId="0" borderId="0" xfId="35" applyFont="1" applyAlignment="1">
      <alignment wrapText="1"/>
    </xf>
    <xf numFmtId="38" fontId="26" fillId="0" borderId="0" xfId="35" applyFont="1" applyAlignment="1">
      <alignment vertical="center"/>
    </xf>
    <xf numFmtId="38" fontId="38" fillId="0" borderId="0" xfId="35" applyFont="1" applyAlignment="1">
      <alignment vertical="center"/>
    </xf>
    <xf numFmtId="0" fontId="4" fillId="0" borderId="22" xfId="46" applyFont="1" applyFill="1" applyBorder="1" applyAlignment="1">
      <alignment horizontal="center" vertical="center"/>
    </xf>
    <xf numFmtId="0" fontId="4" fillId="0" borderId="62" xfId="46" applyNumberFormat="1" applyFont="1" applyFill="1" applyBorder="1" applyAlignment="1">
      <alignment horizontal="left" vertical="center"/>
    </xf>
    <xf numFmtId="0" fontId="4" fillId="0" borderId="62" xfId="46" applyNumberFormat="1" applyFont="1" applyFill="1" applyBorder="1" applyAlignment="1">
      <alignment vertical="center" wrapText="1" shrinkToFit="1"/>
    </xf>
    <xf numFmtId="0" fontId="4" fillId="0" borderId="62" xfId="46" applyNumberFormat="1" applyFont="1" applyFill="1" applyBorder="1" applyAlignment="1">
      <alignment horizontal="left" vertical="center" wrapText="1" shrinkToFit="1"/>
    </xf>
    <xf numFmtId="0" fontId="39" fillId="24" borderId="0" xfId="46" applyFont="1" applyFill="1">
      <alignment vertical="center"/>
    </xf>
    <xf numFmtId="3" fontId="4" fillId="0" borderId="0" xfId="46" applyNumberFormat="1" applyFont="1" applyFill="1">
      <alignment vertical="center"/>
    </xf>
    <xf numFmtId="0" fontId="4" fillId="0" borderId="10" xfId="46" applyFont="1" applyFill="1" applyBorder="1" applyAlignment="1">
      <alignment horizontal="center" vertical="center"/>
    </xf>
    <xf numFmtId="0" fontId="4" fillId="0" borderId="0" xfId="46" applyFont="1" applyFill="1" applyBorder="1" applyAlignment="1">
      <alignment vertical="center" shrinkToFit="1"/>
    </xf>
    <xf numFmtId="0" fontId="5" fillId="0" borderId="0" xfId="46" applyFont="1" applyFill="1" applyBorder="1" applyAlignment="1">
      <alignment vertical="center" wrapText="1"/>
    </xf>
    <xf numFmtId="38" fontId="4" fillId="0" borderId="0" xfId="46" applyNumberFormat="1" applyFont="1" applyFill="1" applyBorder="1">
      <alignment vertical="center"/>
    </xf>
    <xf numFmtId="0" fontId="5" fillId="0" borderId="0" xfId="46" applyFont="1" applyFill="1" applyBorder="1" applyAlignment="1">
      <alignment horizontal="left" vertical="center" wrapText="1"/>
    </xf>
    <xf numFmtId="38" fontId="4" fillId="0" borderId="64" xfId="35" applyFont="1" applyFill="1" applyBorder="1" applyAlignment="1">
      <alignment vertical="center"/>
    </xf>
    <xf numFmtId="0" fontId="4" fillId="0" borderId="28" xfId="46" applyNumberFormat="1" applyFont="1" applyFill="1" applyBorder="1" applyAlignment="1">
      <alignment horizontal="right" vertical="center"/>
    </xf>
    <xf numFmtId="0" fontId="4" fillId="0" borderId="28" xfId="46" applyNumberFormat="1" applyFont="1" applyFill="1" applyBorder="1" applyAlignment="1">
      <alignment horizontal="right" vertical="center" shrinkToFit="1"/>
    </xf>
    <xf numFmtId="40" fontId="4" fillId="0" borderId="28" xfId="35" applyNumberFormat="1" applyFont="1" applyFill="1" applyBorder="1" applyAlignment="1">
      <alignment vertical="center" shrinkToFit="1"/>
    </xf>
    <xf numFmtId="40" fontId="4" fillId="0" borderId="28" xfId="35" applyNumberFormat="1" applyFont="1" applyFill="1" applyBorder="1" applyAlignment="1">
      <alignment horizontal="left" vertical="center" shrinkToFit="1"/>
    </xf>
    <xf numFmtId="38" fontId="4" fillId="0" borderId="10" xfId="35" applyFont="1" applyFill="1" applyBorder="1" applyAlignment="1">
      <alignment vertical="center" shrinkToFit="1"/>
    </xf>
    <xf numFmtId="38" fontId="4" fillId="0" borderId="28" xfId="35" applyFont="1" applyFill="1" applyBorder="1" applyAlignment="1">
      <alignment vertical="center" shrinkToFit="1"/>
    </xf>
    <xf numFmtId="0" fontId="4" fillId="0" borderId="10" xfId="46" applyNumberFormat="1" applyFont="1" applyFill="1" applyBorder="1" applyAlignment="1">
      <alignment vertical="center"/>
    </xf>
    <xf numFmtId="0" fontId="1" fillId="0" borderId="0" xfId="46" applyFont="1" applyFill="1">
      <alignment vertical="center"/>
    </xf>
    <xf numFmtId="0" fontId="1" fillId="0" borderId="0" xfId="0" applyFont="1" applyAlignment="1">
      <alignment vertical="center"/>
    </xf>
    <xf numFmtId="0" fontId="4" fillId="0" borderId="0" xfId="46" applyFont="1" applyFill="1" applyAlignment="1">
      <alignment horizontal="right" vertical="center"/>
    </xf>
    <xf numFmtId="0" fontId="1" fillId="0" borderId="0" xfId="46" applyFont="1" applyFill="1" applyBorder="1">
      <alignment vertical="center"/>
    </xf>
    <xf numFmtId="0" fontId="1" fillId="0" borderId="0" xfId="46" applyFont="1" applyFill="1" applyAlignment="1">
      <alignment horizontal="right" vertical="center"/>
    </xf>
    <xf numFmtId="189" fontId="31" fillId="24" borderId="0" xfId="46" applyNumberFormat="1" applyFont="1" applyFill="1" applyBorder="1">
      <alignment vertical="center"/>
    </xf>
    <xf numFmtId="189" fontId="31" fillId="0" borderId="0" xfId="46" applyNumberFormat="1" applyFont="1" applyFill="1">
      <alignment vertical="center"/>
    </xf>
    <xf numFmtId="0" fontId="4" fillId="24" borderId="0" xfId="46" applyFont="1" applyFill="1" applyAlignment="1">
      <alignment vertical="center" shrinkToFit="1"/>
    </xf>
    <xf numFmtId="3" fontId="4" fillId="24" borderId="0" xfId="46" applyNumberFormat="1" applyFont="1" applyFill="1">
      <alignment vertical="center"/>
    </xf>
    <xf numFmtId="0" fontId="4" fillId="24" borderId="0" xfId="46" applyFont="1" applyFill="1">
      <alignment vertical="center"/>
    </xf>
    <xf numFmtId="38" fontId="4" fillId="24" borderId="0" xfId="35" applyFont="1" applyFill="1" applyAlignment="1">
      <alignment horizontal="right" vertical="center" shrinkToFit="1"/>
    </xf>
    <xf numFmtId="0" fontId="4" fillId="0" borderId="10" xfId="46" applyFont="1" applyFill="1" applyBorder="1" applyAlignment="1">
      <alignment vertical="center" wrapText="1"/>
    </xf>
    <xf numFmtId="0" fontId="4" fillId="0" borderId="75" xfId="46" applyFont="1" applyFill="1" applyBorder="1" applyAlignment="1">
      <alignment vertical="center"/>
    </xf>
    <xf numFmtId="0" fontId="4" fillId="0" borderId="11" xfId="46" applyFont="1" applyFill="1" applyBorder="1" applyAlignment="1">
      <alignment vertical="center" wrapText="1"/>
    </xf>
    <xf numFmtId="0" fontId="27" fillId="0" borderId="10" xfId="46" applyFont="1" applyFill="1" applyBorder="1" applyAlignment="1">
      <alignment vertical="center"/>
    </xf>
    <xf numFmtId="0" fontId="4" fillId="0" borderId="62" xfId="46" applyFont="1" applyFill="1" applyBorder="1" applyAlignment="1">
      <alignment vertical="center" wrapText="1"/>
    </xf>
    <xf numFmtId="0" fontId="4" fillId="0" borderId="76" xfId="46" applyFont="1" applyFill="1" applyBorder="1" applyAlignment="1">
      <alignment vertical="center"/>
    </xf>
    <xf numFmtId="0" fontId="4" fillId="0" borderId="77" xfId="46" applyFont="1" applyFill="1" applyBorder="1" applyAlignment="1">
      <alignment vertical="center" wrapText="1"/>
    </xf>
    <xf numFmtId="0" fontId="4" fillId="0" borderId="70" xfId="46" applyFont="1" applyFill="1" applyBorder="1" applyAlignment="1">
      <alignment vertical="center"/>
    </xf>
    <xf numFmtId="0" fontId="4" fillId="0" borderId="70" xfId="46" applyFont="1" applyFill="1" applyBorder="1" applyAlignment="1">
      <alignment vertical="center" wrapText="1"/>
    </xf>
    <xf numFmtId="0" fontId="4" fillId="0" borderId="72" xfId="46" applyFont="1" applyFill="1" applyBorder="1" applyAlignment="1">
      <alignment vertical="center" wrapText="1"/>
    </xf>
    <xf numFmtId="0" fontId="4" fillId="0" borderId="78" xfId="46" applyFont="1" applyFill="1" applyBorder="1" applyAlignment="1">
      <alignment vertical="center"/>
    </xf>
    <xf numFmtId="0" fontId="4" fillId="0" borderId="79" xfId="46" applyFont="1" applyFill="1" applyBorder="1" applyAlignment="1">
      <alignment vertical="center"/>
    </xf>
    <xf numFmtId="0" fontId="4" fillId="0" borderId="28" xfId="46" applyFont="1" applyFill="1" applyBorder="1" applyAlignment="1">
      <alignment vertical="center"/>
    </xf>
    <xf numFmtId="40" fontId="4" fillId="0" borderId="56" xfId="35" applyNumberFormat="1" applyFont="1" applyFill="1" applyBorder="1" applyAlignment="1">
      <alignment horizontal="right" vertical="center" shrinkToFit="1"/>
    </xf>
    <xf numFmtId="184" fontId="4" fillId="0" borderId="62" xfId="35" applyNumberFormat="1" applyFont="1" applyFill="1" applyBorder="1" applyAlignment="1">
      <alignment vertical="center"/>
    </xf>
    <xf numFmtId="38" fontId="4" fillId="0" borderId="62" xfId="35" applyFont="1" applyFill="1" applyBorder="1" applyAlignment="1">
      <alignment vertical="center"/>
    </xf>
    <xf numFmtId="40" fontId="4" fillId="0" borderId="71" xfId="35" applyNumberFormat="1" applyFont="1" applyFill="1" applyBorder="1" applyAlignment="1">
      <alignment horizontal="right" vertical="center" shrinkToFit="1"/>
    </xf>
    <xf numFmtId="184" fontId="4" fillId="0" borderId="72" xfId="35" applyNumberFormat="1" applyFont="1" applyFill="1" applyBorder="1" applyAlignment="1">
      <alignment vertical="center"/>
    </xf>
    <xf numFmtId="38" fontId="4" fillId="0" borderId="72" xfId="35" applyFont="1" applyFill="1" applyBorder="1" applyAlignment="1">
      <alignment vertical="center"/>
    </xf>
    <xf numFmtId="40" fontId="4" fillId="0" borderId="22" xfId="35" applyNumberFormat="1" applyFont="1" applyFill="1" applyBorder="1" applyAlignment="1">
      <alignment horizontal="right" vertical="center" shrinkToFit="1"/>
    </xf>
    <xf numFmtId="184" fontId="4" fillId="0" borderId="10" xfId="35" applyNumberFormat="1" applyFont="1" applyFill="1" applyBorder="1" applyAlignment="1">
      <alignment vertical="center"/>
    </xf>
    <xf numFmtId="40" fontId="4" fillId="0" borderId="79" xfId="35" applyNumberFormat="1" applyFont="1" applyFill="1" applyBorder="1" applyAlignment="1">
      <alignment horizontal="right" vertical="center" shrinkToFit="1"/>
    </xf>
    <xf numFmtId="184" fontId="4" fillId="0" borderId="28" xfId="35" applyNumberFormat="1" applyFont="1" applyFill="1" applyBorder="1" applyAlignment="1">
      <alignment vertical="center"/>
    </xf>
    <xf numFmtId="38" fontId="4" fillId="0" borderId="28" xfId="35" applyFont="1" applyFill="1" applyBorder="1" applyAlignment="1">
      <alignment vertical="center"/>
    </xf>
    <xf numFmtId="40" fontId="4" fillId="0" borderId="85" xfId="35" applyNumberFormat="1" applyFont="1" applyFill="1" applyBorder="1" applyAlignment="1">
      <alignment horizontal="right" vertical="center" shrinkToFit="1"/>
    </xf>
    <xf numFmtId="184" fontId="4" fillId="0" borderId="13" xfId="35" applyNumberFormat="1" applyFont="1" applyFill="1" applyBorder="1" applyAlignment="1">
      <alignment vertical="center"/>
    </xf>
    <xf numFmtId="38" fontId="4" fillId="0" borderId="13" xfId="35" applyFont="1" applyFill="1" applyBorder="1" applyAlignment="1">
      <alignment vertical="center"/>
    </xf>
    <xf numFmtId="184" fontId="4" fillId="0" borderId="73" xfId="35" applyNumberFormat="1" applyFont="1" applyFill="1" applyBorder="1" applyAlignment="1">
      <alignment vertical="center"/>
    </xf>
    <xf numFmtId="38" fontId="4" fillId="0" borderId="73" xfId="35" applyFont="1" applyFill="1" applyBorder="1" applyAlignment="1">
      <alignment vertical="center"/>
    </xf>
    <xf numFmtId="40" fontId="4" fillId="0" borderId="50" xfId="35" applyNumberFormat="1" applyFont="1" applyFill="1" applyBorder="1" applyAlignment="1">
      <alignment horizontal="right" vertical="center" shrinkToFit="1"/>
    </xf>
    <xf numFmtId="184" fontId="4" fillId="0" borderId="12" xfId="35" applyNumberFormat="1" applyFont="1" applyFill="1" applyBorder="1" applyAlignment="1">
      <alignment vertical="center"/>
    </xf>
    <xf numFmtId="38" fontId="4" fillId="0" borderId="12" xfId="35" applyFont="1" applyFill="1" applyBorder="1" applyAlignment="1">
      <alignment vertical="center"/>
    </xf>
    <xf numFmtId="40" fontId="4" fillId="0" borderId="86" xfId="35" applyNumberFormat="1" applyFont="1" applyFill="1" applyBorder="1" applyAlignment="1">
      <alignment horizontal="right" vertical="center" shrinkToFit="1"/>
    </xf>
    <xf numFmtId="184" fontId="4" fillId="0" borderId="63" xfId="35" applyNumberFormat="1" applyFont="1" applyFill="1" applyBorder="1" applyAlignment="1">
      <alignment vertical="center"/>
    </xf>
    <xf numFmtId="38" fontId="4" fillId="0" borderId="63" xfId="35" applyFont="1" applyFill="1" applyBorder="1" applyAlignment="1">
      <alignment vertical="center"/>
    </xf>
    <xf numFmtId="40" fontId="4" fillId="0" borderId="87" xfId="35" applyNumberFormat="1" applyFont="1" applyFill="1" applyBorder="1" applyAlignment="1">
      <alignment horizontal="right" vertical="center" shrinkToFit="1"/>
    </xf>
    <xf numFmtId="40" fontId="4" fillId="0" borderId="88" xfId="35" applyNumberFormat="1" applyFont="1" applyFill="1" applyBorder="1" applyAlignment="1">
      <alignment horizontal="right" vertical="center" shrinkToFit="1"/>
    </xf>
    <xf numFmtId="40" fontId="4" fillId="0" borderId="63" xfId="35" applyNumberFormat="1" applyFont="1" applyFill="1" applyBorder="1" applyAlignment="1">
      <alignment horizontal="right" vertical="center" shrinkToFit="1"/>
    </xf>
    <xf numFmtId="38" fontId="4" fillId="0" borderId="70" xfId="35" applyFont="1" applyFill="1" applyBorder="1" applyAlignment="1">
      <alignment vertical="center"/>
    </xf>
    <xf numFmtId="38" fontId="4" fillId="0" borderId="72" xfId="35" applyFont="1" applyFill="1" applyBorder="1" applyAlignment="1">
      <alignment horizontal="right" vertical="center" shrinkToFit="1"/>
    </xf>
    <xf numFmtId="38" fontId="4" fillId="0" borderId="13" xfId="35" applyFont="1" applyFill="1" applyBorder="1" applyAlignment="1">
      <alignment horizontal="right" vertical="center" shrinkToFit="1"/>
    </xf>
    <xf numFmtId="38" fontId="4" fillId="0" borderId="14" xfId="35" applyFont="1" applyFill="1" applyBorder="1" applyAlignment="1">
      <alignment horizontal="right" vertical="center" shrinkToFit="1"/>
    </xf>
    <xf numFmtId="38" fontId="4" fillId="0" borderId="63" xfId="35" applyFont="1" applyFill="1" applyBorder="1" applyAlignment="1">
      <alignment horizontal="right" vertical="center" shrinkToFit="1"/>
    </xf>
    <xf numFmtId="38" fontId="4" fillId="0" borderId="12" xfId="35" applyFont="1" applyFill="1" applyBorder="1" applyAlignment="1">
      <alignment horizontal="right" vertical="center" shrinkToFit="1"/>
    </xf>
    <xf numFmtId="38" fontId="4" fillId="0" borderId="15" xfId="35" applyFont="1" applyFill="1" applyBorder="1" applyAlignment="1">
      <alignment horizontal="right" vertical="center" shrinkToFit="1"/>
    </xf>
    <xf numFmtId="38" fontId="28" fillId="0" borderId="13" xfId="35" applyFont="1" applyFill="1" applyBorder="1" applyAlignment="1">
      <alignment horizontal="right" vertical="center" shrinkToFit="1"/>
    </xf>
    <xf numFmtId="38" fontId="4" fillId="0" borderId="89" xfId="35" applyFont="1" applyFill="1" applyBorder="1" applyAlignment="1">
      <alignment horizontal="right" vertical="center" shrinkToFit="1"/>
    </xf>
    <xf numFmtId="38" fontId="4" fillId="0" borderId="11" xfId="35" applyFont="1" applyFill="1" applyBorder="1" applyAlignment="1">
      <alignment horizontal="right" vertical="center" shrinkToFit="1"/>
    </xf>
    <xf numFmtId="38" fontId="4" fillId="0" borderId="90" xfId="35" applyFont="1" applyFill="1" applyBorder="1" applyAlignment="1">
      <alignment horizontal="right" vertical="center" shrinkToFit="1"/>
    </xf>
    <xf numFmtId="38" fontId="4" fillId="0" borderId="80" xfId="35" applyFont="1" applyFill="1" applyBorder="1" applyAlignment="1">
      <alignment horizontal="right" vertical="center" shrinkToFit="1"/>
    </xf>
    <xf numFmtId="38" fontId="4" fillId="0" borderId="91" xfId="35" applyFont="1" applyFill="1" applyBorder="1" applyAlignment="1">
      <alignment horizontal="right" vertical="center" shrinkToFit="1"/>
    </xf>
    <xf numFmtId="38" fontId="4" fillId="0" borderId="92" xfId="35" applyFont="1" applyFill="1" applyBorder="1" applyAlignment="1">
      <alignment horizontal="right" vertical="center" shrinkToFit="1"/>
    </xf>
    <xf numFmtId="38" fontId="4" fillId="0" borderId="93" xfId="35" applyFont="1" applyFill="1" applyBorder="1" applyAlignment="1">
      <alignment horizontal="right" vertical="center" shrinkToFit="1"/>
    </xf>
    <xf numFmtId="38" fontId="4" fillId="0" borderId="94" xfId="35" applyFont="1" applyFill="1" applyBorder="1" applyAlignment="1">
      <alignment horizontal="right" vertical="center" shrinkToFit="1"/>
    </xf>
    <xf numFmtId="0" fontId="4" fillId="0" borderId="10" xfId="0" applyFont="1" applyFill="1" applyBorder="1" applyAlignment="1">
      <alignment vertical="center"/>
    </xf>
    <xf numFmtId="38" fontId="4" fillId="0" borderId="83" xfId="35" applyFont="1" applyFill="1" applyBorder="1" applyAlignment="1">
      <alignment vertical="center"/>
    </xf>
    <xf numFmtId="38" fontId="4" fillId="0" borderId="72" xfId="35" applyFont="1" applyFill="1" applyBorder="1" applyAlignment="1">
      <alignment vertical="center" shrinkToFit="1"/>
    </xf>
    <xf numFmtId="38" fontId="4" fillId="0" borderId="13" xfId="35" applyFont="1" applyFill="1" applyBorder="1" applyAlignment="1">
      <alignment vertical="center" shrinkToFit="1"/>
    </xf>
    <xf numFmtId="38" fontId="4" fillId="0" borderId="73" xfId="35" applyFont="1" applyFill="1" applyBorder="1" applyAlignment="1">
      <alignment vertical="center" shrinkToFit="1"/>
    </xf>
    <xf numFmtId="38" fontId="4" fillId="0" borderId="12" xfId="35" applyFont="1" applyFill="1" applyBorder="1" applyAlignment="1">
      <alignment vertical="center" shrinkToFit="1"/>
    </xf>
    <xf numFmtId="38" fontId="4" fillId="0" borderId="63" xfId="35" applyFont="1" applyFill="1" applyBorder="1" applyAlignment="1">
      <alignment vertical="center" shrinkToFit="1"/>
    </xf>
    <xf numFmtId="38" fontId="27" fillId="0" borderId="13" xfId="35" applyFont="1" applyFill="1" applyBorder="1" applyAlignment="1">
      <alignment vertical="center" shrinkToFit="1"/>
    </xf>
    <xf numFmtId="0" fontId="4" fillId="0" borderId="104" xfId="46" applyFont="1" applyFill="1" applyBorder="1" applyAlignment="1">
      <alignment vertical="center" shrinkToFit="1"/>
    </xf>
    <xf numFmtId="38" fontId="4" fillId="0" borderId="84" xfId="35" applyFont="1" applyFill="1" applyBorder="1" applyAlignment="1">
      <alignment vertical="center" shrinkToFit="1"/>
    </xf>
    <xf numFmtId="38" fontId="4" fillId="0" borderId="62" xfId="35" applyFont="1" applyFill="1" applyBorder="1" applyAlignment="1">
      <alignment vertical="center" shrinkToFit="1"/>
    </xf>
    <xf numFmtId="38" fontId="4" fillId="0" borderId="56" xfId="35" applyFont="1" applyFill="1" applyBorder="1" applyAlignment="1">
      <alignment vertical="center" shrinkToFit="1"/>
    </xf>
    <xf numFmtId="38" fontId="4" fillId="0" borderId="104" xfId="35" applyFont="1" applyFill="1" applyBorder="1" applyAlignment="1">
      <alignment vertical="center" shrinkToFit="1"/>
    </xf>
    <xf numFmtId="38" fontId="4" fillId="0" borderId="85" xfId="35" applyFont="1" applyFill="1" applyBorder="1" applyAlignment="1">
      <alignment vertical="center" shrinkToFit="1"/>
    </xf>
    <xf numFmtId="38" fontId="4" fillId="0" borderId="86" xfId="35" applyFont="1" applyFill="1" applyBorder="1" applyAlignment="1">
      <alignment vertical="center" shrinkToFit="1"/>
    </xf>
    <xf numFmtId="38" fontId="4" fillId="0" borderId="87" xfId="35" applyFont="1" applyFill="1" applyBorder="1" applyAlignment="1">
      <alignment vertical="center" shrinkToFit="1"/>
    </xf>
    <xf numFmtId="38" fontId="4" fillId="0" borderId="70" xfId="35" applyFont="1" applyFill="1" applyBorder="1" applyAlignment="1">
      <alignment vertical="center" shrinkToFit="1"/>
    </xf>
    <xf numFmtId="176" fontId="4" fillId="0" borderId="70" xfId="35" applyNumberFormat="1" applyFont="1" applyFill="1" applyBorder="1" applyAlignment="1">
      <alignment vertical="center" shrinkToFit="1"/>
    </xf>
    <xf numFmtId="176" fontId="4" fillId="0" borderId="72" xfId="35" applyNumberFormat="1" applyFont="1" applyFill="1" applyBorder="1" applyAlignment="1">
      <alignment vertical="center" shrinkToFit="1"/>
    </xf>
    <xf numFmtId="176" fontId="4" fillId="0" borderId="10" xfId="35" applyNumberFormat="1" applyFont="1" applyFill="1" applyBorder="1" applyAlignment="1">
      <alignment vertical="center" shrinkToFit="1"/>
    </xf>
    <xf numFmtId="176" fontId="4" fillId="0" borderId="73" xfId="35" applyNumberFormat="1" applyFont="1" applyFill="1" applyBorder="1" applyAlignment="1">
      <alignment vertical="center" shrinkToFit="1"/>
    </xf>
    <xf numFmtId="176" fontId="4" fillId="0" borderId="13" xfId="35" applyNumberFormat="1" applyFont="1" applyFill="1" applyBorder="1" applyAlignment="1">
      <alignment vertical="center" shrinkToFit="1"/>
    </xf>
    <xf numFmtId="176" fontId="4" fillId="0" borderId="63" xfId="35" applyNumberFormat="1" applyFont="1" applyFill="1" applyBorder="1" applyAlignment="1">
      <alignment vertical="center" shrinkToFit="1"/>
    </xf>
    <xf numFmtId="176" fontId="4" fillId="0" borderId="12" xfId="35" applyNumberFormat="1" applyFont="1" applyFill="1" applyBorder="1" applyAlignment="1">
      <alignment vertical="center" shrinkToFit="1"/>
    </xf>
    <xf numFmtId="38" fontId="4" fillId="0" borderId="89" xfId="35" applyFont="1" applyFill="1" applyBorder="1" applyAlignment="1">
      <alignment vertical="center" shrinkToFit="1"/>
    </xf>
    <xf numFmtId="38" fontId="4" fillId="0" borderId="11" xfId="35" applyFont="1" applyFill="1" applyBorder="1" applyAlignment="1">
      <alignment vertical="center" shrinkToFit="1"/>
    </xf>
    <xf numFmtId="38" fontId="4" fillId="0" borderId="95" xfId="35" applyFont="1" applyFill="1" applyBorder="1" applyAlignment="1">
      <alignment vertical="center" shrinkToFit="1"/>
    </xf>
    <xf numFmtId="38" fontId="4" fillId="0" borderId="92" xfId="35" applyFont="1" applyFill="1" applyBorder="1" applyAlignment="1">
      <alignment vertical="center" shrinkToFit="1"/>
    </xf>
    <xf numFmtId="38" fontId="4" fillId="0" borderId="93" xfId="35" applyFont="1" applyFill="1" applyBorder="1" applyAlignment="1">
      <alignment vertical="center" shrinkToFit="1"/>
    </xf>
    <xf numFmtId="38" fontId="4" fillId="0" borderId="77" xfId="35" applyFont="1" applyFill="1" applyBorder="1" applyAlignment="1">
      <alignment vertical="center" shrinkToFit="1"/>
    </xf>
    <xf numFmtId="0" fontId="4" fillId="0" borderId="73" xfId="46" applyFont="1" applyFill="1" applyBorder="1">
      <alignment vertical="center"/>
    </xf>
    <xf numFmtId="0" fontId="4" fillId="0" borderId="13" xfId="46" applyFont="1" applyFill="1" applyBorder="1">
      <alignment vertical="center"/>
    </xf>
    <xf numFmtId="3" fontId="4" fillId="0" borderId="13" xfId="46" applyNumberFormat="1" applyFont="1" applyFill="1" applyBorder="1">
      <alignment vertical="center"/>
    </xf>
    <xf numFmtId="0" fontId="4" fillId="0" borderId="12" xfId="46" applyFont="1" applyFill="1" applyBorder="1">
      <alignment vertical="center"/>
    </xf>
    <xf numFmtId="3" fontId="4" fillId="0" borderId="14" xfId="46" applyNumberFormat="1" applyFont="1" applyFill="1" applyBorder="1">
      <alignment vertical="center"/>
    </xf>
    <xf numFmtId="3" fontId="4" fillId="0" borderId="28" xfId="46" applyNumberFormat="1" applyFont="1" applyFill="1" applyBorder="1">
      <alignment vertical="center"/>
    </xf>
    <xf numFmtId="0" fontId="4" fillId="0" borderId="63" xfId="46" applyFont="1" applyFill="1" applyBorder="1">
      <alignment vertical="center"/>
    </xf>
    <xf numFmtId="0" fontId="4" fillId="0" borderId="14" xfId="46" applyFont="1" applyFill="1" applyBorder="1">
      <alignment vertical="center"/>
    </xf>
    <xf numFmtId="0" fontId="4" fillId="0" borderId="15" xfId="46" applyFont="1" applyFill="1" applyBorder="1">
      <alignment vertical="center"/>
    </xf>
    <xf numFmtId="0" fontId="27" fillId="0" borderId="15" xfId="46" applyFont="1" applyFill="1" applyBorder="1">
      <alignment vertical="center"/>
    </xf>
    <xf numFmtId="38" fontId="4" fillId="0" borderId="56" xfId="36" applyNumberFormat="1" applyFont="1" applyFill="1" applyBorder="1" applyAlignment="1">
      <alignment vertical="center" shrinkToFit="1"/>
    </xf>
    <xf numFmtId="38" fontId="4" fillId="0" borderId="70" xfId="36" applyNumberFormat="1" applyFont="1" applyFill="1" applyBorder="1" applyAlignment="1">
      <alignment vertical="center" shrinkToFit="1"/>
    </xf>
    <xf numFmtId="178" fontId="4" fillId="0" borderId="70" xfId="0" applyNumberFormat="1" applyFont="1" applyFill="1" applyBorder="1" applyAlignment="1">
      <alignment vertical="center"/>
    </xf>
    <xf numFmtId="178" fontId="4" fillId="0" borderId="10" xfId="0" applyNumberFormat="1" applyFont="1" applyFill="1" applyBorder="1" applyAlignment="1">
      <alignment vertical="center"/>
    </xf>
    <xf numFmtId="178" fontId="4" fillId="0" borderId="84" xfId="0" applyNumberFormat="1" applyFont="1" applyFill="1" applyBorder="1" applyAlignment="1">
      <alignment vertical="center"/>
    </xf>
    <xf numFmtId="38" fontId="35" fillId="0" borderId="70" xfId="35" applyFont="1" applyBorder="1" applyAlignment="1">
      <alignment vertical="center" shrinkToFit="1"/>
    </xf>
    <xf numFmtId="38" fontId="32" fillId="0" borderId="70" xfId="35" applyFont="1" applyBorder="1" applyAlignment="1">
      <alignment vertical="center" shrinkToFit="1"/>
    </xf>
    <xf numFmtId="38" fontId="5" fillId="0" borderId="56" xfId="36" applyFont="1" applyFill="1" applyBorder="1" applyAlignment="1">
      <alignment vertical="center" shrinkToFit="1"/>
    </xf>
    <xf numFmtId="38" fontId="5" fillId="0" borderId="84" xfId="36" applyFont="1" applyFill="1" applyBorder="1" applyAlignment="1">
      <alignment vertical="center" shrinkToFit="1"/>
    </xf>
    <xf numFmtId="38" fontId="5" fillId="0" borderId="22" xfId="36" applyFont="1" applyFill="1" applyBorder="1" applyAlignment="1">
      <alignment vertical="center" shrinkToFit="1"/>
    </xf>
    <xf numFmtId="38" fontId="5" fillId="0" borderId="49" xfId="36" applyFont="1" applyFill="1" applyBorder="1" applyAlignment="1">
      <alignment vertical="center" shrinkToFit="1"/>
    </xf>
    <xf numFmtId="38" fontId="5" fillId="0" borderId="85" xfId="36" applyFont="1" applyFill="1" applyBorder="1" applyAlignment="1">
      <alignment vertical="center" shrinkToFit="1"/>
    </xf>
    <xf numFmtId="38" fontId="5" fillId="0" borderId="79" xfId="36" applyFont="1" applyFill="1" applyBorder="1" applyAlignment="1">
      <alignment vertical="center" shrinkToFit="1"/>
    </xf>
    <xf numFmtId="38" fontId="5" fillId="0" borderId="13" xfId="36" applyFont="1" applyFill="1" applyBorder="1" applyAlignment="1">
      <alignment vertical="center" shrinkToFit="1"/>
    </xf>
    <xf numFmtId="38" fontId="5" fillId="0" borderId="50" xfId="36" applyFont="1" applyFill="1" applyBorder="1" applyAlignment="1">
      <alignment vertical="center" shrinkToFit="1"/>
    </xf>
    <xf numFmtId="38" fontId="5" fillId="0" borderId="63" xfId="36" applyFont="1" applyFill="1" applyBorder="1" applyAlignment="1">
      <alignment vertical="center" shrinkToFit="1"/>
    </xf>
    <xf numFmtId="38" fontId="5" fillId="0" borderId="86" xfId="36" applyFont="1" applyFill="1" applyBorder="1" applyAlignment="1">
      <alignment vertical="center" shrinkToFit="1"/>
    </xf>
    <xf numFmtId="38" fontId="5" fillId="0" borderId="14" xfId="36" applyFont="1" applyFill="1" applyBorder="1" applyAlignment="1">
      <alignment vertical="center" shrinkToFit="1"/>
    </xf>
    <xf numFmtId="38" fontId="5" fillId="0" borderId="73" xfId="36" applyFont="1" applyFill="1" applyBorder="1" applyAlignment="1">
      <alignment vertical="center" shrinkToFit="1"/>
    </xf>
    <xf numFmtId="38" fontId="5" fillId="0" borderId="28" xfId="36" applyFont="1" applyFill="1" applyBorder="1" applyAlignment="1">
      <alignment vertical="center" shrinkToFit="1"/>
    </xf>
    <xf numFmtId="38" fontId="32" fillId="0" borderId="70" xfId="36" applyFont="1" applyFill="1" applyBorder="1" applyAlignment="1">
      <alignment vertical="center" shrinkToFit="1"/>
    </xf>
    <xf numFmtId="38" fontId="32" fillId="0" borderId="62" xfId="36" applyFont="1" applyFill="1" applyBorder="1" applyAlignment="1">
      <alignment vertical="center" shrinkToFit="1"/>
    </xf>
    <xf numFmtId="38" fontId="32" fillId="0" borderId="72" xfId="36" applyFont="1" applyFill="1" applyBorder="1" applyAlignment="1">
      <alignment vertical="center" shrinkToFit="1"/>
    </xf>
    <xf numFmtId="38" fontId="32" fillId="0" borderId="10" xfId="36" applyFont="1" applyFill="1" applyBorder="1" applyAlignment="1">
      <alignment vertical="center" shrinkToFit="1"/>
    </xf>
    <xf numFmtId="38" fontId="4" fillId="0" borderId="70" xfId="35" applyFont="1" applyBorder="1" applyAlignment="1">
      <alignment vertical="center"/>
    </xf>
    <xf numFmtId="0" fontId="4" fillId="0" borderId="70" xfId="0" applyFont="1" applyBorder="1" applyAlignment="1">
      <alignment vertical="center"/>
    </xf>
    <xf numFmtId="3" fontId="4" fillId="0" borderId="70" xfId="0" applyNumberFormat="1" applyFont="1" applyBorder="1" applyAlignment="1">
      <alignment vertical="center"/>
    </xf>
    <xf numFmtId="38" fontId="4" fillId="0" borderId="73" xfId="35" applyFont="1" applyBorder="1" applyAlignment="1">
      <alignment vertical="center"/>
    </xf>
    <xf numFmtId="38" fontId="4" fillId="0" borderId="10" xfId="35" applyFont="1" applyBorder="1" applyAlignment="1">
      <alignment vertical="center"/>
    </xf>
    <xf numFmtId="38" fontId="4" fillId="0" borderId="62" xfId="35" applyFont="1" applyBorder="1" applyAlignment="1">
      <alignment vertical="center"/>
    </xf>
    <xf numFmtId="38" fontId="4" fillId="0" borderId="63" xfId="35" applyFont="1" applyBorder="1" applyAlignment="1">
      <alignment vertical="center"/>
    </xf>
    <xf numFmtId="38" fontId="4" fillId="0" borderId="15" xfId="35" applyFont="1" applyBorder="1" applyAlignment="1">
      <alignment vertical="center"/>
    </xf>
    <xf numFmtId="38" fontId="5" fillId="0" borderId="62" xfId="35" applyFont="1" applyBorder="1" applyAlignment="1">
      <alignment vertical="center"/>
    </xf>
    <xf numFmtId="38" fontId="32" fillId="0" borderId="62" xfId="35" applyFont="1" applyBorder="1" applyAlignment="1">
      <alignment vertical="center"/>
    </xf>
    <xf numFmtId="38" fontId="4" fillId="0" borderId="72" xfId="35" applyFont="1" applyBorder="1" applyAlignment="1">
      <alignment vertical="center"/>
    </xf>
    <xf numFmtId="38" fontId="25" fillId="0" borderId="66" xfId="35" applyFont="1" applyFill="1" applyBorder="1" applyAlignment="1">
      <alignment shrinkToFit="1"/>
    </xf>
    <xf numFmtId="38" fontId="25" fillId="0" borderId="0" xfId="35" applyFont="1" applyFill="1" applyAlignment="1">
      <alignment vertical="center"/>
    </xf>
    <xf numFmtId="38" fontId="25" fillId="0" borderId="65" xfId="35" applyFont="1" applyFill="1" applyBorder="1" applyAlignment="1">
      <alignment vertical="center"/>
    </xf>
    <xf numFmtId="38" fontId="25" fillId="0" borderId="66" xfId="35" applyFont="1" applyFill="1" applyBorder="1" applyAlignment="1">
      <alignment vertical="center"/>
    </xf>
    <xf numFmtId="38" fontId="25" fillId="0" borderId="67" xfId="35" applyFont="1" applyFill="1" applyBorder="1" applyAlignment="1">
      <alignment vertical="center"/>
    </xf>
    <xf numFmtId="38" fontId="25" fillId="0" borderId="67" xfId="35" applyFont="1" applyFill="1" applyBorder="1" applyAlignment="1">
      <alignment shrinkToFit="1"/>
    </xf>
    <xf numFmtId="38" fontId="25" fillId="0" borderId="0" xfId="35" applyFont="1" applyFill="1" applyBorder="1" applyAlignment="1">
      <alignment shrinkToFit="1"/>
    </xf>
    <xf numFmtId="38" fontId="25" fillId="0" borderId="0" xfId="35" applyFont="1" applyFill="1" applyBorder="1" applyAlignment="1">
      <alignment vertical="center"/>
    </xf>
    <xf numFmtId="38" fontId="4" fillId="0" borderId="0" xfId="35" applyFont="1" applyFill="1" applyBorder="1" applyAlignment="1">
      <alignment vertical="center" shrinkToFit="1"/>
    </xf>
    <xf numFmtId="38" fontId="4" fillId="0" borderId="0" xfId="35" applyFont="1" applyAlignment="1">
      <alignment horizontal="center" vertical="center"/>
    </xf>
    <xf numFmtId="38" fontId="25" fillId="0" borderId="0" xfId="35" applyFont="1" applyFill="1" applyAlignment="1">
      <alignment horizontal="center" vertical="center"/>
    </xf>
    <xf numFmtId="38" fontId="25" fillId="0" borderId="65" xfId="35" applyFont="1" applyFill="1" applyBorder="1" applyAlignment="1">
      <alignment shrinkToFit="1"/>
    </xf>
    <xf numFmtId="38" fontId="25" fillId="0" borderId="69" xfId="35" applyFont="1" applyFill="1" applyBorder="1" applyAlignment="1">
      <alignment horizontal="right" vertical="center"/>
    </xf>
    <xf numFmtId="38" fontId="4" fillId="0" borderId="10" xfId="35" applyFont="1" applyFill="1" applyBorder="1" applyAlignment="1">
      <alignment horizontal="center" vertical="center"/>
    </xf>
    <xf numFmtId="38" fontId="25" fillId="0" borderId="69" xfId="35" applyNumberFormat="1" applyFont="1" applyFill="1" applyBorder="1" applyAlignment="1">
      <alignment vertical="center"/>
    </xf>
    <xf numFmtId="176" fontId="25" fillId="0" borderId="0" xfId="35" applyNumberFormat="1" applyFont="1" applyFill="1" applyAlignment="1">
      <alignment vertical="center"/>
    </xf>
    <xf numFmtId="38" fontId="4" fillId="0" borderId="22" xfId="35" applyFont="1" applyFill="1" applyBorder="1" applyAlignment="1">
      <alignment horizontal="center" vertical="center"/>
    </xf>
    <xf numFmtId="181" fontId="28" fillId="0" borderId="70" xfId="47" applyNumberFormat="1" applyFont="1" applyBorder="1" applyAlignment="1">
      <alignment horizontal="right" vertical="center" shrinkToFit="1"/>
    </xf>
    <xf numFmtId="181" fontId="28" fillId="0" borderId="70" xfId="36" applyNumberFormat="1" applyFont="1" applyFill="1" applyBorder="1" applyAlignment="1">
      <alignment horizontal="center" vertical="center" shrinkToFit="1"/>
    </xf>
    <xf numFmtId="181" fontId="28" fillId="0" borderId="72" xfId="36" applyNumberFormat="1" applyFont="1" applyFill="1" applyBorder="1" applyAlignment="1">
      <alignment horizontal="right" vertical="center" shrinkToFit="1"/>
    </xf>
    <xf numFmtId="181" fontId="28" fillId="0" borderId="28" xfId="36" applyNumberFormat="1" applyFont="1" applyFill="1" applyBorder="1" applyAlignment="1">
      <alignment horizontal="center" vertical="center" shrinkToFit="1"/>
    </xf>
    <xf numFmtId="181" fontId="28" fillId="0" borderId="72" xfId="47" applyNumberFormat="1" applyFont="1" applyFill="1" applyBorder="1" applyAlignment="1">
      <alignment horizontal="right" vertical="center" shrinkToFit="1"/>
    </xf>
    <xf numFmtId="181" fontId="28" fillId="0" borderId="10" xfId="36" applyNumberFormat="1" applyFont="1" applyFill="1" applyBorder="1" applyAlignment="1">
      <alignment horizontal="center" vertical="center" shrinkToFit="1"/>
    </xf>
    <xf numFmtId="181" fontId="28" fillId="0" borderId="73" xfId="47" applyNumberFormat="1" applyFont="1" applyFill="1" applyBorder="1" applyAlignment="1">
      <alignment horizontal="right" vertical="center" shrinkToFit="1"/>
    </xf>
    <xf numFmtId="181" fontId="28" fillId="0" borderId="62" xfId="47" applyNumberFormat="1" applyFont="1" applyBorder="1" applyAlignment="1">
      <alignment horizontal="right" vertical="center" shrinkToFit="1"/>
    </xf>
    <xf numFmtId="181" fontId="28" fillId="0" borderId="10" xfId="36" applyNumberFormat="1" applyFont="1" applyFill="1" applyBorder="1" applyAlignment="1">
      <alignment horizontal="right" vertical="center" shrinkToFit="1"/>
    </xf>
    <xf numFmtId="181" fontId="28" fillId="0" borderId="10" xfId="47" applyNumberFormat="1" applyFont="1" applyFill="1" applyBorder="1" applyAlignment="1">
      <alignment horizontal="right" vertical="center" shrinkToFit="1"/>
    </xf>
    <xf numFmtId="181" fontId="28" fillId="0" borderId="10" xfId="47" applyNumberFormat="1" applyFont="1" applyBorder="1" applyAlignment="1">
      <alignment horizontal="right" vertical="center" shrinkToFit="1"/>
    </xf>
    <xf numFmtId="183" fontId="30" fillId="0" borderId="0" xfId="47" applyNumberFormat="1" applyFont="1" applyFill="1" applyAlignment="1">
      <alignment horizontal="left" vertical="center"/>
    </xf>
    <xf numFmtId="183" fontId="27" fillId="0" borderId="0" xfId="47" applyNumberFormat="1" applyFont="1" applyFill="1" applyAlignment="1">
      <alignment horizontal="center" vertical="center"/>
    </xf>
    <xf numFmtId="183" fontId="27" fillId="0" borderId="0" xfId="47" applyNumberFormat="1" applyFont="1" applyFill="1" applyAlignment="1">
      <alignment horizontal="right" vertical="center" shrinkToFit="1"/>
    </xf>
    <xf numFmtId="183" fontId="27" fillId="0" borderId="28" xfId="47" applyNumberFormat="1" applyFont="1" applyFill="1" applyBorder="1" applyAlignment="1">
      <alignment horizontal="right" vertical="center" shrinkToFit="1"/>
    </xf>
    <xf numFmtId="183" fontId="27" fillId="0" borderId="28" xfId="47" applyNumberFormat="1" applyFont="1" applyFill="1" applyBorder="1" applyAlignment="1">
      <alignment vertical="center"/>
    </xf>
    <xf numFmtId="183" fontId="27" fillId="0" borderId="10" xfId="36" applyNumberFormat="1" applyFont="1" applyFill="1" applyBorder="1" applyAlignment="1">
      <alignment horizontal="right" vertical="center" shrinkToFit="1"/>
    </xf>
    <xf numFmtId="183" fontId="27" fillId="0" borderId="10" xfId="47" applyNumberFormat="1" applyFont="1" applyFill="1" applyBorder="1" applyAlignment="1">
      <alignment horizontal="right" vertical="center" shrinkToFit="1"/>
    </xf>
    <xf numFmtId="183" fontId="27" fillId="0" borderId="10" xfId="47" applyNumberFormat="1" applyFont="1" applyFill="1" applyBorder="1" applyAlignment="1">
      <alignment vertical="center"/>
    </xf>
    <xf numFmtId="183" fontId="27" fillId="0" borderId="74" xfId="36" applyNumberFormat="1" applyFont="1" applyFill="1" applyBorder="1" applyAlignment="1">
      <alignment horizontal="right" vertical="center" shrinkToFit="1"/>
    </xf>
    <xf numFmtId="183" fontId="27" fillId="0" borderId="28" xfId="36" applyNumberFormat="1" applyFont="1" applyFill="1" applyBorder="1" applyAlignment="1">
      <alignment horizontal="right" vertical="center" shrinkToFit="1"/>
    </xf>
    <xf numFmtId="183" fontId="27" fillId="0" borderId="74" xfId="47" applyNumberFormat="1" applyFont="1" applyFill="1" applyBorder="1" applyAlignment="1">
      <alignment vertical="center"/>
    </xf>
    <xf numFmtId="0" fontId="4" fillId="0" borderId="10" xfId="46" applyFont="1" applyFill="1" applyBorder="1" applyAlignment="1">
      <alignment horizontal="center" vertical="center" shrinkToFit="1"/>
    </xf>
    <xf numFmtId="38" fontId="4" fillId="0" borderId="79" xfId="35" applyFont="1" applyBorder="1" applyAlignment="1">
      <alignment vertical="center" shrinkToFit="1"/>
    </xf>
    <xf numFmtId="38" fontId="4" fillId="0" borderId="10" xfId="35" applyFont="1" applyBorder="1" applyAlignment="1">
      <alignment vertical="center" shrinkToFit="1"/>
    </xf>
    <xf numFmtId="0" fontId="4" fillId="0" borderId="82" xfId="46" applyFont="1" applyFill="1" applyBorder="1" applyAlignment="1">
      <alignment horizontal="center" vertical="center" shrinkToFit="1"/>
    </xf>
    <xf numFmtId="0" fontId="3" fillId="0" borderId="0" xfId="0" applyFont="1" applyAlignment="1"/>
    <xf numFmtId="0" fontId="0" fillId="0" borderId="0" xfId="0" applyAlignment="1">
      <alignment vertical="center"/>
    </xf>
    <xf numFmtId="0" fontId="0" fillId="0" borderId="0" xfId="0" applyFont="1" applyAlignment="1">
      <alignment vertical="center"/>
    </xf>
    <xf numFmtId="0" fontId="4" fillId="25" borderId="0" xfId="46" applyFont="1" applyFill="1">
      <alignment vertical="center"/>
    </xf>
    <xf numFmtId="0" fontId="4" fillId="25" borderId="0" xfId="46" applyFont="1" applyFill="1" applyAlignment="1">
      <alignment vertical="center" shrinkToFit="1"/>
    </xf>
    <xf numFmtId="3" fontId="4" fillId="25" borderId="0" xfId="46" applyNumberFormat="1" applyFont="1" applyFill="1">
      <alignment vertical="center"/>
    </xf>
    <xf numFmtId="38" fontId="4" fillId="25" borderId="0" xfId="35" applyFont="1" applyFill="1" applyAlignment="1">
      <alignment horizontal="right" vertical="center" shrinkToFit="1"/>
    </xf>
    <xf numFmtId="38" fontId="4" fillId="25" borderId="10" xfId="35" applyFont="1" applyFill="1" applyBorder="1" applyAlignment="1">
      <alignment vertical="center"/>
    </xf>
    <xf numFmtId="38" fontId="4" fillId="25" borderId="64" xfId="35" applyFont="1" applyFill="1" applyBorder="1" applyAlignment="1">
      <alignment vertical="center"/>
    </xf>
    <xf numFmtId="3" fontId="4" fillId="0" borderId="10" xfId="46" applyNumberFormat="1" applyFont="1" applyBorder="1">
      <alignment vertical="center"/>
    </xf>
    <xf numFmtId="3" fontId="4" fillId="0" borderId="12" xfId="46" applyNumberFormat="1" applyFont="1" applyFill="1" applyBorder="1">
      <alignment vertical="center"/>
    </xf>
    <xf numFmtId="0" fontId="4" fillId="0" borderId="84" xfId="46" applyFont="1" applyFill="1" applyBorder="1">
      <alignment vertical="center"/>
    </xf>
    <xf numFmtId="3" fontId="4" fillId="0" borderId="84" xfId="46" applyNumberFormat="1" applyFont="1" applyFill="1" applyBorder="1">
      <alignment vertical="center"/>
    </xf>
    <xf numFmtId="3" fontId="4" fillId="0" borderId="10" xfId="46" applyNumberFormat="1" applyFont="1" applyFill="1" applyBorder="1">
      <alignment vertical="center"/>
    </xf>
    <xf numFmtId="3" fontId="4" fillId="0" borderId="73" xfId="46" applyNumberFormat="1" applyFont="1" applyFill="1" applyBorder="1">
      <alignment vertical="center"/>
    </xf>
    <xf numFmtId="0" fontId="4" fillId="0" borderId="28" xfId="46" applyFont="1" applyFill="1" applyBorder="1">
      <alignment vertical="center"/>
    </xf>
    <xf numFmtId="0" fontId="4" fillId="0" borderId="62" xfId="46" applyFont="1" applyFill="1" applyBorder="1">
      <alignment vertical="center"/>
    </xf>
    <xf numFmtId="0" fontId="26" fillId="0" borderId="0" xfId="46" applyFont="1" applyAlignment="1">
      <alignment horizontal="center" vertical="center"/>
    </xf>
    <xf numFmtId="0" fontId="4" fillId="0" borderId="0" xfId="46" applyFont="1" applyAlignment="1">
      <alignment horizontal="center" vertical="center"/>
    </xf>
    <xf numFmtId="0" fontId="26" fillId="0" borderId="0" xfId="46" applyFont="1" applyAlignment="1">
      <alignment vertical="center"/>
    </xf>
    <xf numFmtId="0" fontId="26" fillId="0" borderId="0" xfId="46" applyFont="1" applyFill="1" applyAlignment="1">
      <alignment horizontal="center" vertical="center"/>
    </xf>
    <xf numFmtId="0" fontId="26" fillId="0" borderId="0" xfId="0" applyFont="1" applyAlignment="1">
      <alignment horizontal="center" vertical="center" wrapText="1"/>
    </xf>
    <xf numFmtId="0" fontId="1" fillId="0" borderId="0" xfId="0" applyFont="1" applyAlignment="1">
      <alignment horizontal="left" vertical="top" wrapText="1" indent="3"/>
    </xf>
    <xf numFmtId="0" fontId="4" fillId="0" borderId="19" xfId="46" applyFont="1" applyFill="1" applyBorder="1" applyAlignment="1">
      <alignment horizontal="center" vertical="center"/>
    </xf>
    <xf numFmtId="38" fontId="4" fillId="0" borderId="19" xfId="35" applyFont="1" applyFill="1" applyBorder="1" applyAlignment="1">
      <alignment horizontal="center" vertical="center"/>
    </xf>
    <xf numFmtId="38" fontId="4" fillId="0" borderId="0" xfId="35" applyFont="1" applyAlignment="1">
      <alignment horizontal="left" wrapText="1"/>
    </xf>
    <xf numFmtId="38" fontId="28" fillId="0" borderId="0" xfId="35" applyFont="1" applyAlignment="1">
      <alignment horizontal="left" wrapText="1"/>
    </xf>
    <xf numFmtId="0" fontId="4" fillId="0" borderId="106" xfId="46" applyFont="1" applyFill="1" applyBorder="1">
      <alignment vertical="center"/>
    </xf>
    <xf numFmtId="0" fontId="4" fillId="0" borderId="107" xfId="46" applyFont="1" applyFill="1" applyBorder="1">
      <alignment vertical="center"/>
    </xf>
    <xf numFmtId="0" fontId="4" fillId="0" borderId="73" xfId="46" applyFont="1" applyFill="1" applyBorder="1" applyAlignment="1">
      <alignment vertical="center"/>
    </xf>
    <xf numFmtId="0" fontId="4" fillId="0" borderId="13" xfId="46" applyFont="1" applyFill="1" applyBorder="1" applyAlignment="1">
      <alignment horizontal="right" vertical="center"/>
    </xf>
    <xf numFmtId="0" fontId="4" fillId="0" borderId="10" xfId="46" applyFont="1" applyFill="1" applyBorder="1" applyAlignment="1">
      <alignment horizontal="right" vertical="center"/>
    </xf>
    <xf numFmtId="38" fontId="4" fillId="0" borderId="70" xfId="36" applyFont="1" applyBorder="1" applyAlignment="1">
      <alignment vertical="center" shrinkToFit="1"/>
    </xf>
    <xf numFmtId="38" fontId="4" fillId="0" borderId="70" xfId="36" applyFont="1" applyFill="1" applyBorder="1" applyAlignment="1">
      <alignment vertical="center" shrinkToFit="1"/>
    </xf>
    <xf numFmtId="0" fontId="4" fillId="0" borderId="13" xfId="46" applyFont="1" applyFill="1" applyBorder="1" applyAlignment="1">
      <alignment vertical="center"/>
    </xf>
    <xf numFmtId="0" fontId="4" fillId="0" borderId="14" xfId="46" applyFont="1" applyFill="1" applyBorder="1" applyAlignment="1">
      <alignment vertical="center"/>
    </xf>
    <xf numFmtId="0" fontId="4" fillId="0" borderId="12" xfId="46" applyFont="1" applyFill="1" applyBorder="1" applyAlignment="1">
      <alignment vertical="center"/>
    </xf>
    <xf numFmtId="0" fontId="4" fillId="0" borderId="63" xfId="46" applyFont="1" applyFill="1" applyBorder="1" applyAlignment="1">
      <alignment vertical="center"/>
    </xf>
    <xf numFmtId="0" fontId="4" fillId="0" borderId="15" xfId="46" applyFont="1" applyFill="1" applyBorder="1" applyAlignment="1">
      <alignment vertical="center"/>
    </xf>
    <xf numFmtId="0" fontId="28" fillId="0" borderId="13" xfId="46" applyFont="1" applyFill="1" applyBorder="1" applyAlignment="1">
      <alignment vertical="center"/>
    </xf>
    <xf numFmtId="49" fontId="4" fillId="0" borderId="10" xfId="36" applyNumberFormat="1" applyFont="1" applyFill="1" applyBorder="1" applyAlignment="1">
      <alignment horizontal="center" vertical="center" shrinkToFit="1"/>
    </xf>
    <xf numFmtId="49" fontId="4" fillId="0" borderId="22" xfId="36" applyNumberFormat="1" applyFont="1" applyFill="1" applyBorder="1" applyAlignment="1">
      <alignment horizontal="center" vertical="center" shrinkToFit="1"/>
    </xf>
    <xf numFmtId="178" fontId="4" fillId="0" borderId="72" xfId="0" applyNumberFormat="1" applyFont="1" applyFill="1" applyBorder="1" applyAlignment="1">
      <alignment vertical="center"/>
    </xf>
    <xf numFmtId="38" fontId="35" fillId="0" borderId="84" xfId="35" applyFont="1" applyBorder="1" applyAlignment="1">
      <alignment vertical="center" shrinkToFit="1"/>
    </xf>
    <xf numFmtId="38" fontId="32" fillId="0" borderId="84" xfId="35" applyFont="1" applyBorder="1" applyAlignment="1">
      <alignment vertical="center" shrinkToFit="1"/>
    </xf>
    <xf numFmtId="38" fontId="32" fillId="0" borderId="10" xfId="35" applyFont="1" applyBorder="1" applyAlignment="1">
      <alignment vertical="center" shrinkToFit="1"/>
    </xf>
    <xf numFmtId="38" fontId="32" fillId="0" borderId="73" xfId="35" applyFont="1" applyBorder="1" applyAlignment="1">
      <alignment vertical="center" shrinkToFit="1"/>
    </xf>
    <xf numFmtId="38" fontId="32" fillId="0" borderId="13" xfId="35" applyFont="1" applyBorder="1" applyAlignment="1">
      <alignment vertical="center" shrinkToFit="1"/>
    </xf>
    <xf numFmtId="38" fontId="32" fillId="0" borderId="28" xfId="35" applyFont="1" applyBorder="1" applyAlignment="1">
      <alignment vertical="center" shrinkToFit="1"/>
    </xf>
    <xf numFmtId="38" fontId="32" fillId="0" borderId="62" xfId="35" applyFont="1" applyBorder="1" applyAlignment="1">
      <alignment vertical="center" shrinkToFit="1"/>
    </xf>
    <xf numFmtId="38" fontId="32" fillId="0" borderId="12" xfId="35" applyFont="1" applyBorder="1" applyAlignment="1">
      <alignment vertical="center" shrinkToFit="1"/>
    </xf>
    <xf numFmtId="38" fontId="32" fillId="0" borderId="63" xfId="35" applyFont="1" applyBorder="1" applyAlignment="1">
      <alignment vertical="center" shrinkToFit="1"/>
    </xf>
    <xf numFmtId="38" fontId="28" fillId="0" borderId="13" xfId="35" applyFont="1" applyBorder="1" applyAlignment="1">
      <alignment vertical="center" shrinkToFit="1"/>
    </xf>
    <xf numFmtId="38" fontId="32" fillId="0" borderId="73" xfId="36" applyFont="1" applyFill="1" applyBorder="1" applyAlignment="1">
      <alignment vertical="center"/>
    </xf>
    <xf numFmtId="38" fontId="32" fillId="0" borderId="72" xfId="35" applyFont="1" applyBorder="1" applyAlignment="1">
      <alignment vertical="center"/>
    </xf>
    <xf numFmtId="38" fontId="32" fillId="0" borderId="10" xfId="36" applyFont="1" applyFill="1" applyBorder="1" applyAlignment="1">
      <alignment vertical="center"/>
    </xf>
    <xf numFmtId="38" fontId="32" fillId="0" borderId="10" xfId="35" applyFont="1" applyBorder="1" applyAlignment="1">
      <alignment vertical="center"/>
    </xf>
    <xf numFmtId="0" fontId="4" fillId="0" borderId="73" xfId="0" applyFont="1" applyBorder="1" applyAlignment="1">
      <alignment vertical="center"/>
    </xf>
    <xf numFmtId="0" fontId="4" fillId="0" borderId="10" xfId="0" applyFont="1" applyBorder="1" applyAlignment="1">
      <alignment vertical="center"/>
    </xf>
    <xf numFmtId="38" fontId="4" fillId="0" borderId="13" xfId="35" applyFont="1" applyBorder="1" applyAlignment="1">
      <alignment vertical="center"/>
    </xf>
    <xf numFmtId="0" fontId="4" fillId="0" borderId="13" xfId="0" applyFont="1" applyBorder="1" applyAlignment="1">
      <alignment vertical="center"/>
    </xf>
    <xf numFmtId="38" fontId="4" fillId="0" borderId="28" xfId="35" applyFont="1" applyBorder="1" applyAlignment="1">
      <alignment vertical="center"/>
    </xf>
    <xf numFmtId="0" fontId="4" fillId="0" borderId="28" xfId="0" applyFont="1" applyBorder="1" applyAlignment="1">
      <alignment vertical="center"/>
    </xf>
    <xf numFmtId="0" fontId="4" fillId="0" borderId="62" xfId="0" applyFont="1" applyBorder="1" applyAlignment="1">
      <alignment vertical="center"/>
    </xf>
    <xf numFmtId="38" fontId="4" fillId="0" borderId="12" xfId="35" applyFont="1" applyBorder="1" applyAlignment="1">
      <alignment vertical="center"/>
    </xf>
    <xf numFmtId="0" fontId="4" fillId="0" borderId="12" xfId="0" applyFont="1" applyBorder="1" applyAlignment="1">
      <alignment vertical="center"/>
    </xf>
    <xf numFmtId="0" fontId="4" fillId="0" borderId="63" xfId="0" applyFont="1" applyBorder="1" applyAlignment="1">
      <alignment vertical="center"/>
    </xf>
    <xf numFmtId="0" fontId="28" fillId="0" borderId="13" xfId="0" applyFont="1" applyBorder="1" applyAlignment="1">
      <alignment vertical="center"/>
    </xf>
    <xf numFmtId="38" fontId="32" fillId="0" borderId="84" xfId="35" applyFont="1" applyBorder="1" applyAlignment="1">
      <alignment vertical="center"/>
    </xf>
    <xf numFmtId="38" fontId="32" fillId="0" borderId="73" xfId="35" applyFont="1" applyBorder="1" applyAlignment="1">
      <alignment vertical="center"/>
    </xf>
    <xf numFmtId="38" fontId="32" fillId="0" borderId="13" xfId="35" applyFont="1" applyBorder="1" applyAlignment="1">
      <alignment vertical="center"/>
    </xf>
    <xf numFmtId="38" fontId="32" fillId="0" borderId="28" xfId="35" applyFont="1" applyBorder="1" applyAlignment="1">
      <alignment vertical="center"/>
    </xf>
    <xf numFmtId="38" fontId="32" fillId="0" borderId="12" xfId="35" applyFont="1" applyBorder="1" applyAlignment="1">
      <alignment vertical="center"/>
    </xf>
    <xf numFmtId="38" fontId="32" fillId="0" borderId="63" xfId="35" applyFont="1" applyBorder="1" applyAlignment="1">
      <alignment vertical="center"/>
    </xf>
    <xf numFmtId="38" fontId="32" fillId="0" borderId="15" xfId="35" applyFont="1" applyBorder="1" applyAlignment="1">
      <alignment vertical="center"/>
    </xf>
    <xf numFmtId="38" fontId="28" fillId="0" borderId="13" xfId="35" applyFont="1" applyBorder="1" applyAlignment="1">
      <alignment vertical="center"/>
    </xf>
    <xf numFmtId="0" fontId="53" fillId="0" borderId="0" xfId="46" applyFont="1" applyAlignment="1">
      <alignment horizontal="center" vertical="center"/>
    </xf>
    <xf numFmtId="0" fontId="54" fillId="0" borderId="0" xfId="46" applyFont="1" applyBorder="1" applyAlignment="1">
      <alignment horizontal="center" vertical="center"/>
    </xf>
    <xf numFmtId="0" fontId="36" fillId="0" borderId="0" xfId="46" applyFont="1" applyAlignment="1">
      <alignment horizontal="center" vertical="center"/>
    </xf>
    <xf numFmtId="0" fontId="4" fillId="0" borderId="10" xfId="46" applyNumberFormat="1" applyFont="1" applyFill="1" applyBorder="1" applyAlignment="1">
      <alignment horizontal="right" vertical="center"/>
    </xf>
    <xf numFmtId="0" fontId="1" fillId="0" borderId="10" xfId="46" applyNumberFormat="1" applyFont="1" applyFill="1" applyBorder="1" applyAlignment="1">
      <alignment horizontal="right" vertical="center"/>
    </xf>
    <xf numFmtId="189" fontId="4" fillId="0" borderId="10" xfId="46" applyNumberFormat="1" applyFont="1" applyFill="1" applyBorder="1" applyAlignment="1">
      <alignment horizontal="center" vertical="center"/>
    </xf>
    <xf numFmtId="0" fontId="4" fillId="0" borderId="10" xfId="46" applyFont="1" applyFill="1" applyBorder="1" applyAlignment="1">
      <alignment horizontal="center" vertical="center"/>
    </xf>
    <xf numFmtId="0" fontId="4" fillId="0" borderId="98" xfId="46" applyFont="1" applyFill="1" applyBorder="1" applyAlignment="1">
      <alignment horizontal="center" vertical="center"/>
    </xf>
    <xf numFmtId="0" fontId="4" fillId="0" borderId="98" xfId="46" applyNumberFormat="1" applyFont="1" applyFill="1" applyBorder="1" applyAlignment="1">
      <alignment horizontal="center" vertical="center"/>
    </xf>
    <xf numFmtId="189" fontId="4" fillId="0" borderId="62" xfId="46" applyNumberFormat="1" applyFont="1" applyFill="1" applyBorder="1" applyAlignment="1">
      <alignment horizontal="center" vertical="center"/>
    </xf>
    <xf numFmtId="189" fontId="4" fillId="0" borderId="28" xfId="46" applyNumberFormat="1" applyFont="1" applyFill="1" applyBorder="1" applyAlignment="1">
      <alignment horizontal="center" vertical="center"/>
    </xf>
    <xf numFmtId="38" fontId="4" fillId="0" borderId="10" xfId="35" applyFont="1" applyFill="1" applyBorder="1" applyAlignment="1">
      <alignment vertical="center" shrinkToFit="1"/>
    </xf>
    <xf numFmtId="38" fontId="4" fillId="0" borderId="10" xfId="35" applyFont="1" applyFill="1" applyBorder="1" applyAlignment="1">
      <alignment horizontal="right" vertical="center" shrinkToFit="1"/>
    </xf>
    <xf numFmtId="0" fontId="4" fillId="0" borderId="10" xfId="35" applyNumberFormat="1" applyFont="1" applyFill="1" applyBorder="1" applyAlignment="1">
      <alignment horizontal="center" vertical="center" shrinkToFit="1"/>
    </xf>
    <xf numFmtId="0" fontId="4" fillId="0" borderId="22" xfId="46" applyFont="1" applyFill="1" applyBorder="1" applyAlignment="1">
      <alignment horizontal="center" vertical="center" shrinkToFit="1"/>
    </xf>
    <xf numFmtId="0" fontId="4" fillId="0" borderId="11" xfId="46" applyFont="1" applyFill="1" applyBorder="1" applyAlignment="1">
      <alignment horizontal="center" vertical="center" shrinkToFit="1"/>
    </xf>
    <xf numFmtId="40" fontId="4" fillId="0" borderId="62" xfId="35" applyNumberFormat="1" applyFont="1" applyFill="1" applyBorder="1" applyAlignment="1">
      <alignment horizontal="center" vertical="center" shrinkToFit="1"/>
    </xf>
    <xf numFmtId="40" fontId="4" fillId="0" borderId="28" xfId="35" applyNumberFormat="1" applyFont="1" applyFill="1" applyBorder="1" applyAlignment="1">
      <alignment horizontal="center" vertical="center" shrinkToFit="1"/>
    </xf>
    <xf numFmtId="2" fontId="4" fillId="0" borderId="10" xfId="35" applyNumberFormat="1" applyFont="1" applyFill="1" applyBorder="1" applyAlignment="1">
      <alignment horizontal="center" vertical="center" shrinkToFit="1"/>
    </xf>
    <xf numFmtId="0" fontId="4" fillId="0" borderId="10" xfId="46" applyNumberFormat="1" applyFont="1" applyFill="1" applyBorder="1" applyAlignment="1">
      <alignment horizontal="center" vertical="center" shrinkToFit="1"/>
    </xf>
    <xf numFmtId="0" fontId="4" fillId="0" borderId="10" xfId="46" applyNumberFormat="1" applyFont="1" applyFill="1" applyBorder="1" applyAlignment="1">
      <alignment horizontal="center" vertical="center"/>
    </xf>
    <xf numFmtId="40" fontId="4" fillId="0" borderId="10" xfId="35" applyNumberFormat="1" applyFont="1" applyFill="1" applyBorder="1" applyAlignment="1">
      <alignment horizontal="center" vertical="center" shrinkToFit="1"/>
    </xf>
    <xf numFmtId="0" fontId="4" fillId="0" borderId="10" xfId="46" applyFont="1" applyFill="1" applyBorder="1" applyAlignment="1">
      <alignment horizontal="center" vertical="center" wrapText="1"/>
    </xf>
    <xf numFmtId="0" fontId="5" fillId="0" borderId="10" xfId="46" applyFont="1" applyFill="1" applyBorder="1" applyAlignment="1">
      <alignment horizontal="center" vertical="center" wrapText="1"/>
    </xf>
    <xf numFmtId="0" fontId="5" fillId="0" borderId="10" xfId="46" applyFont="1" applyFill="1" applyBorder="1" applyAlignment="1">
      <alignment horizontal="center" vertical="center"/>
    </xf>
    <xf numFmtId="0" fontId="4" fillId="0" borderId="10" xfId="46" applyFont="1" applyFill="1" applyBorder="1" applyAlignment="1">
      <alignment horizontal="center" vertical="center" shrinkToFit="1"/>
    </xf>
    <xf numFmtId="0" fontId="4" fillId="0" borderId="81" xfId="46" applyFont="1" applyBorder="1" applyAlignment="1">
      <alignment horizontal="center" vertical="center" shrinkToFit="1"/>
    </xf>
    <xf numFmtId="0" fontId="4" fillId="0" borderId="19" xfId="46" applyFont="1" applyBorder="1" applyAlignment="1">
      <alignment horizontal="center" vertical="center" shrinkToFit="1"/>
    </xf>
    <xf numFmtId="0" fontId="4" fillId="0" borderId="82" xfId="46" applyFont="1" applyBorder="1" applyAlignment="1">
      <alignment horizontal="center" vertical="center" shrinkToFit="1"/>
    </xf>
    <xf numFmtId="0" fontId="4" fillId="0" borderId="79" xfId="46" applyFont="1" applyBorder="1" applyAlignment="1">
      <alignment horizontal="center" vertical="center" shrinkToFit="1"/>
    </xf>
    <xf numFmtId="0" fontId="4" fillId="0" borderId="68" xfId="46" applyFont="1" applyBorder="1" applyAlignment="1">
      <alignment horizontal="center" vertical="center" shrinkToFit="1"/>
    </xf>
    <xf numFmtId="0" fontId="4" fillId="0" borderId="90" xfId="46" applyFont="1" applyBorder="1" applyAlignment="1">
      <alignment horizontal="center" vertical="center" shrinkToFit="1"/>
    </xf>
    <xf numFmtId="177" fontId="4" fillId="0" borderId="22" xfId="46" applyNumberFormat="1" applyFont="1" applyFill="1" applyBorder="1" applyAlignment="1">
      <alignment horizontal="center" vertical="center"/>
    </xf>
    <xf numFmtId="177" fontId="4" fillId="0" borderId="64" xfId="46" applyNumberFormat="1" applyFont="1" applyFill="1" applyBorder="1" applyAlignment="1">
      <alignment horizontal="center" vertical="center"/>
    </xf>
    <xf numFmtId="177" fontId="4" fillId="0" borderId="11" xfId="46" applyNumberFormat="1" applyFont="1" applyFill="1" applyBorder="1" applyAlignment="1">
      <alignment horizontal="center" vertical="center"/>
    </xf>
    <xf numFmtId="0" fontId="4" fillId="0" borderId="10" xfId="46" applyFont="1" applyBorder="1" applyAlignment="1">
      <alignment horizontal="center" vertical="center" wrapText="1"/>
    </xf>
    <xf numFmtId="0" fontId="4" fillId="0" borderId="10" xfId="46" applyFont="1" applyBorder="1" applyAlignment="1">
      <alignment horizontal="center" vertical="center"/>
    </xf>
    <xf numFmtId="0" fontId="4" fillId="0" borderId="81" xfId="46" applyFont="1" applyBorder="1" applyAlignment="1">
      <alignment horizontal="center" vertical="center"/>
    </xf>
    <xf numFmtId="0" fontId="4" fillId="0" borderId="82" xfId="46" applyFont="1" applyBorder="1" applyAlignment="1">
      <alignment horizontal="center" vertical="center"/>
    </xf>
    <xf numFmtId="0" fontId="4" fillId="0" borderId="79" xfId="46" applyFont="1" applyBorder="1" applyAlignment="1">
      <alignment horizontal="center" vertical="center"/>
    </xf>
    <xf numFmtId="0" fontId="4" fillId="0" borderId="90" xfId="46" applyFont="1" applyBorder="1" applyAlignment="1">
      <alignment horizontal="center" vertical="center"/>
    </xf>
    <xf numFmtId="0" fontId="4" fillId="0" borderId="22" xfId="46" applyFont="1" applyFill="1" applyBorder="1" applyAlignment="1">
      <alignment horizontal="right" vertical="center"/>
    </xf>
    <xf numFmtId="0" fontId="4" fillId="0" borderId="11" xfId="46" applyFont="1" applyFill="1" applyBorder="1" applyAlignment="1">
      <alignment horizontal="right" vertical="center"/>
    </xf>
    <xf numFmtId="0" fontId="4" fillId="0" borderId="96" xfId="46" applyFont="1" applyFill="1" applyBorder="1" applyAlignment="1">
      <alignment horizontal="center" vertical="center"/>
    </xf>
    <xf numFmtId="0" fontId="4" fillId="0" borderId="97" xfId="46" applyFont="1" applyFill="1" applyBorder="1" applyAlignment="1">
      <alignment horizontal="center" vertical="center"/>
    </xf>
    <xf numFmtId="179" fontId="4" fillId="0" borderId="22" xfId="28" applyNumberFormat="1" applyFont="1" applyFill="1" applyBorder="1" applyAlignment="1">
      <alignment horizontal="center" vertical="center"/>
    </xf>
    <xf numFmtId="179" fontId="4" fillId="0" borderId="11" xfId="28" applyNumberFormat="1" applyFont="1" applyFill="1" applyBorder="1" applyAlignment="1">
      <alignment horizontal="center" vertical="center"/>
    </xf>
    <xf numFmtId="0" fontId="27" fillId="0" borderId="90" xfId="46" applyFont="1" applyBorder="1" applyAlignment="1">
      <alignment horizontal="center" vertical="center"/>
    </xf>
    <xf numFmtId="0" fontId="26" fillId="0" borderId="0" xfId="46" applyFont="1" applyAlignment="1">
      <alignment horizontal="left" vertical="center"/>
    </xf>
    <xf numFmtId="0" fontId="4" fillId="0" borderId="0" xfId="46" applyFont="1" applyAlignment="1">
      <alignment horizontal="left" vertical="top" wrapText="1" indent="3"/>
    </xf>
    <xf numFmtId="0" fontId="4" fillId="0" borderId="0" xfId="46" applyFont="1" applyAlignment="1">
      <alignment horizontal="left" vertical="top" indent="3"/>
    </xf>
    <xf numFmtId="49" fontId="4" fillId="0" borderId="0" xfId="46" applyNumberFormat="1" applyFont="1" applyAlignment="1">
      <alignment horizontal="left" vertical="center" indent="1"/>
    </xf>
    <xf numFmtId="0" fontId="37" fillId="0" borderId="0" xfId="46" applyFont="1" applyAlignment="1">
      <alignment horizontal="center" vertical="center"/>
    </xf>
    <xf numFmtId="0" fontId="26" fillId="0" borderId="0" xfId="46" applyFont="1" applyAlignment="1">
      <alignment horizontal="center" vertical="center"/>
    </xf>
    <xf numFmtId="0" fontId="4" fillId="0" borderId="81" xfId="46" applyFont="1" applyBorder="1" applyAlignment="1">
      <alignment horizontal="center" vertical="center" wrapText="1"/>
    </xf>
    <xf numFmtId="0" fontId="4" fillId="0" borderId="82" xfId="46" applyFont="1" applyBorder="1" applyAlignment="1">
      <alignment horizontal="center" vertical="center" wrapText="1"/>
    </xf>
    <xf numFmtId="0" fontId="4" fillId="0" borderId="22" xfId="46" applyFont="1" applyBorder="1" applyAlignment="1">
      <alignment horizontal="center" vertical="center"/>
    </xf>
    <xf numFmtId="0" fontId="4" fillId="0" borderId="11" xfId="46" applyFont="1" applyBorder="1" applyAlignment="1">
      <alignment horizontal="center" vertical="center"/>
    </xf>
    <xf numFmtId="0" fontId="4" fillId="0" borderId="10" xfId="46" applyFont="1" applyBorder="1" applyAlignment="1">
      <alignment horizontal="center" vertical="center" textRotation="255"/>
    </xf>
    <xf numFmtId="0" fontId="4" fillId="0" borderId="62" xfId="46" applyFont="1" applyBorder="1" applyAlignment="1">
      <alignment horizontal="center" vertical="center" textRotation="255" shrinkToFit="1"/>
    </xf>
    <xf numFmtId="0" fontId="4" fillId="0" borderId="73" xfId="46" applyFont="1" applyBorder="1" applyAlignment="1">
      <alignment horizontal="center" vertical="center" textRotation="255" shrinkToFit="1"/>
    </xf>
    <xf numFmtId="0" fontId="4" fillId="0" borderId="28" xfId="46" applyFont="1" applyBorder="1" applyAlignment="1">
      <alignment horizontal="center" vertical="center" textRotation="255" shrinkToFit="1"/>
    </xf>
    <xf numFmtId="0" fontId="5" fillId="0" borderId="10" xfId="46" applyFont="1" applyBorder="1" applyAlignment="1">
      <alignment horizontal="center" vertical="center"/>
    </xf>
    <xf numFmtId="0" fontId="31" fillId="0" borderId="0" xfId="0" applyFont="1" applyAlignment="1">
      <alignment horizontal="center" vertical="center"/>
    </xf>
    <xf numFmtId="0" fontId="0" fillId="0" borderId="0" xfId="0" applyFont="1" applyAlignment="1">
      <alignment horizontal="distributed"/>
    </xf>
    <xf numFmtId="0" fontId="40" fillId="0" borderId="0" xfId="0" applyFont="1" applyAlignment="1">
      <alignment horizontal="left" wrapText="1"/>
    </xf>
    <xf numFmtId="0" fontId="40" fillId="0" borderId="0" xfId="0" applyFont="1" applyAlignment="1">
      <alignment horizontal="left"/>
    </xf>
    <xf numFmtId="0" fontId="4" fillId="0" borderId="0" xfId="46" applyFont="1" applyFill="1" applyAlignment="1">
      <alignment horizontal="right" vertical="center"/>
    </xf>
    <xf numFmtId="0" fontId="1" fillId="0" borderId="0" xfId="0" applyFont="1" applyAlignment="1">
      <alignment horizontal="left" vertical="top" wrapText="1" indent="3"/>
    </xf>
    <xf numFmtId="0" fontId="3" fillId="0" borderId="0" xfId="0" applyFont="1" applyAlignment="1">
      <alignment horizontal="left" vertical="center" indent="1"/>
    </xf>
    <xf numFmtId="0" fontId="4" fillId="0" borderId="0" xfId="46" applyFont="1" applyAlignment="1">
      <alignment horizontal="left" vertical="center"/>
    </xf>
    <xf numFmtId="0" fontId="4" fillId="0" borderId="0" xfId="46" applyFont="1" applyAlignment="1">
      <alignment horizontal="center" vertical="center"/>
    </xf>
    <xf numFmtId="0" fontId="4" fillId="0" borderId="0" xfId="46" applyFont="1" applyFill="1" applyAlignment="1">
      <alignment horizontal="left" vertical="top" indent="3"/>
    </xf>
    <xf numFmtId="0" fontId="3" fillId="0" borderId="0" xfId="0" applyFont="1" applyAlignment="1">
      <alignment horizontal="left" vertical="top" indent="3"/>
    </xf>
    <xf numFmtId="0" fontId="4" fillId="0" borderId="0" xfId="46" applyFont="1" applyAlignment="1">
      <alignment horizontal="right" vertical="center" indent="1"/>
    </xf>
    <xf numFmtId="0" fontId="4" fillId="0" borderId="22" xfId="46" applyFont="1" applyFill="1" applyBorder="1" applyAlignment="1">
      <alignment horizontal="left" vertical="center" shrinkToFit="1"/>
    </xf>
    <xf numFmtId="0" fontId="4" fillId="0" borderId="64" xfId="46" applyFont="1" applyFill="1" applyBorder="1" applyAlignment="1">
      <alignment horizontal="left" vertical="center" shrinkToFit="1"/>
    </xf>
    <xf numFmtId="0" fontId="4" fillId="0" borderId="11" xfId="46" applyFont="1" applyFill="1" applyBorder="1" applyAlignment="1">
      <alignment horizontal="left" vertical="center" shrinkToFit="1"/>
    </xf>
    <xf numFmtId="0" fontId="4" fillId="0" borderId="0" xfId="46" applyFont="1" applyAlignment="1">
      <alignment horizontal="left" vertical="center" wrapText="1" indent="1"/>
    </xf>
    <xf numFmtId="0" fontId="4" fillId="0" borderId="22" xfId="46" applyFont="1" applyBorder="1" applyAlignment="1">
      <alignment horizontal="center" vertical="center" wrapText="1"/>
    </xf>
    <xf numFmtId="0" fontId="4" fillId="0" borderId="64" xfId="46" applyFont="1" applyBorder="1" applyAlignment="1">
      <alignment horizontal="center" vertical="center" wrapText="1"/>
    </xf>
    <xf numFmtId="0" fontId="4" fillId="0" borderId="11" xfId="46" applyFont="1" applyBorder="1" applyAlignment="1">
      <alignment horizontal="center" vertical="center" wrapText="1"/>
    </xf>
    <xf numFmtId="0" fontId="4" fillId="0" borderId="22" xfId="46" applyFont="1" applyBorder="1" applyAlignment="1">
      <alignment horizontal="center" vertical="center" shrinkToFit="1"/>
    </xf>
    <xf numFmtId="0" fontId="4" fillId="0" borderId="11" xfId="46" applyFont="1" applyBorder="1" applyAlignment="1">
      <alignment horizontal="center" vertical="center" shrinkToFit="1"/>
    </xf>
    <xf numFmtId="38" fontId="4" fillId="0" borderId="22" xfId="46" applyNumberFormat="1" applyFont="1" applyBorder="1" applyAlignment="1">
      <alignment horizontal="center" vertical="center"/>
    </xf>
    <xf numFmtId="38" fontId="4" fillId="0" borderId="11" xfId="46" applyNumberFormat="1" applyFont="1" applyBorder="1" applyAlignment="1">
      <alignment horizontal="center" vertical="center"/>
    </xf>
    <xf numFmtId="0" fontId="4" fillId="0" borderId="81" xfId="46" applyFont="1" applyFill="1" applyBorder="1" applyAlignment="1">
      <alignment horizontal="center" vertical="center"/>
    </xf>
    <xf numFmtId="0" fontId="4" fillId="0" borderId="19" xfId="46" applyFont="1" applyFill="1" applyBorder="1" applyAlignment="1">
      <alignment horizontal="center" vertical="center"/>
    </xf>
    <xf numFmtId="0" fontId="4" fillId="0" borderId="82" xfId="46" applyFont="1" applyFill="1" applyBorder="1" applyAlignment="1">
      <alignment horizontal="center" vertical="center"/>
    </xf>
    <xf numFmtId="0" fontId="26" fillId="0" borderId="0" xfId="46" applyFont="1" applyAlignment="1">
      <alignment vertical="center"/>
    </xf>
    <xf numFmtId="0" fontId="1" fillId="0" borderId="0" xfId="0" applyFont="1" applyAlignment="1">
      <alignment vertical="center"/>
    </xf>
    <xf numFmtId="49" fontId="4" fillId="0" borderId="0" xfId="46" applyNumberFormat="1" applyFont="1" applyAlignment="1">
      <alignment horizontal="left" vertical="top" indent="1"/>
    </xf>
    <xf numFmtId="0" fontId="1" fillId="0" borderId="0" xfId="0" applyFont="1" applyAlignment="1">
      <alignment horizontal="left" vertical="top" indent="1"/>
    </xf>
    <xf numFmtId="38" fontId="4" fillId="0" borderId="22" xfId="46" applyNumberFormat="1" applyFont="1" applyFill="1" applyBorder="1" applyAlignment="1">
      <alignment horizontal="center" vertical="center"/>
    </xf>
    <xf numFmtId="38" fontId="4" fillId="0" borderId="11" xfId="46" applyNumberFormat="1" applyFont="1" applyFill="1" applyBorder="1" applyAlignment="1">
      <alignment horizontal="center" vertical="center"/>
    </xf>
    <xf numFmtId="0" fontId="26" fillId="0" borderId="0" xfId="46" applyFont="1" applyFill="1" applyAlignment="1">
      <alignment horizontal="center" vertical="center"/>
    </xf>
    <xf numFmtId="38" fontId="4" fillId="0" borderId="10" xfId="35" applyFont="1" applyFill="1" applyBorder="1" applyAlignment="1">
      <alignment horizontal="center" vertical="center"/>
    </xf>
    <xf numFmtId="38" fontId="27" fillId="0" borderId="10" xfId="35" applyFont="1" applyFill="1" applyBorder="1" applyAlignment="1">
      <alignment horizontal="center" vertical="center"/>
    </xf>
    <xf numFmtId="0" fontId="4" fillId="0" borderId="0" xfId="46" applyFont="1" applyFill="1" applyBorder="1" applyAlignment="1">
      <alignment horizontal="left" vertical="top" indent="3"/>
    </xf>
    <xf numFmtId="0" fontId="1" fillId="0" borderId="0" xfId="0" applyFont="1" applyFill="1" applyBorder="1" applyAlignment="1">
      <alignment horizontal="left" vertical="top" indent="3"/>
    </xf>
    <xf numFmtId="186" fontId="4" fillId="0" borderId="10" xfId="46" applyNumberFormat="1" applyFont="1" applyFill="1" applyBorder="1" applyAlignment="1">
      <alignment horizontal="center" vertical="center"/>
    </xf>
    <xf numFmtId="38" fontId="4" fillId="0" borderId="22" xfId="35" applyFont="1" applyFill="1" applyBorder="1" applyAlignment="1">
      <alignment horizontal="center" vertical="center"/>
    </xf>
    <xf numFmtId="38" fontId="4" fillId="0" borderId="11" xfId="35" applyFont="1" applyFill="1" applyBorder="1" applyAlignment="1">
      <alignment horizontal="center" vertical="center"/>
    </xf>
    <xf numFmtId="0" fontId="4" fillId="0" borderId="49" xfId="46" applyFont="1" applyBorder="1" applyAlignment="1">
      <alignment horizontal="center" vertical="center"/>
    </xf>
    <xf numFmtId="0" fontId="4" fillId="0" borderId="95" xfId="46" applyFont="1" applyBorder="1" applyAlignment="1">
      <alignment horizontal="center" vertical="center"/>
    </xf>
    <xf numFmtId="0" fontId="32" fillId="0" borderId="81" xfId="46" applyFont="1" applyBorder="1" applyAlignment="1">
      <alignment horizontal="center" vertical="center" wrapText="1"/>
    </xf>
    <xf numFmtId="0" fontId="32" fillId="0" borderId="79" xfId="46" applyFont="1" applyBorder="1" applyAlignment="1">
      <alignment horizontal="center" vertical="center"/>
    </xf>
    <xf numFmtId="0" fontId="32" fillId="0" borderId="82" xfId="46" applyFont="1" applyBorder="1" applyAlignment="1">
      <alignment horizontal="center" vertical="center" wrapText="1"/>
    </xf>
    <xf numFmtId="0" fontId="3" fillId="0" borderId="0" xfId="0" applyFont="1" applyAlignment="1">
      <alignment horizontal="left" vertical="top" wrapText="1" indent="3"/>
    </xf>
    <xf numFmtId="0" fontId="3" fillId="0" borderId="0" xfId="0" applyFont="1" applyAlignment="1">
      <alignment horizontal="left" vertical="top" indent="1"/>
    </xf>
    <xf numFmtId="0" fontId="4" fillId="0" borderId="0" xfId="46" applyFont="1" applyAlignment="1">
      <alignment horizontal="right" vertical="center" indent="2"/>
    </xf>
    <xf numFmtId="0" fontId="27" fillId="0" borderId="0" xfId="0" applyFont="1" applyAlignment="1">
      <alignment horizontal="left" vertical="top" wrapText="1" indent="3"/>
    </xf>
    <xf numFmtId="0" fontId="4" fillId="0" borderId="10" xfId="46" applyFont="1" applyBorder="1" applyAlignment="1">
      <alignment horizontal="center" vertical="center" shrinkToFit="1"/>
    </xf>
    <xf numFmtId="0" fontId="4" fillId="0" borderId="64" xfId="46" applyFont="1" applyBorder="1" applyAlignment="1">
      <alignment horizontal="center" vertical="center"/>
    </xf>
    <xf numFmtId="38" fontId="26" fillId="0" borderId="0" xfId="35" applyFont="1" applyAlignment="1">
      <alignment horizontal="center" vertical="center"/>
    </xf>
    <xf numFmtId="0" fontId="26" fillId="0" borderId="0" xfId="0" applyFont="1" applyAlignment="1">
      <alignment horizontal="center" vertical="center"/>
    </xf>
    <xf numFmtId="38" fontId="39" fillId="0" borderId="0" xfId="35" applyFont="1" applyFill="1" applyAlignment="1">
      <alignment horizontal="center" vertical="center"/>
    </xf>
    <xf numFmtId="38" fontId="4" fillId="0" borderId="0" xfId="35" applyFont="1" applyAlignment="1">
      <alignment horizontal="left" vertical="top" wrapText="1" indent="3"/>
    </xf>
    <xf numFmtId="38" fontId="4" fillId="0" borderId="0" xfId="35" applyFont="1" applyAlignment="1">
      <alignment horizontal="left" vertical="top" wrapText="1" indent="1"/>
    </xf>
    <xf numFmtId="0" fontId="1" fillId="0" borderId="0" xfId="0" applyFont="1" applyAlignment="1">
      <alignment horizontal="left" vertical="top" wrapText="1" indent="1"/>
    </xf>
    <xf numFmtId="0" fontId="26" fillId="0" borderId="0" xfId="0" applyFont="1" applyAlignment="1">
      <alignment horizontal="center" vertical="center" wrapText="1"/>
    </xf>
    <xf numFmtId="184" fontId="4" fillId="0" borderId="10" xfId="0" applyNumberFormat="1" applyFont="1" applyFill="1" applyBorder="1" applyAlignment="1">
      <alignment horizontal="right" vertical="center"/>
    </xf>
    <xf numFmtId="0" fontId="4" fillId="0" borderId="10" xfId="46" applyFont="1" applyBorder="1" applyAlignment="1">
      <alignment horizontal="center" wrapText="1"/>
    </xf>
    <xf numFmtId="184" fontId="4" fillId="0" borderId="71" xfId="0" applyNumberFormat="1" applyFont="1" applyFill="1" applyBorder="1" applyAlignment="1">
      <alignment horizontal="right" vertical="center"/>
    </xf>
    <xf numFmtId="184" fontId="4" fillId="0" borderId="99" xfId="0" applyNumberFormat="1" applyFont="1" applyFill="1" applyBorder="1" applyAlignment="1">
      <alignment horizontal="right" vertical="center"/>
    </xf>
    <xf numFmtId="184" fontId="4" fillId="0" borderId="89" xfId="0" applyNumberFormat="1" applyFont="1" applyFill="1" applyBorder="1" applyAlignment="1">
      <alignment horizontal="right" vertical="center"/>
    </xf>
    <xf numFmtId="184" fontId="4" fillId="0" borderId="70" xfId="0" applyNumberFormat="1" applyFont="1" applyFill="1" applyBorder="1" applyAlignment="1">
      <alignment horizontal="right" vertical="center"/>
    </xf>
    <xf numFmtId="183" fontId="4" fillId="0" borderId="10" xfId="0" applyNumberFormat="1" applyFont="1" applyFill="1" applyBorder="1" applyAlignment="1">
      <alignment horizontal="right" vertical="center"/>
    </xf>
    <xf numFmtId="0" fontId="4" fillId="0" borderId="49" xfId="46" applyFont="1" applyBorder="1" applyAlignment="1">
      <alignment horizontal="center" vertical="center" shrinkToFit="1"/>
    </xf>
    <xf numFmtId="0" fontId="4" fillId="0" borderId="0" xfId="46" applyFont="1" applyBorder="1" applyAlignment="1">
      <alignment horizontal="center" vertical="center" shrinkToFit="1"/>
    </xf>
    <xf numFmtId="0" fontId="4" fillId="0" borderId="0" xfId="46" applyFont="1" applyFill="1" applyBorder="1" applyAlignment="1">
      <alignment horizontal="center" vertical="center" shrinkToFit="1"/>
    </xf>
    <xf numFmtId="184" fontId="4" fillId="0" borderId="10" xfId="46" applyNumberFormat="1" applyFont="1" applyFill="1" applyBorder="1" applyAlignment="1">
      <alignment horizontal="right" vertical="center" wrapText="1"/>
    </xf>
    <xf numFmtId="0" fontId="26" fillId="0" borderId="0" xfId="46" applyFont="1" applyBorder="1" applyAlignment="1">
      <alignment horizontal="center" vertical="center"/>
    </xf>
    <xf numFmtId="0" fontId="33" fillId="0" borderId="0" xfId="46" applyFont="1" applyBorder="1" applyAlignment="1">
      <alignment horizontal="center" vertical="center"/>
    </xf>
    <xf numFmtId="184" fontId="4" fillId="0" borderId="22" xfId="46" applyNumberFormat="1" applyFont="1" applyFill="1" applyBorder="1" applyAlignment="1">
      <alignment horizontal="right" vertical="center" wrapText="1"/>
    </xf>
    <xf numFmtId="184" fontId="4" fillId="0" borderId="64" xfId="46" applyNumberFormat="1" applyFont="1" applyFill="1" applyBorder="1" applyAlignment="1">
      <alignment horizontal="right" vertical="center" wrapText="1"/>
    </xf>
    <xf numFmtId="184" fontId="4" fillId="0" borderId="11" xfId="46" applyNumberFormat="1" applyFont="1" applyFill="1" applyBorder="1" applyAlignment="1">
      <alignment horizontal="right" vertical="center" wrapText="1"/>
    </xf>
    <xf numFmtId="49" fontId="4" fillId="0" borderId="100" xfId="46" applyNumberFormat="1" applyFont="1" applyBorder="1" applyAlignment="1">
      <alignment horizontal="center" vertical="center"/>
    </xf>
    <xf numFmtId="49" fontId="4" fillId="0" borderId="101" xfId="46" applyNumberFormat="1" applyFont="1" applyBorder="1" applyAlignment="1">
      <alignment horizontal="center" vertical="center"/>
    </xf>
    <xf numFmtId="0" fontId="4" fillId="0" borderId="75" xfId="46" applyFont="1" applyBorder="1" applyAlignment="1">
      <alignment horizontal="center" vertical="center" shrinkToFit="1"/>
    </xf>
    <xf numFmtId="184" fontId="4" fillId="0" borderId="70" xfId="46" applyNumberFormat="1" applyFont="1" applyFill="1" applyBorder="1" applyAlignment="1">
      <alignment horizontal="right" vertical="center" wrapText="1"/>
    </xf>
    <xf numFmtId="184" fontId="4" fillId="0" borderId="28" xfId="46" applyNumberFormat="1" applyFont="1" applyFill="1" applyBorder="1" applyAlignment="1">
      <alignment horizontal="right" vertical="center" wrapText="1"/>
    </xf>
    <xf numFmtId="184" fontId="4" fillId="0" borderId="71" xfId="46" applyNumberFormat="1" applyFont="1" applyFill="1" applyBorder="1" applyAlignment="1">
      <alignment horizontal="right" vertical="center" wrapText="1"/>
    </xf>
    <xf numFmtId="184" fontId="4" fillId="0" borderId="99" xfId="46" applyNumberFormat="1" applyFont="1" applyFill="1" applyBorder="1" applyAlignment="1">
      <alignment horizontal="right" vertical="center" wrapText="1"/>
    </xf>
    <xf numFmtId="184" fontId="4" fillId="0" borderId="89" xfId="46" applyNumberFormat="1" applyFont="1" applyFill="1" applyBorder="1" applyAlignment="1">
      <alignment horizontal="right" vertical="center" wrapText="1"/>
    </xf>
    <xf numFmtId="0" fontId="40" fillId="0" borderId="0" xfId="0" applyFont="1" applyAlignment="1">
      <alignment horizontal="left" vertical="center" wrapText="1"/>
    </xf>
    <xf numFmtId="0" fontId="3" fillId="0" borderId="0" xfId="0" applyFont="1" applyAlignment="1">
      <alignment vertical="center"/>
    </xf>
    <xf numFmtId="49" fontId="4" fillId="0" borderId="0" xfId="46" applyNumberFormat="1" applyFont="1" applyAlignment="1">
      <alignment horizontal="left" vertical="top" wrapText="1" indent="1"/>
    </xf>
    <xf numFmtId="0" fontId="3" fillId="0" borderId="0" xfId="0" applyFont="1" applyAlignment="1">
      <alignment horizontal="left" vertical="top" wrapText="1" indent="1"/>
    </xf>
    <xf numFmtId="0" fontId="4" fillId="0" borderId="10" xfId="46" applyFont="1" applyFill="1" applyBorder="1" applyAlignment="1">
      <alignment horizontal="left" vertical="center"/>
    </xf>
    <xf numFmtId="0" fontId="4" fillId="0" borderId="10" xfId="46" applyFont="1" applyBorder="1" applyAlignment="1">
      <alignment horizontal="left" vertical="center"/>
    </xf>
    <xf numFmtId="0" fontId="4" fillId="0" borderId="70" xfId="46" applyFont="1" applyBorder="1" applyAlignment="1">
      <alignment horizontal="left" vertical="center"/>
    </xf>
    <xf numFmtId="0" fontId="4" fillId="0" borderId="28" xfId="46" applyFont="1" applyBorder="1" applyAlignment="1">
      <alignment horizontal="left" vertical="center"/>
    </xf>
    <xf numFmtId="0" fontId="28" fillId="0" borderId="62" xfId="47" applyFont="1" applyBorder="1" applyAlignment="1">
      <alignment vertical="distributed" textRotation="255" shrinkToFit="1"/>
    </xf>
    <xf numFmtId="0" fontId="28" fillId="0" borderId="28" xfId="47" applyFont="1" applyBorder="1" applyAlignment="1">
      <alignment vertical="distributed" textRotation="255" shrinkToFit="1"/>
    </xf>
    <xf numFmtId="0" fontId="28" fillId="0" borderId="22" xfId="47" applyFont="1" applyBorder="1" applyAlignment="1">
      <alignment horizontal="center" vertical="center" shrinkToFit="1"/>
    </xf>
    <xf numFmtId="0" fontId="28" fillId="0" borderId="11" xfId="47" applyFont="1" applyBorder="1" applyAlignment="1">
      <alignment horizontal="center" vertical="center" shrinkToFit="1"/>
    </xf>
    <xf numFmtId="0" fontId="28" fillId="0" borderId="62" xfId="47" applyFont="1" applyBorder="1" applyAlignment="1">
      <alignment horizontal="center" vertical="distributed" textRotation="255" shrinkToFit="1"/>
    </xf>
    <xf numFmtId="0" fontId="28" fillId="0" borderId="28" xfId="47" applyFont="1" applyBorder="1" applyAlignment="1">
      <alignment horizontal="center" vertical="distributed" textRotation="255" shrinkToFit="1"/>
    </xf>
    <xf numFmtId="0" fontId="41" fillId="0" borderId="0" xfId="47" applyFont="1" applyFill="1" applyBorder="1" applyAlignment="1">
      <alignment horizontal="center" vertical="center"/>
    </xf>
    <xf numFmtId="0" fontId="26" fillId="0" borderId="0" xfId="47" applyFont="1" applyAlignment="1">
      <alignment horizontal="center" vertical="center" wrapText="1"/>
    </xf>
    <xf numFmtId="0" fontId="3" fillId="0" borderId="0" xfId="0" applyFont="1" applyAlignment="1">
      <alignment horizontal="center" vertical="center" wrapText="1"/>
    </xf>
    <xf numFmtId="0" fontId="4" fillId="0" borderId="0" xfId="47" applyFont="1" applyAlignment="1">
      <alignment horizontal="left" vertical="top" indent="2"/>
    </xf>
    <xf numFmtId="0" fontId="4" fillId="0" borderId="0" xfId="0" applyFont="1" applyAlignment="1">
      <alignment horizontal="left" vertical="top" indent="2"/>
    </xf>
    <xf numFmtId="0" fontId="27" fillId="0" borderId="62" xfId="47" applyFont="1" applyBorder="1" applyAlignment="1">
      <alignment horizontal="center" vertical="center" wrapText="1"/>
    </xf>
    <xf numFmtId="0" fontId="27" fillId="0" borderId="73" xfId="47" applyFont="1" applyBorder="1" applyAlignment="1">
      <alignment horizontal="center" vertical="center" wrapText="1"/>
    </xf>
    <xf numFmtId="0" fontId="27" fillId="0" borderId="28" xfId="47" applyFont="1" applyBorder="1" applyAlignment="1">
      <alignment horizontal="center" vertical="center" wrapText="1"/>
    </xf>
    <xf numFmtId="0" fontId="27" fillId="0" borderId="22" xfId="47" applyFont="1" applyFill="1" applyBorder="1" applyAlignment="1">
      <alignment horizontal="center" vertical="center"/>
    </xf>
    <xf numFmtId="0" fontId="27" fillId="0" borderId="11" xfId="47" applyFont="1" applyFill="1" applyBorder="1" applyAlignment="1">
      <alignment horizontal="center" vertical="center"/>
    </xf>
    <xf numFmtId="0" fontId="1" fillId="0" borderId="11" xfId="0" applyFont="1" applyBorder="1" applyAlignment="1">
      <alignment horizontal="center" vertical="center"/>
    </xf>
    <xf numFmtId="0" fontId="27" fillId="0" borderId="62" xfId="47" applyFont="1" applyBorder="1" applyAlignment="1">
      <alignment horizontal="center" vertical="center"/>
    </xf>
    <xf numFmtId="0" fontId="3" fillId="0" borderId="73" xfId="0" applyFont="1" applyBorder="1" applyAlignment="1">
      <alignment horizontal="center" vertical="center"/>
    </xf>
    <xf numFmtId="0" fontId="3" fillId="0" borderId="28" xfId="0" applyFont="1" applyBorder="1" applyAlignment="1">
      <alignment horizontal="center" vertical="center"/>
    </xf>
    <xf numFmtId="0" fontId="27" fillId="25" borderId="22" xfId="47" applyFont="1" applyFill="1" applyBorder="1" applyAlignment="1">
      <alignment horizontal="center" vertical="center"/>
    </xf>
    <xf numFmtId="0" fontId="1" fillId="25" borderId="11" xfId="0" applyFont="1" applyFill="1" applyBorder="1" applyAlignment="1">
      <alignment horizontal="center" vertical="center"/>
    </xf>
    <xf numFmtId="0" fontId="1" fillId="0" borderId="22" xfId="0" applyFont="1" applyBorder="1" applyAlignment="1">
      <alignment horizontal="center" vertical="center"/>
    </xf>
    <xf numFmtId="0" fontId="29" fillId="0" borderId="62" xfId="47" applyFont="1" applyBorder="1" applyAlignment="1">
      <alignment horizontal="center" vertical="distributed" textRotation="255" wrapText="1" shrinkToFit="1"/>
    </xf>
    <xf numFmtId="0" fontId="29" fillId="0" borderId="28" xfId="47" applyFont="1" applyBorder="1" applyAlignment="1">
      <alignment horizontal="center" vertical="distributed" textRotation="255" shrinkToFit="1"/>
    </xf>
    <xf numFmtId="0" fontId="27" fillId="0" borderId="10" xfId="47" applyFont="1" applyFill="1" applyBorder="1" applyAlignment="1">
      <alignment horizontal="center" vertical="center"/>
    </xf>
    <xf numFmtId="0" fontId="28" fillId="0" borderId="62" xfId="47" applyFont="1" applyBorder="1" applyAlignment="1">
      <alignment horizontal="center" vertical="distributed" textRotation="255" wrapText="1"/>
    </xf>
    <xf numFmtId="0" fontId="28" fillId="0" borderId="73" xfId="47" applyFont="1" applyBorder="1" applyAlignment="1">
      <alignment horizontal="center" vertical="distributed" textRotation="255" wrapText="1"/>
    </xf>
    <xf numFmtId="0" fontId="28" fillId="0" borderId="28" xfId="47" applyFont="1" applyBorder="1" applyAlignment="1">
      <alignment horizontal="center" vertical="distributed" textRotation="255" wrapText="1"/>
    </xf>
    <xf numFmtId="0" fontId="28" fillId="0" borderId="22" xfId="47" applyFont="1" applyBorder="1" applyAlignment="1">
      <alignment horizontal="center" vertical="center" wrapText="1"/>
    </xf>
    <xf numFmtId="0" fontId="3" fillId="0" borderId="64" xfId="0" applyFont="1" applyBorder="1"/>
    <xf numFmtId="0" fontId="3" fillId="0" borderId="11" xfId="0" applyFont="1" applyBorder="1"/>
    <xf numFmtId="0" fontId="4" fillId="0" borderId="0" xfId="47" applyFont="1" applyAlignment="1">
      <alignment horizontal="left" vertical="top" indent="1"/>
    </xf>
    <xf numFmtId="0" fontId="4" fillId="0" borderId="0" xfId="0" applyFont="1" applyAlignment="1">
      <alignment horizontal="left" vertical="top" indent="1"/>
    </xf>
    <xf numFmtId="0" fontId="4" fillId="0" borderId="0" xfId="47" applyFont="1" applyAlignment="1">
      <alignment horizontal="left" vertical="top" wrapText="1" indent="3"/>
    </xf>
    <xf numFmtId="0" fontId="4" fillId="0" borderId="0" xfId="0" applyFont="1" applyAlignment="1">
      <alignment horizontal="left" vertical="top" wrapText="1" indent="3"/>
    </xf>
    <xf numFmtId="0" fontId="56" fillId="0" borderId="0" xfId="47" applyFont="1" applyBorder="1" applyAlignment="1">
      <alignment horizontal="center" vertical="center" wrapText="1"/>
    </xf>
    <xf numFmtId="0" fontId="55" fillId="0" borderId="0" xfId="0" applyFont="1" applyAlignment="1">
      <alignment horizontal="center" vertical="center"/>
    </xf>
    <xf numFmtId="0" fontId="52" fillId="0" borderId="10" xfId="47" applyFont="1" applyBorder="1" applyAlignment="1">
      <alignment horizontal="center" vertical="center"/>
    </xf>
    <xf numFmtId="0" fontId="52" fillId="0" borderId="22" xfId="47" applyFont="1" applyBorder="1" applyAlignment="1">
      <alignment horizontal="center" vertical="center" shrinkToFit="1"/>
    </xf>
    <xf numFmtId="0" fontId="55" fillId="0" borderId="11" xfId="0" applyFont="1" applyBorder="1" applyAlignment="1">
      <alignment horizontal="center" vertical="center" shrinkToFit="1"/>
    </xf>
    <xf numFmtId="0" fontId="52" fillId="0" borderId="22" xfId="0" applyFont="1" applyBorder="1" applyAlignment="1">
      <alignment horizontal="center" vertical="center" shrinkToFit="1"/>
    </xf>
    <xf numFmtId="0" fontId="52" fillId="0" borderId="11" xfId="0" applyFont="1" applyBorder="1" applyAlignment="1">
      <alignment horizontal="center" vertical="center" shrinkToFit="1"/>
    </xf>
    <xf numFmtId="0" fontId="52" fillId="0" borderId="22" xfId="47" applyFont="1" applyFill="1" applyBorder="1" applyAlignment="1">
      <alignment horizontal="center" vertical="center" shrinkToFit="1"/>
    </xf>
    <xf numFmtId="0" fontId="52" fillId="0" borderId="11" xfId="47" applyFont="1" applyFill="1" applyBorder="1" applyAlignment="1">
      <alignment horizontal="center" vertical="center" shrinkToFit="1"/>
    </xf>
    <xf numFmtId="0" fontId="52" fillId="0" borderId="22" xfId="47" applyFont="1" applyBorder="1" applyAlignment="1">
      <alignment horizontal="center" vertical="center" wrapText="1"/>
    </xf>
    <xf numFmtId="0" fontId="52" fillId="0" borderId="11" xfId="47" applyFont="1" applyBorder="1" applyAlignment="1">
      <alignment horizontal="center" vertical="center" wrapText="1"/>
    </xf>
    <xf numFmtId="181" fontId="28" fillId="0" borderId="19" xfId="36" applyNumberFormat="1" applyFont="1" applyFill="1" applyBorder="1" applyAlignment="1">
      <alignment horizontal="left" vertical="center" shrinkToFit="1"/>
    </xf>
    <xf numFmtId="0" fontId="41" fillId="0" borderId="0" xfId="47" applyFont="1" applyBorder="1" applyAlignment="1">
      <alignment horizontal="center" vertical="center"/>
    </xf>
    <xf numFmtId="0" fontId="27" fillId="0" borderId="10" xfId="47" applyFont="1" applyFill="1" applyBorder="1" applyAlignment="1">
      <alignment horizontal="center" vertical="center" shrinkToFit="1"/>
    </xf>
    <xf numFmtId="0" fontId="27" fillId="0" borderId="22" xfId="47" applyFont="1" applyBorder="1" applyAlignment="1">
      <alignment horizontal="center" vertical="center"/>
    </xf>
    <xf numFmtId="0" fontId="27" fillId="0" borderId="11" xfId="47" applyFont="1" applyBorder="1" applyAlignment="1">
      <alignment horizontal="center" vertical="center"/>
    </xf>
    <xf numFmtId="0" fontId="27" fillId="0" borderId="22" xfId="47" applyFont="1" applyFill="1" applyBorder="1" applyAlignment="1">
      <alignment horizontal="center" vertical="center" shrinkToFit="1"/>
    </xf>
    <xf numFmtId="0" fontId="1" fillId="0" borderId="11" xfId="0" applyFont="1" applyBorder="1" applyAlignment="1">
      <alignment horizontal="center" vertical="center" shrinkToFit="1"/>
    </xf>
    <xf numFmtId="0" fontId="27" fillId="0" borderId="22" xfId="0" applyFont="1" applyBorder="1" applyAlignment="1">
      <alignment horizontal="center" vertical="center" shrinkToFit="1"/>
    </xf>
    <xf numFmtId="0" fontId="27" fillId="0" borderId="11" xfId="0" applyFont="1" applyBorder="1" applyAlignment="1">
      <alignment horizontal="center" vertical="center" shrinkToFit="1"/>
    </xf>
    <xf numFmtId="0" fontId="27" fillId="0" borderId="11" xfId="47" applyFont="1" applyFill="1" applyBorder="1" applyAlignment="1">
      <alignment horizontal="center" vertical="center" shrinkToFit="1"/>
    </xf>
    <xf numFmtId="0" fontId="28" fillId="0" borderId="64" xfId="47" applyFont="1" applyBorder="1" applyAlignment="1">
      <alignment horizontal="center" vertical="center" shrinkToFit="1"/>
    </xf>
    <xf numFmtId="0" fontId="41" fillId="0" borderId="0" xfId="47" applyFont="1" applyFill="1" applyBorder="1" applyAlignment="1">
      <alignment horizontal="center" vertical="center" shrinkToFit="1"/>
    </xf>
    <xf numFmtId="0" fontId="4" fillId="0" borderId="0" xfId="47" applyFont="1" applyFill="1" applyAlignment="1">
      <alignment horizontal="left" vertical="top" indent="2"/>
    </xf>
    <xf numFmtId="0" fontId="4" fillId="0" borderId="0" xfId="0" applyFont="1" applyFill="1" applyAlignment="1">
      <alignment horizontal="left" vertical="top" indent="2"/>
    </xf>
    <xf numFmtId="183" fontId="27" fillId="0" borderId="19" xfId="47" applyNumberFormat="1" applyFont="1" applyFill="1" applyBorder="1" applyAlignment="1">
      <alignment horizontal="left" vertical="center" shrinkToFit="1"/>
    </xf>
    <xf numFmtId="0" fontId="1" fillId="0" borderId="19" xfId="0" applyFont="1" applyFill="1" applyBorder="1" applyAlignment="1">
      <alignment shrinkToFit="1"/>
    </xf>
    <xf numFmtId="0" fontId="4" fillId="0" borderId="105" xfId="46" applyFont="1" applyBorder="1" applyAlignment="1">
      <alignment horizontal="center" vertical="center"/>
    </xf>
    <xf numFmtId="0" fontId="4" fillId="0" borderId="106" xfId="46" applyFont="1" applyBorder="1" applyAlignment="1">
      <alignment horizontal="center" vertical="center"/>
    </xf>
    <xf numFmtId="0" fontId="4" fillId="0" borderId="62" xfId="46" applyFont="1" applyBorder="1" applyAlignment="1">
      <alignment horizontal="center" vertical="center"/>
    </xf>
    <xf numFmtId="0" fontId="4" fillId="0" borderId="28" xfId="46" applyFont="1" applyBorder="1" applyAlignment="1">
      <alignment horizontal="center" vertical="center"/>
    </xf>
    <xf numFmtId="0" fontId="3" fillId="0" borderId="22" xfId="0" applyFont="1" applyBorder="1" applyAlignment="1">
      <alignment horizontal="center" vertical="center"/>
    </xf>
    <xf numFmtId="0" fontId="4" fillId="0" borderId="62" xfId="46" applyFont="1" applyFill="1" applyBorder="1" applyAlignment="1">
      <alignment horizontal="center" vertical="center" textRotation="255" shrinkToFit="1"/>
    </xf>
    <xf numFmtId="0" fontId="4" fillId="0" borderId="73" xfId="46" applyFont="1" applyFill="1" applyBorder="1" applyAlignment="1">
      <alignment horizontal="center" vertical="center" textRotation="255" shrinkToFit="1"/>
    </xf>
    <xf numFmtId="0" fontId="4" fillId="0" borderId="81" xfId="46" applyFont="1" applyBorder="1" applyAlignment="1">
      <alignment horizontal="right" vertical="center"/>
    </xf>
    <xf numFmtId="0" fontId="4" fillId="0" borderId="19" xfId="46" applyFont="1" applyBorder="1" applyAlignment="1">
      <alignment horizontal="right" vertical="center"/>
    </xf>
    <xf numFmtId="0" fontId="4" fillId="0" borderId="79" xfId="46" applyFont="1" applyBorder="1" applyAlignment="1">
      <alignment horizontal="left" vertical="center"/>
    </xf>
    <xf numFmtId="0" fontId="4" fillId="0" borderId="68" xfId="46" applyFont="1" applyBorder="1" applyAlignment="1">
      <alignment horizontal="left" vertical="center"/>
    </xf>
    <xf numFmtId="0" fontId="4" fillId="0" borderId="81" xfId="46" applyFont="1" applyFill="1" applyBorder="1" applyAlignment="1">
      <alignment horizontal="center" vertical="center" wrapText="1" shrinkToFit="1"/>
    </xf>
    <xf numFmtId="0" fontId="4" fillId="0" borderId="19" xfId="46" applyFont="1" applyFill="1" applyBorder="1" applyAlignment="1">
      <alignment horizontal="center" vertical="center" shrinkToFit="1"/>
    </xf>
    <xf numFmtId="0" fontId="1" fillId="0" borderId="49" xfId="0" applyFont="1" applyFill="1" applyBorder="1" applyAlignment="1">
      <alignment horizontal="center" vertical="center" shrinkToFit="1"/>
    </xf>
    <xf numFmtId="0" fontId="1" fillId="0" borderId="0" xfId="0" applyFont="1" applyFill="1" applyAlignment="1">
      <alignment horizontal="center" vertical="center" shrinkToFit="1"/>
    </xf>
    <xf numFmtId="0" fontId="1" fillId="0" borderId="79" xfId="0" applyFont="1" applyFill="1" applyBorder="1" applyAlignment="1">
      <alignment horizontal="center" vertical="center" shrinkToFit="1"/>
    </xf>
    <xf numFmtId="0" fontId="1" fillId="0" borderId="68" xfId="0" applyFont="1" applyFill="1" applyBorder="1" applyAlignment="1">
      <alignment horizontal="center" vertical="center" shrinkToFit="1"/>
    </xf>
    <xf numFmtId="0" fontId="4" fillId="0" borderId="81" xfId="46" applyFont="1" applyFill="1" applyBorder="1" applyAlignment="1">
      <alignment horizontal="center" vertical="center" shrinkToFit="1"/>
    </xf>
    <xf numFmtId="0" fontId="4" fillId="0" borderId="64" xfId="46" applyFont="1" applyFill="1" applyBorder="1" applyAlignment="1">
      <alignment horizontal="center" vertical="center" shrinkToFit="1"/>
    </xf>
    <xf numFmtId="49" fontId="4" fillId="0" borderId="0" xfId="46" applyNumberFormat="1" applyFont="1" applyAlignment="1">
      <alignment horizontal="left" vertical="top"/>
    </xf>
    <xf numFmtId="0" fontId="4" fillId="0" borderId="0" xfId="46" applyFont="1" applyAlignment="1">
      <alignment horizontal="left" vertical="top"/>
    </xf>
    <xf numFmtId="0" fontId="4" fillId="0" borderId="0" xfId="46"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wrapText="1"/>
    </xf>
    <xf numFmtId="0" fontId="3" fillId="0" borderId="0" xfId="0" applyFont="1" applyAlignment="1"/>
    <xf numFmtId="0" fontId="4" fillId="0" borderId="19" xfId="46" applyFont="1" applyBorder="1" applyAlignment="1">
      <alignment horizontal="center" vertical="center"/>
    </xf>
    <xf numFmtId="0" fontId="3" fillId="0" borderId="49" xfId="0" applyFont="1" applyBorder="1" applyAlignment="1">
      <alignment horizontal="center" vertical="center"/>
    </xf>
    <xf numFmtId="0" fontId="3" fillId="0" borderId="79" xfId="0" applyFont="1" applyBorder="1" applyAlignment="1">
      <alignment horizontal="center" vertical="center"/>
    </xf>
    <xf numFmtId="0" fontId="4" fillId="0" borderId="62" xfId="46" applyFont="1" applyBorder="1" applyAlignment="1">
      <alignment horizontal="center" vertical="center" wrapText="1"/>
    </xf>
    <xf numFmtId="0" fontId="3" fillId="0" borderId="73" xfId="0" applyFont="1" applyBorder="1" applyAlignment="1">
      <alignment horizontal="center" vertical="center" wrapText="1"/>
    </xf>
    <xf numFmtId="0" fontId="3" fillId="0" borderId="28" xfId="0" applyFont="1" applyBorder="1" applyAlignment="1">
      <alignment horizontal="center" vertical="center" wrapText="1"/>
    </xf>
    <xf numFmtId="0" fontId="4" fillId="0" borderId="62" xfId="46" applyFont="1" applyBorder="1" applyAlignment="1">
      <alignment horizontal="center" vertical="center" wrapText="1" shrinkToFit="1"/>
    </xf>
    <xf numFmtId="0" fontId="4" fillId="0" borderId="73" xfId="46" applyFont="1" applyBorder="1" applyAlignment="1">
      <alignment horizontal="center" vertical="center" wrapText="1" shrinkToFit="1"/>
    </xf>
    <xf numFmtId="0" fontId="4" fillId="0" borderId="64" xfId="46" applyFont="1" applyBorder="1" applyAlignment="1">
      <alignment horizontal="center" vertical="center" shrinkToFit="1"/>
    </xf>
    <xf numFmtId="0" fontId="4" fillId="0" borderId="62" xfId="46" applyFont="1" applyBorder="1" applyAlignment="1">
      <alignment horizontal="center" vertical="center" shrinkToFit="1"/>
    </xf>
    <xf numFmtId="0" fontId="3" fillId="0" borderId="28" xfId="0" applyFont="1" applyBorder="1" applyAlignment="1">
      <alignment horizontal="center" vertical="center" shrinkToFit="1"/>
    </xf>
    <xf numFmtId="38" fontId="31" fillId="0" borderId="0" xfId="35" applyFont="1" applyAlignment="1">
      <alignment horizontal="left"/>
    </xf>
    <xf numFmtId="0" fontId="4" fillId="0" borderId="68" xfId="46" applyFont="1" applyFill="1" applyBorder="1" applyAlignment="1">
      <alignment horizontal="right" vertical="center"/>
    </xf>
    <xf numFmtId="38" fontId="4" fillId="0" borderId="22" xfId="35" applyFont="1" applyFill="1" applyBorder="1" applyAlignment="1"/>
    <xf numFmtId="38" fontId="4" fillId="0" borderId="10" xfId="35" applyFont="1" applyFill="1" applyBorder="1" applyAlignment="1">
      <alignment horizontal="center" vertical="center" shrinkToFit="1"/>
    </xf>
    <xf numFmtId="38" fontId="40" fillId="0" borderId="0" xfId="35" applyFont="1" applyAlignment="1">
      <alignment horizontal="left" vertical="top" wrapText="1"/>
    </xf>
    <xf numFmtId="38" fontId="4" fillId="0" borderId="22" xfId="35" applyFont="1" applyFill="1" applyBorder="1" applyAlignment="1">
      <alignment horizontal="center" vertical="center" shrinkToFit="1"/>
    </xf>
    <xf numFmtId="38" fontId="32" fillId="0" borderId="10" xfId="35" applyFont="1" applyFill="1" applyBorder="1" applyAlignment="1">
      <alignment horizontal="center" vertical="center" wrapText="1" shrinkToFit="1"/>
    </xf>
    <xf numFmtId="38" fontId="32" fillId="0" borderId="10" xfId="35" applyFont="1" applyFill="1" applyBorder="1" applyAlignment="1">
      <alignment horizontal="center" vertical="center" shrinkToFit="1"/>
    </xf>
    <xf numFmtId="38" fontId="3" fillId="0" borderId="0" xfId="35" applyFont="1" applyAlignment="1">
      <alignment horizontal="left" vertical="top" wrapText="1"/>
    </xf>
    <xf numFmtId="38" fontId="4" fillId="0" borderId="48" xfId="35" applyFont="1" applyFill="1" applyBorder="1" applyAlignment="1">
      <alignment horizontal="center" vertical="center" shrinkToFit="1"/>
    </xf>
    <xf numFmtId="38" fontId="4" fillId="0" borderId="44" xfId="35" applyFont="1" applyFill="1" applyBorder="1" applyAlignment="1">
      <alignment horizontal="center" vertical="center" shrinkToFit="1"/>
    </xf>
    <xf numFmtId="0" fontId="4" fillId="0" borderId="68" xfId="46" applyFont="1" applyBorder="1" applyAlignment="1">
      <alignment horizontal="right" vertical="center"/>
    </xf>
    <xf numFmtId="38" fontId="4" fillId="0" borderId="100" xfId="35" applyFont="1" applyFill="1" applyBorder="1" applyAlignment="1"/>
    <xf numFmtId="38" fontId="4" fillId="0" borderId="101" xfId="35" applyFont="1" applyFill="1" applyBorder="1" applyAlignment="1"/>
    <xf numFmtId="38" fontId="4" fillId="0" borderId="82" xfId="35" applyFont="1" applyFill="1" applyBorder="1" applyAlignment="1">
      <alignment horizontal="center" vertical="center" shrinkToFit="1"/>
    </xf>
    <xf numFmtId="38" fontId="4" fillId="0" borderId="95" xfId="35" applyFont="1" applyFill="1" applyBorder="1" applyAlignment="1">
      <alignment horizontal="center" vertical="center" shrinkToFit="1"/>
    </xf>
    <xf numFmtId="184" fontId="4" fillId="0" borderId="62" xfId="35" applyNumberFormat="1" applyFont="1" applyFill="1" applyBorder="1" applyAlignment="1">
      <alignment horizontal="center" vertical="center" shrinkToFit="1"/>
    </xf>
    <xf numFmtId="184" fontId="4" fillId="0" borderId="28" xfId="35" applyNumberFormat="1" applyFont="1" applyFill="1" applyBorder="1" applyAlignment="1">
      <alignment horizontal="center" vertical="center" shrinkToFit="1"/>
    </xf>
    <xf numFmtId="38" fontId="4" fillId="0" borderId="19" xfId="35" applyFont="1" applyFill="1" applyBorder="1" applyAlignment="1">
      <alignment horizontal="center" vertical="center" shrinkToFit="1"/>
    </xf>
    <xf numFmtId="38" fontId="4" fillId="0" borderId="0" xfId="35" applyFont="1" applyFill="1" applyBorder="1" applyAlignment="1">
      <alignment horizontal="center" vertical="center" shrinkToFit="1"/>
    </xf>
    <xf numFmtId="38" fontId="4" fillId="0" borderId="62" xfId="35" applyFont="1" applyFill="1" applyBorder="1" applyAlignment="1">
      <alignment horizontal="center" vertical="center" shrinkToFit="1"/>
    </xf>
    <xf numFmtId="38" fontId="4" fillId="0" borderId="28" xfId="35" applyFont="1" applyFill="1" applyBorder="1" applyAlignment="1">
      <alignment horizontal="center" vertical="center" shrinkToFit="1"/>
    </xf>
    <xf numFmtId="38" fontId="32" fillId="0" borderId="62" xfId="35" applyFont="1" applyFill="1" applyBorder="1" applyAlignment="1">
      <alignment horizontal="center" vertical="center" shrinkToFit="1"/>
    </xf>
    <xf numFmtId="38" fontId="32" fillId="0" borderId="28" xfId="35" applyFont="1" applyFill="1" applyBorder="1" applyAlignment="1">
      <alignment horizontal="center" vertical="center" shrinkToFit="1"/>
    </xf>
    <xf numFmtId="38" fontId="26" fillId="0" borderId="0" xfId="35" applyFont="1" applyAlignment="1">
      <alignment horizontal="left"/>
    </xf>
    <xf numFmtId="38" fontId="4" fillId="0" borderId="102" xfId="35" applyFont="1" applyBorder="1" applyAlignment="1"/>
    <xf numFmtId="38" fontId="4" fillId="0" borderId="81" xfId="35" applyFont="1" applyBorder="1" applyAlignment="1">
      <alignment horizontal="center" vertical="center" shrinkToFit="1"/>
    </xf>
    <xf numFmtId="38" fontId="4" fillId="0" borderId="79" xfId="35" applyFont="1" applyBorder="1" applyAlignment="1">
      <alignment horizontal="center" vertical="center" shrinkToFit="1"/>
    </xf>
    <xf numFmtId="38" fontId="4" fillId="0" borderId="22" xfId="35" applyFont="1" applyBorder="1" applyAlignment="1">
      <alignment horizontal="center" vertical="center" wrapText="1" shrinkToFit="1"/>
    </xf>
    <xf numFmtId="38" fontId="4" fillId="0" borderId="64" xfId="35" applyFont="1" applyBorder="1" applyAlignment="1">
      <alignment horizontal="center" vertical="center" wrapText="1" shrinkToFit="1"/>
    </xf>
    <xf numFmtId="38" fontId="4" fillId="0" borderId="11" xfId="35" applyFont="1" applyBorder="1" applyAlignment="1">
      <alignment horizontal="center" vertical="center" wrapText="1" shrinkToFit="1"/>
    </xf>
    <xf numFmtId="38" fontId="4" fillId="0" borderId="62" xfId="35" applyFont="1" applyFill="1" applyBorder="1" applyAlignment="1">
      <alignment horizontal="center" vertical="center" wrapText="1" shrinkToFit="1"/>
    </xf>
    <xf numFmtId="38" fontId="4" fillId="0" borderId="28" xfId="35" applyFont="1" applyFill="1" applyBorder="1" applyAlignment="1">
      <alignment horizontal="center" vertical="center" wrapText="1" shrinkToFit="1"/>
    </xf>
    <xf numFmtId="38" fontId="4" fillId="0" borderId="100" xfId="35" applyFont="1" applyBorder="1" applyAlignment="1"/>
    <xf numFmtId="38" fontId="4" fillId="0" borderId="101" xfId="35" applyFont="1" applyBorder="1" applyAlignment="1"/>
    <xf numFmtId="38" fontId="4" fillId="0" borderId="82" xfId="35" applyFont="1" applyBorder="1" applyAlignment="1">
      <alignment horizontal="center" vertical="center" shrinkToFit="1"/>
    </xf>
    <xf numFmtId="38" fontId="4" fillId="0" borderId="10" xfId="35" applyFont="1" applyBorder="1" applyAlignment="1">
      <alignment horizontal="center" vertical="center" wrapText="1" shrinkToFit="1"/>
    </xf>
    <xf numFmtId="38" fontId="4" fillId="0" borderId="81" xfId="35" applyFont="1" applyFill="1" applyBorder="1" applyAlignment="1">
      <alignment horizontal="center" vertical="center" wrapText="1" shrinkToFit="1"/>
    </xf>
    <xf numFmtId="38" fontId="4" fillId="0" borderId="19" xfId="35" applyFont="1" applyFill="1" applyBorder="1" applyAlignment="1">
      <alignment horizontal="center" vertical="center" wrapText="1" shrinkToFit="1"/>
    </xf>
    <xf numFmtId="38" fontId="4" fillId="0" borderId="82" xfId="35" applyFont="1" applyFill="1" applyBorder="1" applyAlignment="1">
      <alignment horizontal="center" vertical="center" wrapText="1" shrinkToFit="1"/>
    </xf>
    <xf numFmtId="38" fontId="24" fillId="0" borderId="0" xfId="36" applyFont="1" applyAlignment="1">
      <alignment horizontal="left"/>
    </xf>
    <xf numFmtId="0" fontId="39" fillId="0" borderId="68" xfId="46" applyFont="1" applyBorder="1" applyAlignment="1">
      <alignment horizontal="right" vertical="center"/>
    </xf>
    <xf numFmtId="38" fontId="4" fillId="0" borderId="100" xfId="36" applyFont="1" applyBorder="1" applyAlignment="1"/>
    <xf numFmtId="38" fontId="4" fillId="0" borderId="101" xfId="36" applyFont="1" applyBorder="1" applyAlignment="1"/>
    <xf numFmtId="38" fontId="4" fillId="0" borderId="10" xfId="36" applyFont="1" applyBorder="1" applyAlignment="1">
      <alignment horizontal="center" vertical="center" wrapText="1" shrinkToFit="1"/>
    </xf>
    <xf numFmtId="38" fontId="4" fillId="0" borderId="81" xfId="36" applyFont="1" applyBorder="1" applyAlignment="1">
      <alignment horizontal="center" vertical="center" shrinkToFit="1"/>
    </xf>
    <xf numFmtId="38" fontId="4" fillId="0" borderId="79" xfId="36" applyFont="1" applyBorder="1" applyAlignment="1">
      <alignment horizontal="center" vertical="center" shrinkToFit="1"/>
    </xf>
    <xf numFmtId="38" fontId="4" fillId="0" borderId="22" xfId="36" applyFont="1" applyBorder="1" applyAlignment="1">
      <alignment horizontal="center" vertical="center" wrapText="1" shrinkToFit="1"/>
    </xf>
    <xf numFmtId="38" fontId="4" fillId="0" borderId="64" xfId="36" applyFont="1" applyBorder="1" applyAlignment="1">
      <alignment horizontal="center" vertical="center" wrapText="1" shrinkToFit="1"/>
    </xf>
    <xf numFmtId="0" fontId="0" fillId="0" borderId="11" xfId="0" applyBorder="1" applyAlignment="1"/>
    <xf numFmtId="38" fontId="24" fillId="0" borderId="0" xfId="36" applyFont="1" applyFill="1" applyAlignment="1">
      <alignment horizontal="left"/>
    </xf>
    <xf numFmtId="38" fontId="4" fillId="0" borderId="10" xfId="36" applyFont="1" applyFill="1" applyBorder="1" applyAlignment="1">
      <alignment horizontal="center" vertical="center" wrapText="1" shrinkToFit="1"/>
    </xf>
    <xf numFmtId="38" fontId="4" fillId="0" borderId="22" xfId="36" applyFont="1" applyFill="1" applyBorder="1" applyAlignment="1">
      <alignment horizontal="center" vertical="center" wrapText="1" shrinkToFit="1"/>
    </xf>
    <xf numFmtId="38" fontId="4" fillId="0" borderId="64" xfId="36" applyFont="1" applyFill="1" applyBorder="1" applyAlignment="1">
      <alignment horizontal="center" vertical="center" wrapText="1" shrinkToFit="1"/>
    </xf>
    <xf numFmtId="0" fontId="3" fillId="0" borderId="11" xfId="0" applyFont="1" applyFill="1" applyBorder="1" applyAlignment="1"/>
    <xf numFmtId="38" fontId="4" fillId="0" borderId="100" xfId="36" applyFont="1" applyFill="1" applyBorder="1" applyAlignment="1">
      <alignment horizontal="center"/>
    </xf>
    <xf numFmtId="38" fontId="4" fillId="0" borderId="103" xfId="36" applyFont="1" applyFill="1" applyBorder="1" applyAlignment="1">
      <alignment horizontal="center"/>
    </xf>
    <xf numFmtId="38" fontId="4" fillId="0" borderId="101" xfId="36" applyFont="1" applyFill="1" applyBorder="1" applyAlignment="1">
      <alignment horizontal="center"/>
    </xf>
    <xf numFmtId="38" fontId="4" fillId="0" borderId="62" xfId="36" applyFont="1" applyFill="1" applyBorder="1" applyAlignment="1">
      <alignment horizontal="center" vertical="center" shrinkToFit="1"/>
    </xf>
    <xf numFmtId="38" fontId="4" fillId="0" borderId="73" xfId="36" applyFont="1" applyFill="1" applyBorder="1" applyAlignment="1">
      <alignment horizontal="center" vertical="center" shrinkToFit="1"/>
    </xf>
    <xf numFmtId="38" fontId="4" fillId="0" borderId="28" xfId="36" applyFont="1" applyFill="1" applyBorder="1" applyAlignment="1">
      <alignment horizontal="center" vertical="center" shrinkToFit="1"/>
    </xf>
    <xf numFmtId="0" fontId="4" fillId="0" borderId="62" xfId="46" applyFont="1" applyFill="1" applyBorder="1" applyAlignment="1">
      <alignment horizontal="center" vertical="center" shrinkToFit="1"/>
    </xf>
    <xf numFmtId="0" fontId="4" fillId="0" borderId="28" xfId="46" applyFont="1" applyFill="1" applyBorder="1" applyAlignment="1">
      <alignment horizontal="center" vertical="center" shrinkToFit="1"/>
    </xf>
    <xf numFmtId="0" fontId="4" fillId="0" borderId="79" xfId="46" applyFont="1" applyFill="1" applyBorder="1" applyAlignment="1">
      <alignment horizontal="center" vertical="center" shrinkToFit="1"/>
    </xf>
    <xf numFmtId="0" fontId="5" fillId="0" borderId="62" xfId="46" applyFont="1" applyFill="1" applyBorder="1" applyAlignment="1">
      <alignment horizontal="center" vertical="center" wrapText="1" shrinkToFit="1"/>
    </xf>
    <xf numFmtId="0" fontId="5" fillId="0" borderId="28" xfId="46" applyFont="1" applyFill="1" applyBorder="1" applyAlignment="1">
      <alignment horizontal="center" vertical="center" wrapText="1" shrinkToFit="1"/>
    </xf>
    <xf numFmtId="38" fontId="26" fillId="0" borderId="0" xfId="36" applyFont="1" applyAlignment="1">
      <alignment horizontal="left"/>
    </xf>
    <xf numFmtId="38" fontId="4" fillId="0" borderId="68" xfId="36" applyFont="1" applyFill="1" applyBorder="1" applyAlignment="1">
      <alignment horizontal="right"/>
    </xf>
    <xf numFmtId="38" fontId="32" fillId="0" borderId="10" xfId="36" applyFont="1" applyBorder="1" applyAlignment="1">
      <alignment horizontal="center" vertical="center" wrapText="1"/>
    </xf>
    <xf numFmtId="38" fontId="32" fillId="0" borderId="10" xfId="36" applyFont="1" applyBorder="1" applyAlignment="1">
      <alignment horizontal="center" vertical="center"/>
    </xf>
    <xf numFmtId="38" fontId="4" fillId="0" borderId="10" xfId="36" applyFont="1" applyBorder="1" applyAlignment="1">
      <alignment horizontal="center" vertical="top" textRotation="255" shrinkToFit="1"/>
    </xf>
    <xf numFmtId="38" fontId="4" fillId="0" borderId="62" xfId="36" applyFont="1" applyBorder="1" applyAlignment="1">
      <alignment horizontal="center" vertical="top" textRotation="255" shrinkToFit="1"/>
    </xf>
    <xf numFmtId="38" fontId="4" fillId="0" borderId="10" xfId="36" applyFont="1" applyBorder="1" applyAlignment="1">
      <alignment horizontal="center" vertical="center" wrapText="1"/>
    </xf>
    <xf numFmtId="38" fontId="4" fillId="0" borderId="102" xfId="36" applyFont="1" applyBorder="1" applyAlignment="1"/>
    <xf numFmtId="38" fontId="4" fillId="0" borderId="10" xfId="36" applyFont="1" applyBorder="1" applyAlignment="1">
      <alignment horizontal="center" vertical="center"/>
    </xf>
    <xf numFmtId="0" fontId="40" fillId="0" borderId="0" xfId="0" applyFont="1" applyAlignment="1">
      <alignment horizontal="left" vertical="top" wrapText="1"/>
    </xf>
    <xf numFmtId="38" fontId="4" fillId="0" borderId="10" xfId="36" applyFont="1" applyFill="1" applyBorder="1" applyAlignment="1">
      <alignment horizontal="center" vertical="top" textRotation="255"/>
    </xf>
    <xf numFmtId="38" fontId="4" fillId="0" borderId="62" xfId="36" applyFont="1" applyFill="1" applyBorder="1" applyAlignment="1">
      <alignment horizontal="center" vertical="top" textRotation="255"/>
    </xf>
    <xf numFmtId="38" fontId="4" fillId="0" borderId="10" xfId="36" applyFont="1" applyBorder="1" applyAlignment="1">
      <alignment horizontal="center" vertical="top" textRotation="255"/>
    </xf>
    <xf numFmtId="38" fontId="4" fillId="0" borderId="62" xfId="36" applyFont="1" applyBorder="1" applyAlignment="1">
      <alignment horizontal="center" vertical="top" textRotation="255"/>
    </xf>
    <xf numFmtId="0" fontId="4" fillId="0" borderId="10" xfId="46" applyFont="1" applyFill="1" applyBorder="1" applyAlignment="1">
      <alignment horizontal="center" vertical="center" wrapText="1" shrinkToFit="1"/>
    </xf>
    <xf numFmtId="38" fontId="4" fillId="0" borderId="62" xfId="36" applyFont="1" applyFill="1" applyBorder="1" applyAlignment="1">
      <alignment horizontal="center" vertical="center" wrapText="1" shrinkToFit="1"/>
    </xf>
    <xf numFmtId="38" fontId="4" fillId="0" borderId="28" xfId="36" applyFont="1" applyFill="1" applyBorder="1" applyAlignment="1">
      <alignment horizontal="center" vertical="center" wrapText="1" shrinkToFit="1"/>
    </xf>
    <xf numFmtId="38" fontId="4" fillId="0" borderId="102" xfId="36" applyFont="1" applyFill="1" applyBorder="1" applyAlignment="1"/>
    <xf numFmtId="38" fontId="4" fillId="0" borderId="19" xfId="36" applyFont="1" applyFill="1" applyBorder="1" applyAlignment="1">
      <alignment horizontal="center" vertical="center" wrapText="1" shrinkToFit="1"/>
    </xf>
    <xf numFmtId="38" fontId="4" fillId="0" borderId="68" xfId="36" applyFont="1" applyFill="1" applyBorder="1" applyAlignment="1">
      <alignment horizontal="center" vertical="center" wrapText="1" shrinkToFit="1"/>
    </xf>
    <xf numFmtId="38" fontId="4" fillId="0" borderId="81" xfId="36" applyFont="1" applyFill="1" applyBorder="1" applyAlignment="1">
      <alignment horizontal="center" vertical="center" shrinkToFit="1"/>
    </xf>
    <xf numFmtId="38" fontId="4" fillId="0" borderId="79" xfId="36" applyFont="1" applyFill="1" applyBorder="1" applyAlignment="1">
      <alignment horizontal="center" vertical="center" shrinkToFit="1"/>
    </xf>
    <xf numFmtId="38" fontId="4" fillId="0" borderId="68" xfId="36" applyFont="1" applyBorder="1" applyAlignment="1">
      <alignment horizontal="right"/>
    </xf>
    <xf numFmtId="38" fontId="4" fillId="0" borderId="22" xfId="36" applyFont="1" applyFill="1" applyBorder="1" applyAlignment="1">
      <alignment horizontal="center" vertical="center" shrinkToFit="1"/>
    </xf>
    <xf numFmtId="38" fontId="4" fillId="0" borderId="64" xfId="36" applyFont="1" applyFill="1" applyBorder="1" applyAlignment="1">
      <alignment horizontal="center" vertical="center" shrinkToFit="1"/>
    </xf>
    <xf numFmtId="38" fontId="4" fillId="0" borderId="11" xfId="36" applyFont="1" applyFill="1" applyBorder="1" applyAlignment="1">
      <alignment horizontal="center" vertical="center" shrinkToFit="1"/>
    </xf>
    <xf numFmtId="38" fontId="4" fillId="0" borderId="10" xfId="36" applyFont="1" applyBorder="1" applyAlignment="1">
      <alignment horizontal="center" vertical="center" shrinkToFit="1"/>
    </xf>
  </cellXfs>
  <cellStyles count="49">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xfId="28" builtinId="5"/>
    <cellStyle name="パーセント 2" xfId="29" xr:uid="{00000000-0005-0000-0000-00001C000000}"/>
    <cellStyle name="メモ" xfId="30" builtinId="10" customBuiltin="1"/>
    <cellStyle name="リンク セル" xfId="31" builtinId="24" customBuiltin="1"/>
    <cellStyle name="悪い" xfId="32" builtinId="27" customBuiltin="1"/>
    <cellStyle name="計算" xfId="33" builtinId="22" customBuiltin="1"/>
    <cellStyle name="警告文" xfId="34" builtinId="11" customBuiltin="1"/>
    <cellStyle name="桁区切り" xfId="35" builtinId="6"/>
    <cellStyle name="桁区切り 2" xfId="36" xr:uid="{00000000-0005-0000-0000-000023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D000000}"/>
    <cellStyle name="標準_Book1改" xfId="46" xr:uid="{00000000-0005-0000-0000-00002E000000}"/>
    <cellStyle name="標準_第１章　第12表ア" xfId="47" xr:uid="{00000000-0005-0000-0000-00002F000000}"/>
    <cellStyle name="良い" xfId="48"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ysClr val="windowText" lastClr="000000"/>
                </a:solidFill>
                <a:latin typeface="ＭＳ Ｐゴシック"/>
                <a:ea typeface="ＭＳ Ｐゴシック"/>
                <a:cs typeface="ＭＳ Ｐゴシック"/>
              </a:defRPr>
            </a:pPr>
            <a:r>
              <a:rPr lang="ja-JP" altLang="en-US">
                <a:solidFill>
                  <a:sysClr val="windowText" lastClr="000000"/>
                </a:solidFill>
              </a:rPr>
              <a:t>消防団員の年齢構成</a:t>
            </a:r>
          </a:p>
        </c:rich>
      </c:tx>
      <c:layout>
        <c:manualLayout>
          <c:xMode val="edge"/>
          <c:yMode val="edge"/>
          <c:x val="0.37947891720635513"/>
          <c:y val="3.3333434282253181E-2"/>
        </c:manualLayout>
      </c:layout>
      <c:overlay val="0"/>
      <c:spPr>
        <a:noFill/>
        <a:ln w="25400">
          <a:noFill/>
        </a:ln>
      </c:spPr>
    </c:title>
    <c:autoTitleDeleted val="0"/>
    <c:plotArea>
      <c:layout>
        <c:manualLayout>
          <c:layoutTarget val="inner"/>
          <c:xMode val="edge"/>
          <c:yMode val="edge"/>
          <c:x val="0.13029315960912052"/>
          <c:y val="0.19166718659718587"/>
          <c:w val="0.84201954397394141"/>
          <c:h val="0.65277954855563303"/>
        </c:manualLayout>
      </c:layout>
      <c:lineChart>
        <c:grouping val="standard"/>
        <c:varyColors val="0"/>
        <c:ser>
          <c:idx val="0"/>
          <c:order val="0"/>
          <c:tx>
            <c:strRef>
              <c:f>'Ｐ４'!$U$14</c:f>
              <c:strCache>
                <c:ptCount val="1"/>
                <c:pt idx="0">
                  <c:v>団員人数</c:v>
                </c:pt>
              </c:strCache>
            </c:strRef>
          </c:tx>
          <c:spPr>
            <a:ln w="12700">
              <a:solidFill>
                <a:srgbClr val="000080"/>
              </a:solidFill>
              <a:prstDash val="solid"/>
            </a:ln>
          </c:spPr>
          <c:marker>
            <c:symbol val="none"/>
          </c:marker>
          <c:cat>
            <c:numRef>
              <c:f>'Ｐ４'!$T$16:$T$63</c:f>
              <c:numCache>
                <c:formatCode>General</c:formatCode>
                <c:ptCount val="48"/>
                <c:pt idx="0">
                  <c:v>18</c:v>
                </c:pt>
                <c:pt idx="1">
                  <c:v>19</c:v>
                </c:pt>
                <c:pt idx="2">
                  <c:v>20</c:v>
                </c:pt>
                <c:pt idx="3">
                  <c:v>21</c:v>
                </c:pt>
                <c:pt idx="4">
                  <c:v>22</c:v>
                </c:pt>
                <c:pt idx="5">
                  <c:v>23</c:v>
                </c:pt>
                <c:pt idx="6">
                  <c:v>24</c:v>
                </c:pt>
                <c:pt idx="7">
                  <c:v>25</c:v>
                </c:pt>
                <c:pt idx="8">
                  <c:v>26</c:v>
                </c:pt>
                <c:pt idx="9">
                  <c:v>27</c:v>
                </c:pt>
                <c:pt idx="10">
                  <c:v>28</c:v>
                </c:pt>
                <c:pt idx="11">
                  <c:v>29</c:v>
                </c:pt>
                <c:pt idx="12">
                  <c:v>30</c:v>
                </c:pt>
                <c:pt idx="13">
                  <c:v>31</c:v>
                </c:pt>
                <c:pt idx="14">
                  <c:v>32</c:v>
                </c:pt>
                <c:pt idx="15">
                  <c:v>33</c:v>
                </c:pt>
                <c:pt idx="16">
                  <c:v>34</c:v>
                </c:pt>
                <c:pt idx="17">
                  <c:v>35</c:v>
                </c:pt>
                <c:pt idx="18">
                  <c:v>36</c:v>
                </c:pt>
                <c:pt idx="19">
                  <c:v>37</c:v>
                </c:pt>
                <c:pt idx="20">
                  <c:v>38</c:v>
                </c:pt>
                <c:pt idx="21">
                  <c:v>39</c:v>
                </c:pt>
                <c:pt idx="22">
                  <c:v>40</c:v>
                </c:pt>
                <c:pt idx="23">
                  <c:v>41</c:v>
                </c:pt>
                <c:pt idx="24">
                  <c:v>42</c:v>
                </c:pt>
                <c:pt idx="25">
                  <c:v>43</c:v>
                </c:pt>
                <c:pt idx="26">
                  <c:v>44</c:v>
                </c:pt>
                <c:pt idx="27">
                  <c:v>45</c:v>
                </c:pt>
                <c:pt idx="28">
                  <c:v>46</c:v>
                </c:pt>
                <c:pt idx="29">
                  <c:v>47</c:v>
                </c:pt>
                <c:pt idx="30">
                  <c:v>48</c:v>
                </c:pt>
                <c:pt idx="31">
                  <c:v>49</c:v>
                </c:pt>
                <c:pt idx="32">
                  <c:v>50</c:v>
                </c:pt>
                <c:pt idx="33">
                  <c:v>51</c:v>
                </c:pt>
                <c:pt idx="34">
                  <c:v>52</c:v>
                </c:pt>
                <c:pt idx="35">
                  <c:v>53</c:v>
                </c:pt>
                <c:pt idx="36">
                  <c:v>54</c:v>
                </c:pt>
                <c:pt idx="37">
                  <c:v>55</c:v>
                </c:pt>
                <c:pt idx="38">
                  <c:v>56</c:v>
                </c:pt>
                <c:pt idx="39">
                  <c:v>57</c:v>
                </c:pt>
                <c:pt idx="40">
                  <c:v>58</c:v>
                </c:pt>
                <c:pt idx="41">
                  <c:v>59</c:v>
                </c:pt>
                <c:pt idx="42">
                  <c:v>60</c:v>
                </c:pt>
                <c:pt idx="43">
                  <c:v>61</c:v>
                </c:pt>
                <c:pt idx="44">
                  <c:v>62</c:v>
                </c:pt>
                <c:pt idx="45">
                  <c:v>63</c:v>
                </c:pt>
                <c:pt idx="46">
                  <c:v>64</c:v>
                </c:pt>
                <c:pt idx="47">
                  <c:v>65</c:v>
                </c:pt>
              </c:numCache>
            </c:numRef>
          </c:cat>
          <c:val>
            <c:numRef>
              <c:f>'Ｐ４'!$U$16:$U$63</c:f>
              <c:numCache>
                <c:formatCode>General</c:formatCode>
                <c:ptCount val="48"/>
                <c:pt idx="0">
                  <c:v>11</c:v>
                </c:pt>
                <c:pt idx="1">
                  <c:v>22</c:v>
                </c:pt>
                <c:pt idx="2">
                  <c:v>28</c:v>
                </c:pt>
                <c:pt idx="3">
                  <c:v>43</c:v>
                </c:pt>
                <c:pt idx="4">
                  <c:v>63</c:v>
                </c:pt>
                <c:pt idx="5">
                  <c:v>100</c:v>
                </c:pt>
                <c:pt idx="6">
                  <c:v>97</c:v>
                </c:pt>
                <c:pt idx="7">
                  <c:v>120</c:v>
                </c:pt>
                <c:pt idx="8">
                  <c:v>116</c:v>
                </c:pt>
                <c:pt idx="9">
                  <c:v>147</c:v>
                </c:pt>
                <c:pt idx="10">
                  <c:v>162</c:v>
                </c:pt>
                <c:pt idx="11">
                  <c:v>165</c:v>
                </c:pt>
                <c:pt idx="12">
                  <c:v>204</c:v>
                </c:pt>
                <c:pt idx="13">
                  <c:v>254</c:v>
                </c:pt>
                <c:pt idx="14">
                  <c:v>270</c:v>
                </c:pt>
                <c:pt idx="15">
                  <c:v>302</c:v>
                </c:pt>
                <c:pt idx="16">
                  <c:v>348</c:v>
                </c:pt>
                <c:pt idx="17">
                  <c:v>353</c:v>
                </c:pt>
                <c:pt idx="18">
                  <c:v>445</c:v>
                </c:pt>
                <c:pt idx="19">
                  <c:v>452</c:v>
                </c:pt>
                <c:pt idx="20">
                  <c:v>514</c:v>
                </c:pt>
                <c:pt idx="21">
                  <c:v>510</c:v>
                </c:pt>
                <c:pt idx="22">
                  <c:v>588</c:v>
                </c:pt>
                <c:pt idx="23">
                  <c:v>576</c:v>
                </c:pt>
                <c:pt idx="24">
                  <c:v>578</c:v>
                </c:pt>
                <c:pt idx="25">
                  <c:v>537</c:v>
                </c:pt>
                <c:pt idx="26">
                  <c:v>544</c:v>
                </c:pt>
                <c:pt idx="27">
                  <c:v>498</c:v>
                </c:pt>
                <c:pt idx="28">
                  <c:v>543</c:v>
                </c:pt>
                <c:pt idx="29">
                  <c:v>536</c:v>
                </c:pt>
                <c:pt idx="30">
                  <c:v>442</c:v>
                </c:pt>
                <c:pt idx="31">
                  <c:v>422</c:v>
                </c:pt>
                <c:pt idx="32">
                  <c:v>418</c:v>
                </c:pt>
                <c:pt idx="33">
                  <c:v>358</c:v>
                </c:pt>
                <c:pt idx="34">
                  <c:v>320</c:v>
                </c:pt>
                <c:pt idx="35">
                  <c:v>266</c:v>
                </c:pt>
                <c:pt idx="36">
                  <c:v>175</c:v>
                </c:pt>
                <c:pt idx="37">
                  <c:v>174</c:v>
                </c:pt>
                <c:pt idx="38">
                  <c:v>170</c:v>
                </c:pt>
                <c:pt idx="39">
                  <c:v>156</c:v>
                </c:pt>
                <c:pt idx="40">
                  <c:v>110</c:v>
                </c:pt>
                <c:pt idx="41">
                  <c:v>109</c:v>
                </c:pt>
                <c:pt idx="42">
                  <c:v>91</c:v>
                </c:pt>
                <c:pt idx="43">
                  <c:v>87</c:v>
                </c:pt>
                <c:pt idx="44">
                  <c:v>61</c:v>
                </c:pt>
                <c:pt idx="45">
                  <c:v>73</c:v>
                </c:pt>
                <c:pt idx="46">
                  <c:v>61</c:v>
                </c:pt>
                <c:pt idx="47">
                  <c:v>242</c:v>
                </c:pt>
              </c:numCache>
            </c:numRef>
          </c:val>
          <c:smooth val="0"/>
          <c:extLst>
            <c:ext xmlns:c16="http://schemas.microsoft.com/office/drawing/2014/chart" uri="{C3380CC4-5D6E-409C-BE32-E72D297353CC}">
              <c16:uniqueId val="{00000000-4AA4-4B51-848C-D38FB490E95B}"/>
            </c:ext>
          </c:extLst>
        </c:ser>
        <c:dLbls>
          <c:showLegendKey val="0"/>
          <c:showVal val="0"/>
          <c:showCatName val="0"/>
          <c:showSerName val="0"/>
          <c:showPercent val="0"/>
          <c:showBubbleSize val="0"/>
        </c:dLbls>
        <c:smooth val="0"/>
        <c:axId val="691675968"/>
        <c:axId val="1"/>
      </c:lineChart>
      <c:catAx>
        <c:axId val="691675968"/>
        <c:scaling>
          <c:orientation val="minMax"/>
        </c:scaling>
        <c:delete val="0"/>
        <c:axPos val="b"/>
        <c:title>
          <c:tx>
            <c:rich>
              <a:bodyPr/>
              <a:lstStyle/>
              <a:p>
                <a:pPr>
                  <a:defRPr sz="1200" b="0" i="0" u="none" strike="noStrike" baseline="0">
                    <a:solidFill>
                      <a:srgbClr val="000000"/>
                    </a:solidFill>
                    <a:latin typeface="ＭＳ Ｐゴシック"/>
                    <a:ea typeface="ＭＳ Ｐゴシック"/>
                    <a:cs typeface="ＭＳ Ｐゴシック"/>
                  </a:defRPr>
                </a:pPr>
                <a:r>
                  <a:rPr lang="ja-JP" altLang="en-US"/>
                  <a:t>年齢</a:t>
                </a:r>
              </a:p>
            </c:rich>
          </c:tx>
          <c:layout>
            <c:manualLayout>
              <c:xMode val="edge"/>
              <c:yMode val="edge"/>
              <c:x val="0.52117280902017427"/>
              <c:y val="0.91111387038158698"/>
            </c:manualLayout>
          </c:layout>
          <c:overlay val="0"/>
          <c:spPr>
            <a:noFill/>
            <a:ln w="25400">
              <a:noFill/>
            </a:ln>
          </c:spPr>
        </c:title>
        <c:numFmt formatCode="General" sourceLinked="1"/>
        <c:majorTickMark val="in"/>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3"/>
        <c:tickMarkSkip val="1"/>
        <c:noMultiLvlLbl val="0"/>
      </c:catAx>
      <c:valAx>
        <c:axId val="1"/>
        <c:scaling>
          <c:orientation val="minMax"/>
          <c:max val="1000"/>
        </c:scaling>
        <c:delete val="0"/>
        <c:axPos val="l"/>
        <c:majorGridlines>
          <c:spPr>
            <a:ln w="3175">
              <a:solidFill>
                <a:srgbClr val="000000"/>
              </a:solidFill>
              <a:prstDash val="solid"/>
            </a:ln>
          </c:spPr>
        </c:majorGridlines>
        <c:title>
          <c:tx>
            <c:rich>
              <a:bodyPr rot="0" vert="wordArtVertRtl"/>
              <a:lstStyle/>
              <a:p>
                <a:pPr algn="ctr">
                  <a:defRPr sz="1200" b="0" i="0" u="none" strike="noStrike" baseline="0">
                    <a:solidFill>
                      <a:srgbClr val="000000"/>
                    </a:solidFill>
                    <a:latin typeface="ＭＳ Ｐゴシック"/>
                    <a:ea typeface="ＭＳ Ｐゴシック"/>
                    <a:cs typeface="ＭＳ Ｐゴシック"/>
                  </a:defRPr>
                </a:pPr>
                <a:r>
                  <a:rPr lang="ja-JP" altLang="en-US"/>
                  <a:t>人数</a:t>
                </a:r>
              </a:p>
            </c:rich>
          </c:tx>
          <c:layout>
            <c:manualLayout>
              <c:xMode val="edge"/>
              <c:yMode val="edge"/>
              <c:x val="2.1172995387410892E-2"/>
              <c:y val="0.45833434282253177"/>
            </c:manualLayout>
          </c:layout>
          <c:overlay val="0"/>
          <c:spPr>
            <a:noFill/>
            <a:ln w="25400">
              <a:noFill/>
            </a:ln>
          </c:spPr>
        </c:title>
        <c:numFmt formatCode="General" sourceLinked="1"/>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691675968"/>
        <c:crosses val="autoZero"/>
        <c:crossBetween val="between"/>
        <c:majorUnit val="200"/>
      </c:valAx>
      <c:spPr>
        <a:solidFill>
          <a:srgbClr val="C0C0C0"/>
        </a:solidFill>
        <a:ln w="12700">
          <a:solidFill>
            <a:srgbClr val="808080"/>
          </a:solidFill>
          <a:prstDash val="solid"/>
        </a:ln>
      </c:spPr>
    </c:plotArea>
    <c:plotVisOnly val="1"/>
    <c:dispBlanksAs val="gap"/>
    <c:showDLblsOverMax val="0"/>
  </c:chart>
  <c:spPr>
    <a:solidFill>
      <a:srgbClr val="00FFFF"/>
    </a:solidFill>
    <a:ln w="3175">
      <a:solidFill>
        <a:srgbClr val="000000"/>
      </a:solidFill>
      <a:prstDash val="solid"/>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ysClr val="windowText" lastClr="000000"/>
                </a:solidFill>
                <a:latin typeface="ＭＳ Ｐゴシック"/>
                <a:ea typeface="ＭＳ Ｐゴシック"/>
                <a:cs typeface="ＭＳ Ｐゴシック"/>
              </a:defRPr>
            </a:pPr>
            <a:r>
              <a:rPr lang="ja-JP" altLang="en-US">
                <a:solidFill>
                  <a:sysClr val="windowText" lastClr="000000"/>
                </a:solidFill>
              </a:rPr>
              <a:t>消防吏員の年齢構成</a:t>
            </a:r>
          </a:p>
        </c:rich>
      </c:tx>
      <c:layout>
        <c:manualLayout>
          <c:xMode val="edge"/>
          <c:yMode val="edge"/>
          <c:x val="0.37947891720635513"/>
          <c:y val="3.3333737129012719E-2"/>
        </c:manualLayout>
      </c:layout>
      <c:overlay val="0"/>
      <c:spPr>
        <a:noFill/>
        <a:ln w="25400">
          <a:noFill/>
        </a:ln>
      </c:spPr>
    </c:title>
    <c:autoTitleDeleted val="0"/>
    <c:plotArea>
      <c:layout>
        <c:manualLayout>
          <c:layoutTarget val="inner"/>
          <c:xMode val="edge"/>
          <c:yMode val="edge"/>
          <c:x val="0.12214983713355049"/>
          <c:y val="0.13333369502412928"/>
          <c:w val="0.85504885993485347"/>
          <c:h val="0.66944626043364919"/>
        </c:manualLayout>
      </c:layout>
      <c:lineChart>
        <c:grouping val="standard"/>
        <c:varyColors val="0"/>
        <c:ser>
          <c:idx val="0"/>
          <c:order val="0"/>
          <c:tx>
            <c:strRef>
              <c:f>'Ｐ４'!$Q$14</c:f>
              <c:strCache>
                <c:ptCount val="1"/>
                <c:pt idx="0">
                  <c:v>吏員人数</c:v>
                </c:pt>
              </c:strCache>
            </c:strRef>
          </c:tx>
          <c:spPr>
            <a:ln w="12700">
              <a:solidFill>
                <a:srgbClr val="000080"/>
              </a:solidFill>
              <a:prstDash val="solid"/>
            </a:ln>
          </c:spPr>
          <c:marker>
            <c:symbol val="none"/>
          </c:marker>
          <c:cat>
            <c:numRef>
              <c:f>'Ｐ４'!$P$16:$P$63</c:f>
              <c:numCache>
                <c:formatCode>General</c:formatCode>
                <c:ptCount val="48"/>
                <c:pt idx="0">
                  <c:v>18</c:v>
                </c:pt>
                <c:pt idx="1">
                  <c:v>19</c:v>
                </c:pt>
                <c:pt idx="2">
                  <c:v>20</c:v>
                </c:pt>
                <c:pt idx="3">
                  <c:v>21</c:v>
                </c:pt>
                <c:pt idx="4">
                  <c:v>22</c:v>
                </c:pt>
                <c:pt idx="5">
                  <c:v>23</c:v>
                </c:pt>
                <c:pt idx="6">
                  <c:v>24</c:v>
                </c:pt>
                <c:pt idx="7">
                  <c:v>25</c:v>
                </c:pt>
                <c:pt idx="8">
                  <c:v>26</c:v>
                </c:pt>
                <c:pt idx="9">
                  <c:v>27</c:v>
                </c:pt>
                <c:pt idx="10">
                  <c:v>28</c:v>
                </c:pt>
                <c:pt idx="11">
                  <c:v>29</c:v>
                </c:pt>
                <c:pt idx="12">
                  <c:v>30</c:v>
                </c:pt>
                <c:pt idx="13">
                  <c:v>31</c:v>
                </c:pt>
                <c:pt idx="14">
                  <c:v>32</c:v>
                </c:pt>
                <c:pt idx="15">
                  <c:v>33</c:v>
                </c:pt>
                <c:pt idx="16">
                  <c:v>34</c:v>
                </c:pt>
                <c:pt idx="17">
                  <c:v>35</c:v>
                </c:pt>
                <c:pt idx="18">
                  <c:v>36</c:v>
                </c:pt>
                <c:pt idx="19">
                  <c:v>37</c:v>
                </c:pt>
                <c:pt idx="20">
                  <c:v>38</c:v>
                </c:pt>
                <c:pt idx="21">
                  <c:v>39</c:v>
                </c:pt>
                <c:pt idx="22">
                  <c:v>40</c:v>
                </c:pt>
                <c:pt idx="23">
                  <c:v>41</c:v>
                </c:pt>
                <c:pt idx="24">
                  <c:v>42</c:v>
                </c:pt>
                <c:pt idx="25">
                  <c:v>43</c:v>
                </c:pt>
                <c:pt idx="26">
                  <c:v>44</c:v>
                </c:pt>
                <c:pt idx="27">
                  <c:v>45</c:v>
                </c:pt>
                <c:pt idx="28">
                  <c:v>46</c:v>
                </c:pt>
                <c:pt idx="29">
                  <c:v>47</c:v>
                </c:pt>
                <c:pt idx="30">
                  <c:v>48</c:v>
                </c:pt>
                <c:pt idx="31">
                  <c:v>49</c:v>
                </c:pt>
                <c:pt idx="32">
                  <c:v>50</c:v>
                </c:pt>
                <c:pt idx="33">
                  <c:v>51</c:v>
                </c:pt>
                <c:pt idx="34">
                  <c:v>52</c:v>
                </c:pt>
                <c:pt idx="35">
                  <c:v>53</c:v>
                </c:pt>
                <c:pt idx="36">
                  <c:v>54</c:v>
                </c:pt>
                <c:pt idx="37">
                  <c:v>55</c:v>
                </c:pt>
                <c:pt idx="38">
                  <c:v>56</c:v>
                </c:pt>
                <c:pt idx="39">
                  <c:v>57</c:v>
                </c:pt>
                <c:pt idx="40">
                  <c:v>58</c:v>
                </c:pt>
                <c:pt idx="41">
                  <c:v>59</c:v>
                </c:pt>
                <c:pt idx="42">
                  <c:v>60</c:v>
                </c:pt>
                <c:pt idx="43">
                  <c:v>61</c:v>
                </c:pt>
                <c:pt idx="44">
                  <c:v>62</c:v>
                </c:pt>
                <c:pt idx="45">
                  <c:v>63</c:v>
                </c:pt>
                <c:pt idx="46">
                  <c:v>64</c:v>
                </c:pt>
                <c:pt idx="47">
                  <c:v>65</c:v>
                </c:pt>
              </c:numCache>
            </c:numRef>
          </c:cat>
          <c:val>
            <c:numRef>
              <c:f>'Ｐ４'!$Q$16:$Q$63</c:f>
              <c:numCache>
                <c:formatCode>General</c:formatCode>
                <c:ptCount val="48"/>
                <c:pt idx="0">
                  <c:v>9</c:v>
                </c:pt>
                <c:pt idx="1">
                  <c:v>11</c:v>
                </c:pt>
                <c:pt idx="2">
                  <c:v>39</c:v>
                </c:pt>
                <c:pt idx="3">
                  <c:v>48</c:v>
                </c:pt>
                <c:pt idx="4">
                  <c:v>51</c:v>
                </c:pt>
                <c:pt idx="5">
                  <c:v>66</c:v>
                </c:pt>
                <c:pt idx="6">
                  <c:v>59</c:v>
                </c:pt>
                <c:pt idx="7">
                  <c:v>53</c:v>
                </c:pt>
                <c:pt idx="8">
                  <c:v>60</c:v>
                </c:pt>
                <c:pt idx="9">
                  <c:v>60</c:v>
                </c:pt>
                <c:pt idx="10">
                  <c:v>69</c:v>
                </c:pt>
                <c:pt idx="11">
                  <c:v>82</c:v>
                </c:pt>
                <c:pt idx="12">
                  <c:v>83</c:v>
                </c:pt>
                <c:pt idx="13">
                  <c:v>55</c:v>
                </c:pt>
                <c:pt idx="14">
                  <c:v>63</c:v>
                </c:pt>
                <c:pt idx="15">
                  <c:v>99</c:v>
                </c:pt>
                <c:pt idx="16">
                  <c:v>76</c:v>
                </c:pt>
                <c:pt idx="17">
                  <c:v>78</c:v>
                </c:pt>
                <c:pt idx="18">
                  <c:v>88</c:v>
                </c:pt>
                <c:pt idx="19">
                  <c:v>83</c:v>
                </c:pt>
                <c:pt idx="20">
                  <c:v>81</c:v>
                </c:pt>
                <c:pt idx="21">
                  <c:v>92</c:v>
                </c:pt>
                <c:pt idx="22">
                  <c:v>68</c:v>
                </c:pt>
                <c:pt idx="23">
                  <c:v>62</c:v>
                </c:pt>
                <c:pt idx="24">
                  <c:v>56</c:v>
                </c:pt>
                <c:pt idx="25">
                  <c:v>41</c:v>
                </c:pt>
                <c:pt idx="26">
                  <c:v>57</c:v>
                </c:pt>
                <c:pt idx="27">
                  <c:v>71</c:v>
                </c:pt>
                <c:pt idx="28">
                  <c:v>55</c:v>
                </c:pt>
                <c:pt idx="29">
                  <c:v>49</c:v>
                </c:pt>
                <c:pt idx="30">
                  <c:v>82</c:v>
                </c:pt>
                <c:pt idx="31">
                  <c:v>78</c:v>
                </c:pt>
                <c:pt idx="32">
                  <c:v>73</c:v>
                </c:pt>
                <c:pt idx="33">
                  <c:v>76</c:v>
                </c:pt>
                <c:pt idx="34">
                  <c:v>72</c:v>
                </c:pt>
                <c:pt idx="35">
                  <c:v>48</c:v>
                </c:pt>
                <c:pt idx="36">
                  <c:v>48</c:v>
                </c:pt>
                <c:pt idx="37">
                  <c:v>39</c:v>
                </c:pt>
                <c:pt idx="38">
                  <c:v>36</c:v>
                </c:pt>
                <c:pt idx="39">
                  <c:v>41</c:v>
                </c:pt>
                <c:pt idx="40">
                  <c:v>22</c:v>
                </c:pt>
                <c:pt idx="41">
                  <c:v>21</c:v>
                </c:pt>
                <c:pt idx="42">
                  <c:v>22</c:v>
                </c:pt>
                <c:pt idx="43">
                  <c:v>11</c:v>
                </c:pt>
                <c:pt idx="44">
                  <c:v>12</c:v>
                </c:pt>
                <c:pt idx="45">
                  <c:v>13</c:v>
                </c:pt>
                <c:pt idx="46">
                  <c:v>4</c:v>
                </c:pt>
                <c:pt idx="47">
                  <c:v>0</c:v>
                </c:pt>
              </c:numCache>
            </c:numRef>
          </c:val>
          <c:smooth val="0"/>
          <c:extLst>
            <c:ext xmlns:c16="http://schemas.microsoft.com/office/drawing/2014/chart" uri="{C3380CC4-5D6E-409C-BE32-E72D297353CC}">
              <c16:uniqueId val="{00000000-CF6F-4D6C-979F-FF312F4EF74C}"/>
            </c:ext>
          </c:extLst>
        </c:ser>
        <c:dLbls>
          <c:showLegendKey val="0"/>
          <c:showVal val="0"/>
          <c:showCatName val="0"/>
          <c:showSerName val="0"/>
          <c:showPercent val="0"/>
          <c:showBubbleSize val="0"/>
        </c:dLbls>
        <c:smooth val="0"/>
        <c:axId val="691677768"/>
        <c:axId val="1"/>
      </c:lineChart>
      <c:catAx>
        <c:axId val="691677768"/>
        <c:scaling>
          <c:orientation val="minMax"/>
        </c:scaling>
        <c:delete val="0"/>
        <c:axPos val="b"/>
        <c:title>
          <c:tx>
            <c:rich>
              <a:bodyPr/>
              <a:lstStyle/>
              <a:p>
                <a:pPr>
                  <a:defRPr sz="1200" b="0" i="0" u="none" strike="noStrike" baseline="0">
                    <a:solidFill>
                      <a:srgbClr val="000000"/>
                    </a:solidFill>
                    <a:latin typeface="ＭＳ Ｐゴシック"/>
                    <a:ea typeface="ＭＳ Ｐゴシック"/>
                    <a:cs typeface="ＭＳ Ｐゴシック"/>
                  </a:defRPr>
                </a:pPr>
                <a:r>
                  <a:rPr lang="ja-JP" altLang="en-US"/>
                  <a:t>年齢</a:t>
                </a:r>
              </a:p>
            </c:rich>
          </c:tx>
          <c:layout>
            <c:manualLayout>
              <c:xMode val="edge"/>
              <c:yMode val="edge"/>
              <c:x val="0.51954395937194242"/>
              <c:y val="0.89444700181708059"/>
            </c:manualLayout>
          </c:layout>
          <c:overlay val="0"/>
          <c:spPr>
            <a:noFill/>
            <a:ln w="25400">
              <a:noFill/>
            </a:ln>
          </c:spPr>
        </c:title>
        <c:numFmt formatCode="General" sourceLinked="1"/>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5"/>
        <c:tickMarkSkip val="1"/>
        <c:noMultiLvlLbl val="0"/>
      </c:catAx>
      <c:valAx>
        <c:axId val="1"/>
        <c:scaling>
          <c:orientation val="minMax"/>
        </c:scaling>
        <c:delete val="0"/>
        <c:axPos val="l"/>
        <c:majorGridlines>
          <c:spPr>
            <a:ln w="3175">
              <a:solidFill>
                <a:srgbClr val="000000"/>
              </a:solidFill>
              <a:prstDash val="solid"/>
            </a:ln>
          </c:spPr>
        </c:majorGridlines>
        <c:title>
          <c:tx>
            <c:rich>
              <a:bodyPr rot="0" vert="wordArtVertRtl"/>
              <a:lstStyle/>
              <a:p>
                <a:pPr algn="ctr">
                  <a:defRPr sz="1200" b="0" i="0" u="none" strike="noStrike" baseline="0">
                    <a:solidFill>
                      <a:srgbClr val="000000"/>
                    </a:solidFill>
                    <a:latin typeface="ＭＳ Ｐゴシック"/>
                    <a:ea typeface="ＭＳ Ｐゴシック"/>
                    <a:cs typeface="ＭＳ Ｐゴシック"/>
                  </a:defRPr>
                </a:pPr>
                <a:r>
                  <a:rPr lang="ja-JP" altLang="en-US"/>
                  <a:t>人数</a:t>
                </a:r>
              </a:p>
            </c:rich>
          </c:tx>
          <c:layout>
            <c:manualLayout>
              <c:xMode val="edge"/>
              <c:yMode val="edge"/>
              <c:x val="2.6058612495923214E-2"/>
              <c:y val="0.40833434282253178"/>
            </c:manualLayout>
          </c:layout>
          <c:overlay val="0"/>
          <c:spPr>
            <a:noFill/>
            <a:ln w="25400">
              <a:noFill/>
            </a:ln>
          </c:spPr>
        </c:title>
        <c:numFmt formatCode="General" sourceLinked="1"/>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691677768"/>
        <c:crosses val="autoZero"/>
        <c:crossBetween val="between"/>
      </c:valAx>
      <c:spPr>
        <a:solidFill>
          <a:srgbClr val="C0C0C0"/>
        </a:solidFill>
        <a:ln w="12700">
          <a:solidFill>
            <a:srgbClr val="808080"/>
          </a:solidFill>
          <a:prstDash val="solid"/>
        </a:ln>
      </c:spPr>
    </c:plotArea>
    <c:plotVisOnly val="1"/>
    <c:dispBlanksAs val="gap"/>
    <c:showDLblsOverMax val="0"/>
  </c:chart>
  <c:spPr>
    <a:solidFill>
      <a:srgbClr val="00FFFF"/>
    </a:solidFill>
    <a:ln w="3175">
      <a:solidFill>
        <a:srgbClr val="000000"/>
      </a:solidFill>
      <a:prstDash val="solid"/>
    </a:ln>
  </c:spPr>
  <c:txPr>
    <a:bodyPr/>
    <a:lstStyle/>
    <a:p>
      <a:pPr>
        <a:defRPr sz="12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verticalDpi="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427546188760744"/>
          <c:y val="9.0277981856693654E-2"/>
          <c:w val="0.80337172131197776"/>
          <c:h val="0.747686875377232"/>
        </c:manualLayout>
      </c:layout>
      <c:lineChart>
        <c:grouping val="standard"/>
        <c:varyColors val="0"/>
        <c:ser>
          <c:idx val="0"/>
          <c:order val="0"/>
          <c:tx>
            <c:strRef>
              <c:f>'Ｐ５'!$T$7</c:f>
              <c:strCache>
                <c:ptCount val="1"/>
                <c:pt idx="0">
                  <c:v>人数</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dLbls>
            <c:dLbl>
              <c:idx val="0"/>
              <c:layout>
                <c:manualLayout>
                  <c:x val="-3.6971233224283771E-2"/>
                  <c:y val="-2.7380950955039424E-2"/>
                </c:manualLayout>
              </c:layout>
              <c:spPr>
                <a:noFill/>
                <a:ln w="25400">
                  <a:noFill/>
                </a:ln>
              </c:spPr>
              <c:txPr>
                <a:bodyPr/>
                <a:lstStyle/>
                <a:p>
                  <a:pPr>
                    <a:defRPr sz="900"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EE0-4233-B519-7FD8CEFF2765}"/>
                </c:ext>
              </c:extLst>
            </c:dLbl>
            <c:dLbl>
              <c:idx val="1"/>
              <c:layout>
                <c:manualLayout>
                  <c:x val="-9.7292719011273093E-3"/>
                  <c:y val="1.2169311535573078E-2"/>
                </c:manualLayout>
              </c:layout>
              <c:spPr>
                <a:noFill/>
                <a:ln w="25400">
                  <a:noFill/>
                </a:ln>
              </c:spPr>
              <c:txPr>
                <a:bodyPr/>
                <a:lstStyle/>
                <a:p>
                  <a:pPr>
                    <a:defRPr sz="900"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EE0-4233-B519-7FD8CEFF2765}"/>
                </c:ext>
              </c:extLst>
            </c:dLbl>
            <c:dLbl>
              <c:idx val="2"/>
              <c:layout>
                <c:manualLayout>
                  <c:x val="-4.1379026790449122E-2"/>
                  <c:y val="-2.9933457364424029E-2"/>
                </c:manualLayout>
              </c:layout>
              <c:spPr>
                <a:noFill/>
                <a:ln w="25400">
                  <a:noFill/>
                </a:ln>
              </c:spPr>
              <c:txPr>
                <a:bodyPr/>
                <a:lstStyle/>
                <a:p>
                  <a:pPr>
                    <a:defRPr sz="900"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EE0-4233-B519-7FD8CEFF2765}"/>
                </c:ext>
              </c:extLst>
            </c:dLbl>
            <c:dLbl>
              <c:idx val="3"/>
              <c:layout>
                <c:manualLayout>
                  <c:x val="-3.4124091266085364E-2"/>
                  <c:y val="-2.8868556007676491E-2"/>
                </c:manualLayout>
              </c:layout>
              <c:spPr>
                <a:noFill/>
                <a:ln w="25400">
                  <a:noFill/>
                </a:ln>
              </c:spPr>
              <c:txPr>
                <a:bodyPr/>
                <a:lstStyle/>
                <a:p>
                  <a:pPr>
                    <a:defRPr sz="900"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EE0-4233-B519-7FD8CEFF2765}"/>
                </c:ext>
              </c:extLst>
            </c:dLbl>
            <c:dLbl>
              <c:idx val="4"/>
              <c:layout>
                <c:manualLayout>
                  <c:x val="-3.5692685153486232E-2"/>
                  <c:y val="-2.4956517946185114E-2"/>
                </c:manualLayout>
              </c:layout>
              <c:spPr>
                <a:noFill/>
                <a:ln w="25400">
                  <a:noFill/>
                </a:ln>
              </c:spPr>
              <c:txPr>
                <a:bodyPr/>
                <a:lstStyle/>
                <a:p>
                  <a:pPr>
                    <a:defRPr sz="900"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EE0-4233-B519-7FD8CEFF2765}"/>
                </c:ext>
              </c:extLst>
            </c:dLbl>
            <c:dLbl>
              <c:idx val="5"/>
              <c:layout>
                <c:manualLayout>
                  <c:x val="-3.5790690805593037E-2"/>
                  <c:y val="-2.8132621259746207E-2"/>
                </c:manualLayout>
              </c:layout>
              <c:spPr>
                <a:noFill/>
                <a:ln w="25400">
                  <a:noFill/>
                </a:ln>
              </c:spPr>
              <c:txPr>
                <a:bodyPr/>
                <a:lstStyle/>
                <a:p>
                  <a:pPr>
                    <a:defRPr sz="900"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EE0-4233-B519-7FD8CEFF2765}"/>
                </c:ext>
              </c:extLst>
            </c:dLbl>
            <c:dLbl>
              <c:idx val="6"/>
              <c:layout>
                <c:manualLayout>
                  <c:x val="-3.8785014653662436E-2"/>
                  <c:y val="-2.8275922370332753E-2"/>
                </c:manualLayout>
              </c:layout>
              <c:spPr>
                <a:noFill/>
                <a:ln w="25400">
                  <a:noFill/>
                </a:ln>
              </c:spPr>
              <c:txPr>
                <a:bodyPr/>
                <a:lstStyle/>
                <a:p>
                  <a:pPr>
                    <a:defRPr sz="900"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EEE0-4233-B519-7FD8CEFF2765}"/>
                </c:ext>
              </c:extLst>
            </c:dLbl>
            <c:dLbl>
              <c:idx val="7"/>
              <c:layout>
                <c:manualLayout>
                  <c:x val="-9.6954109705737791E-3"/>
                  <c:y val="1.7163759886068414E-2"/>
                </c:manualLayout>
              </c:layout>
              <c:spPr>
                <a:noFill/>
                <a:ln w="25400">
                  <a:noFill/>
                </a:ln>
              </c:spPr>
              <c:txPr>
                <a:bodyPr/>
                <a:lstStyle/>
                <a:p>
                  <a:pPr>
                    <a:defRPr sz="900"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EEE0-4233-B519-7FD8CEFF2765}"/>
                </c:ext>
              </c:extLst>
            </c:dLbl>
            <c:dLbl>
              <c:idx val="8"/>
              <c:layout>
                <c:manualLayout>
                  <c:x val="-3.3143699109222678E-2"/>
                  <c:y val="-2.5859405356496373E-2"/>
                </c:manualLayout>
              </c:layout>
              <c:spPr>
                <a:noFill/>
                <a:ln w="25400">
                  <a:noFill/>
                </a:ln>
              </c:spPr>
              <c:txPr>
                <a:bodyPr/>
                <a:lstStyle/>
                <a:p>
                  <a:pPr>
                    <a:defRPr sz="900"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EEE0-4233-B519-7FD8CEFF2765}"/>
                </c:ext>
              </c:extLst>
            </c:dLbl>
            <c:dLbl>
              <c:idx val="9"/>
              <c:layout>
                <c:manualLayout>
                  <c:x val="-3.1771052305791476E-2"/>
                  <c:y val="2.2935558943904984E-2"/>
                </c:manualLayout>
              </c:layout>
              <c:spPr>
                <a:noFill/>
                <a:ln w="25400">
                  <a:noFill/>
                </a:ln>
              </c:spPr>
              <c:txPr>
                <a:bodyPr/>
                <a:lstStyle/>
                <a:p>
                  <a:pPr>
                    <a:defRPr sz="900"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EEE0-4233-B519-7FD8CEFF2765}"/>
                </c:ext>
              </c:extLst>
            </c:dLbl>
            <c:dLbl>
              <c:idx val="10"/>
              <c:layout>
                <c:manualLayout>
                  <c:x val="-3.3339710413436183E-2"/>
                  <c:y val="-2.6618611534577792E-2"/>
                </c:manualLayout>
              </c:layout>
              <c:spPr>
                <a:noFill/>
                <a:ln w="25400">
                  <a:noFill/>
                </a:ln>
              </c:spPr>
              <c:txPr>
                <a:bodyPr/>
                <a:lstStyle/>
                <a:p>
                  <a:pPr>
                    <a:defRPr sz="900"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EEE0-4233-B519-7FD8CEFF2765}"/>
                </c:ext>
              </c:extLst>
            </c:dLbl>
            <c:dLbl>
              <c:idx val="11"/>
              <c:layout>
                <c:manualLayout>
                  <c:x val="-3.3437716065543042E-2"/>
                  <c:y val="-2.8688209347033575E-2"/>
                </c:manualLayout>
              </c:layout>
              <c:spPr>
                <a:noFill/>
                <a:ln w="25400">
                  <a:noFill/>
                </a:ln>
              </c:spPr>
              <c:txPr>
                <a:bodyPr/>
                <a:lstStyle/>
                <a:p>
                  <a:pPr>
                    <a:defRPr sz="900"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EEE0-4233-B519-7FD8CEFF2765}"/>
                </c:ext>
              </c:extLst>
            </c:dLbl>
            <c:dLbl>
              <c:idx val="12"/>
              <c:layout>
                <c:manualLayout>
                  <c:x val="-3.3535889535547238E-2"/>
                  <c:y val="-2.7766721180040737E-2"/>
                </c:manualLayout>
              </c:layout>
              <c:spPr>
                <a:noFill/>
                <a:ln w="25400">
                  <a:noFill/>
                </a:ln>
              </c:spPr>
              <c:txPr>
                <a:bodyPr/>
                <a:lstStyle/>
                <a:p>
                  <a:pPr>
                    <a:defRPr sz="900"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EEE0-4233-B519-7FD8CEFF2765}"/>
                </c:ext>
              </c:extLst>
            </c:dLbl>
            <c:dLbl>
              <c:idx val="13"/>
              <c:layout>
                <c:manualLayout>
                  <c:x val="-3.2163287519443223E-2"/>
                  <c:y val="-2.2162759750720757E-2"/>
                </c:manualLayout>
              </c:layout>
              <c:spPr>
                <a:noFill/>
                <a:ln w="25400">
                  <a:noFill/>
                </a:ln>
              </c:spPr>
              <c:txPr>
                <a:bodyPr/>
                <a:lstStyle/>
                <a:p>
                  <a:pPr>
                    <a:defRPr sz="900"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EEE0-4233-B519-7FD8CEFF2765}"/>
                </c:ext>
              </c:extLst>
            </c:dLbl>
            <c:dLbl>
              <c:idx val="14"/>
              <c:layout>
                <c:manualLayout>
                  <c:x val="-3.3614557809954683E-2"/>
                  <c:y val="-4.1616649917893052E-2"/>
                </c:manualLayout>
              </c:layout>
              <c:spPr>
                <a:noFill/>
                <a:ln w="25400">
                  <a:noFill/>
                </a:ln>
              </c:spPr>
              <c:txPr>
                <a:bodyPr/>
                <a:lstStyle/>
                <a:p>
                  <a:pPr>
                    <a:defRPr sz="900"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EEE0-4233-B519-7FD8CEFF2765}"/>
                </c:ext>
              </c:extLst>
            </c:dLbl>
            <c:spPr>
              <a:noFill/>
              <a:ln w="25400">
                <a:noFill/>
              </a:ln>
            </c:spPr>
            <c:txPr>
              <a:bodyPr wrap="square" lIns="38100" tIns="19050" rIns="38100" bIns="19050" anchor="ctr">
                <a:spAutoFit/>
              </a:bodyPr>
              <a:lstStyle/>
              <a:p>
                <a:pPr>
                  <a:defRPr sz="900" b="0" i="0" u="none" strike="noStrike" baseline="0">
                    <a:solidFill>
                      <a:sysClr val="windowText" lastClr="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'Ｐ５'!$S$9:$S$23</c:f>
              <c:strCache>
                <c:ptCount val="15"/>
                <c:pt idx="0">
                  <c:v>平２３</c:v>
                </c:pt>
                <c:pt idx="1">
                  <c:v>平２４</c:v>
                </c:pt>
                <c:pt idx="2">
                  <c:v>平２５</c:v>
                </c:pt>
                <c:pt idx="3">
                  <c:v>平２６</c:v>
                </c:pt>
                <c:pt idx="4">
                  <c:v>平２７</c:v>
                </c:pt>
                <c:pt idx="5">
                  <c:v>平２８</c:v>
                </c:pt>
                <c:pt idx="6">
                  <c:v>平２９</c:v>
                </c:pt>
                <c:pt idx="7">
                  <c:v>平３０</c:v>
                </c:pt>
                <c:pt idx="8">
                  <c:v>平３１</c:v>
                </c:pt>
                <c:pt idx="9">
                  <c:v>令２</c:v>
                </c:pt>
                <c:pt idx="10">
                  <c:v>令３</c:v>
                </c:pt>
                <c:pt idx="11">
                  <c:v>令４</c:v>
                </c:pt>
                <c:pt idx="12">
                  <c:v>令５</c:v>
                </c:pt>
                <c:pt idx="13">
                  <c:v>令６</c:v>
                </c:pt>
                <c:pt idx="14">
                  <c:v>令７</c:v>
                </c:pt>
              </c:strCache>
            </c:strRef>
          </c:cat>
          <c:val>
            <c:numRef>
              <c:f>'Ｐ５'!$T$9:$T$23</c:f>
              <c:numCache>
                <c:formatCode>#,##0</c:formatCode>
                <c:ptCount val="15"/>
                <c:pt idx="0">
                  <c:v>2375</c:v>
                </c:pt>
                <c:pt idx="1">
                  <c:v>2388</c:v>
                </c:pt>
                <c:pt idx="2">
                  <c:v>2396</c:v>
                </c:pt>
                <c:pt idx="3">
                  <c:v>2388</c:v>
                </c:pt>
                <c:pt idx="4">
                  <c:v>2407</c:v>
                </c:pt>
                <c:pt idx="5">
                  <c:v>2425</c:v>
                </c:pt>
                <c:pt idx="6">
                  <c:v>2425</c:v>
                </c:pt>
                <c:pt idx="7">
                  <c:v>2445</c:v>
                </c:pt>
                <c:pt idx="8">
                  <c:v>2459</c:v>
                </c:pt>
                <c:pt idx="9">
                  <c:v>2474</c:v>
                </c:pt>
                <c:pt idx="10">
                  <c:v>2491</c:v>
                </c:pt>
                <c:pt idx="11">
                  <c:v>2517</c:v>
                </c:pt>
                <c:pt idx="12">
                  <c:v>2527</c:v>
                </c:pt>
                <c:pt idx="13">
                  <c:v>2554</c:v>
                </c:pt>
                <c:pt idx="14">
                  <c:v>2562</c:v>
                </c:pt>
              </c:numCache>
            </c:numRef>
          </c:val>
          <c:smooth val="0"/>
          <c:extLst>
            <c:ext xmlns:c16="http://schemas.microsoft.com/office/drawing/2014/chart" uri="{C3380CC4-5D6E-409C-BE32-E72D297353CC}">
              <c16:uniqueId val="{0000000F-EEE0-4233-B519-7FD8CEFF2765}"/>
            </c:ext>
          </c:extLst>
        </c:ser>
        <c:dLbls>
          <c:showLegendKey val="0"/>
          <c:showVal val="0"/>
          <c:showCatName val="0"/>
          <c:showSerName val="0"/>
          <c:showPercent val="0"/>
          <c:showBubbleSize val="0"/>
        </c:dLbls>
        <c:marker val="1"/>
        <c:smooth val="0"/>
        <c:axId val="288168856"/>
        <c:axId val="1"/>
      </c:lineChart>
      <c:catAx>
        <c:axId val="288168856"/>
        <c:scaling>
          <c:orientation val="minMax"/>
        </c:scaling>
        <c:delete val="0"/>
        <c:axPos val="b"/>
        <c:numFmt formatCode="General" sourceLinked="1"/>
        <c:majorTickMark val="in"/>
        <c:minorTickMark val="none"/>
        <c:tickLblPos val="nextTo"/>
        <c:spPr>
          <a:ln w="3175">
            <a:solidFill>
              <a:srgbClr val="000000"/>
            </a:solidFill>
            <a:prstDash val="solid"/>
          </a:ln>
        </c:spPr>
        <c:txPr>
          <a:bodyPr rot="0" vert="horz"/>
          <a:lstStyle/>
          <a:p>
            <a:pPr>
              <a:defRPr sz="900" b="0" i="0" u="none" strike="noStrike" baseline="0">
                <a:solidFill>
                  <a:sysClr val="windowText" lastClr="000000"/>
                </a:solidFill>
                <a:latin typeface="ＭＳ Ｐゴシック"/>
                <a:ea typeface="ＭＳ Ｐゴシック"/>
                <a:cs typeface="ＭＳ Ｐゴシック"/>
              </a:defRPr>
            </a:pPr>
            <a:endParaRPr lang="ja-JP"/>
          </a:p>
        </c:txPr>
        <c:crossAx val="1"/>
        <c:crossesAt val="1900"/>
        <c:auto val="1"/>
        <c:lblAlgn val="ctr"/>
        <c:lblOffset val="100"/>
        <c:tickLblSkip val="1"/>
        <c:tickMarkSkip val="1"/>
        <c:noMultiLvlLbl val="0"/>
      </c:catAx>
      <c:valAx>
        <c:axId val="1"/>
        <c:scaling>
          <c:orientation val="minMax"/>
          <c:max val="2600"/>
          <c:min val="2100"/>
        </c:scaling>
        <c:delete val="0"/>
        <c:axPos val="l"/>
        <c:majorGridlines>
          <c:spPr>
            <a:ln w="3175">
              <a:solidFill>
                <a:srgbClr val="000000"/>
              </a:solidFill>
              <a:prstDash val="solid"/>
            </a:ln>
          </c:spPr>
        </c:majorGridlines>
        <c:title>
          <c:tx>
            <c:rich>
              <a:bodyPr rot="0" vert="wordArtVertRtl"/>
              <a:lstStyle/>
              <a:p>
                <a:pPr algn="ctr">
                  <a:defRPr sz="1550" b="0" i="0" u="none" strike="noStrike" baseline="0">
                    <a:solidFill>
                      <a:srgbClr val="000000"/>
                    </a:solidFill>
                    <a:latin typeface="ＭＳ Ｐゴシック"/>
                    <a:ea typeface="ＭＳ Ｐゴシック"/>
                    <a:cs typeface="ＭＳ Ｐゴシック"/>
                  </a:defRPr>
                </a:pPr>
                <a:r>
                  <a:rPr lang="ja-JP" altLang="en-US"/>
                  <a:t>人数</a:t>
                </a:r>
              </a:p>
            </c:rich>
          </c:tx>
          <c:layout>
            <c:manualLayout>
              <c:xMode val="edge"/>
              <c:yMode val="edge"/>
              <c:x val="2.2058792650918636E-2"/>
              <c:y val="0.39814910155461336"/>
            </c:manualLayout>
          </c:layout>
          <c:overlay val="0"/>
          <c:spPr>
            <a:noFill/>
            <a:ln w="25400">
              <a:noFill/>
            </a:ln>
          </c:spPr>
        </c:title>
        <c:numFmt formatCode="#,##0" sourceLinked="1"/>
        <c:majorTickMark val="in"/>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ＭＳ Ｐゴシック"/>
                <a:ea typeface="ＭＳ Ｐゴシック"/>
                <a:cs typeface="ＭＳ Ｐゴシック"/>
              </a:defRPr>
            </a:pPr>
            <a:endParaRPr lang="ja-JP"/>
          </a:p>
        </c:txPr>
        <c:crossAx val="288168856"/>
        <c:crosses val="autoZero"/>
        <c:crossBetween val="between"/>
        <c:majorUnit val="100"/>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5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6911764705882354"/>
          <c:y val="9.2592801904301178E-2"/>
          <c:w val="0.8"/>
          <c:h val="0.747686875377232"/>
        </c:manualLayout>
      </c:layout>
      <c:lineChart>
        <c:grouping val="standard"/>
        <c:varyColors val="0"/>
        <c:ser>
          <c:idx val="0"/>
          <c:order val="0"/>
          <c:spPr>
            <a:ln w="12700">
              <a:solidFill>
                <a:srgbClr val="000080"/>
              </a:solidFill>
              <a:prstDash val="solid"/>
            </a:ln>
          </c:spPr>
          <c:marker>
            <c:symbol val="diamond"/>
            <c:size val="5"/>
            <c:spPr>
              <a:solidFill>
                <a:srgbClr val="000080"/>
              </a:solidFill>
              <a:ln>
                <a:solidFill>
                  <a:srgbClr val="000080"/>
                </a:solidFill>
                <a:prstDash val="solid"/>
              </a:ln>
            </c:spPr>
          </c:marker>
          <c:dLbls>
            <c:dLbl>
              <c:idx val="0"/>
              <c:layout>
                <c:manualLayout>
                  <c:x val="-2.515338555826304E-2"/>
                  <c:y val="-3.0928423459045319E-2"/>
                </c:manualLayout>
              </c:layout>
              <c:spPr>
                <a:noFill/>
                <a:ln w="25400">
                  <a:noFill/>
                </a:ln>
              </c:spPr>
              <c:txPr>
                <a:bodyPr/>
                <a:lstStyle/>
                <a:p>
                  <a:pPr>
                    <a:defRPr sz="825"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939-4CC1-ABE2-D12B4F46F5EE}"/>
                </c:ext>
              </c:extLst>
            </c:dLbl>
            <c:dLbl>
              <c:idx val="1"/>
              <c:layout>
                <c:manualLayout>
                  <c:x val="-2.4505507840414199E-2"/>
                  <c:y val="-2.242603428392927E-2"/>
                </c:manualLayout>
              </c:layout>
              <c:spPr>
                <a:noFill/>
                <a:ln w="25400">
                  <a:noFill/>
                </a:ln>
              </c:spPr>
              <c:txPr>
                <a:bodyPr/>
                <a:lstStyle/>
                <a:p>
                  <a:pPr>
                    <a:defRPr sz="825"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939-4CC1-ABE2-D12B4F46F5EE}"/>
                </c:ext>
              </c:extLst>
            </c:dLbl>
            <c:dLbl>
              <c:idx val="2"/>
              <c:layout>
                <c:manualLayout>
                  <c:x val="-2.2906996127903E-2"/>
                  <c:y val="-2.1106573969069817E-2"/>
                </c:manualLayout>
              </c:layout>
              <c:spPr>
                <a:noFill/>
                <a:ln w="25400">
                  <a:noFill/>
                </a:ln>
              </c:spPr>
              <c:txPr>
                <a:bodyPr/>
                <a:lstStyle/>
                <a:p>
                  <a:pPr>
                    <a:defRPr sz="825"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939-4CC1-ABE2-D12B4F46F5EE}"/>
                </c:ext>
              </c:extLst>
            </c:dLbl>
            <c:dLbl>
              <c:idx val="3"/>
              <c:layout>
                <c:manualLayout>
                  <c:x val="-3.3207766992671327E-2"/>
                  <c:y val="3.3511848552402551E-2"/>
                </c:manualLayout>
              </c:layout>
              <c:spPr>
                <a:noFill/>
                <a:ln w="25400">
                  <a:noFill/>
                </a:ln>
              </c:spPr>
              <c:txPr>
                <a:bodyPr/>
                <a:lstStyle/>
                <a:p>
                  <a:pPr>
                    <a:defRPr sz="825"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939-4CC1-ABE2-D12B4F46F5EE}"/>
                </c:ext>
              </c:extLst>
            </c:dLbl>
            <c:dLbl>
              <c:idx val="4"/>
              <c:layout>
                <c:manualLayout>
                  <c:x val="-3.6020982132460286E-2"/>
                  <c:y val="-2.8953146702043891E-2"/>
                </c:manualLayout>
              </c:layout>
              <c:spPr>
                <a:noFill/>
                <a:ln w="25400">
                  <a:noFill/>
                </a:ln>
              </c:spPr>
              <c:txPr>
                <a:bodyPr/>
                <a:lstStyle/>
                <a:p>
                  <a:pPr>
                    <a:defRPr sz="825"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939-4CC1-ABE2-D12B4F46F5EE}"/>
                </c:ext>
              </c:extLst>
            </c:dLbl>
            <c:dLbl>
              <c:idx val="5"/>
              <c:layout>
                <c:manualLayout>
                  <c:x val="-3.446711104845912E-2"/>
                  <c:y val="-3.172483115048999E-2"/>
                </c:manualLayout>
              </c:layout>
              <c:spPr>
                <a:noFill/>
                <a:ln w="25400">
                  <a:noFill/>
                </a:ln>
              </c:spPr>
              <c:txPr>
                <a:bodyPr/>
                <a:lstStyle/>
                <a:p>
                  <a:pPr>
                    <a:defRPr sz="825"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939-4CC1-ABE2-D12B4F46F5EE}"/>
                </c:ext>
              </c:extLst>
            </c:dLbl>
            <c:dLbl>
              <c:idx val="6"/>
              <c:layout>
                <c:manualLayout>
                  <c:x val="-3.4859301474783617E-2"/>
                  <c:y val="-3.2891541552634573E-2"/>
                </c:manualLayout>
              </c:layout>
              <c:spPr>
                <a:noFill/>
                <a:ln w="25400">
                  <a:noFill/>
                </a:ln>
              </c:spPr>
              <c:txPr>
                <a:bodyPr/>
                <a:lstStyle/>
                <a:p>
                  <a:pPr>
                    <a:defRPr sz="825"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939-4CC1-ABE2-D12B4F46F5EE}"/>
                </c:ext>
              </c:extLst>
            </c:dLbl>
            <c:dLbl>
              <c:idx val="7"/>
              <c:layout>
                <c:manualLayout>
                  <c:x val="-2.4571697532717863E-2"/>
                  <c:y val="-2.7778855768231095E-2"/>
                </c:manualLayout>
              </c:layout>
              <c:spPr>
                <a:noFill/>
                <a:ln w="25400">
                  <a:noFill/>
                </a:ln>
              </c:spPr>
              <c:txPr>
                <a:bodyPr/>
                <a:lstStyle/>
                <a:p>
                  <a:pPr>
                    <a:defRPr sz="825"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939-4CC1-ABE2-D12B4F46F5EE}"/>
                </c:ext>
              </c:extLst>
            </c:dLbl>
            <c:dLbl>
              <c:idx val="8"/>
              <c:layout>
                <c:manualLayout>
                  <c:x val="-1.4015360911554637E-2"/>
                  <c:y val="-2.0757544615629328E-2"/>
                </c:manualLayout>
              </c:layout>
              <c:spPr>
                <a:noFill/>
                <a:ln w="25400">
                  <a:noFill/>
                </a:ln>
              </c:spPr>
              <c:txPr>
                <a:bodyPr/>
                <a:lstStyle/>
                <a:p>
                  <a:pPr>
                    <a:defRPr sz="825"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939-4CC1-ABE2-D12B4F46F5EE}"/>
                </c:ext>
              </c:extLst>
            </c:dLbl>
            <c:dLbl>
              <c:idx val="9"/>
              <c:layout>
                <c:manualLayout>
                  <c:x val="-1.2461741744980921E-2"/>
                  <c:y val="-1.6804433846600464E-2"/>
                </c:manualLayout>
              </c:layout>
              <c:spPr>
                <a:noFill/>
                <a:ln w="25400">
                  <a:noFill/>
                </a:ln>
              </c:spPr>
              <c:txPr>
                <a:bodyPr/>
                <a:lstStyle/>
                <a:p>
                  <a:pPr>
                    <a:defRPr sz="825"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939-4CC1-ABE2-D12B4F46F5EE}"/>
                </c:ext>
              </c:extLst>
            </c:dLbl>
            <c:dLbl>
              <c:idx val="10"/>
              <c:layout>
                <c:manualLayout>
                  <c:x val="-3.9145074322444309E-2"/>
                  <c:y val="3.0087911319235133E-2"/>
                </c:manualLayout>
              </c:layout>
              <c:spPr>
                <a:noFill/>
                <a:ln w="25400">
                  <a:noFill/>
                </a:ln>
              </c:spPr>
              <c:txPr>
                <a:bodyPr/>
                <a:lstStyle/>
                <a:p>
                  <a:pPr>
                    <a:defRPr sz="825"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939-4CC1-ABE2-D12B4F46F5EE}"/>
                </c:ext>
              </c:extLst>
            </c:dLbl>
            <c:dLbl>
              <c:idx val="11"/>
              <c:layout>
                <c:manualLayout>
                  <c:x val="-4.1483163916321522E-2"/>
                  <c:y val="-2.5901954612289897E-2"/>
                </c:manualLayout>
              </c:layout>
              <c:spPr>
                <a:noFill/>
                <a:ln w="25400">
                  <a:noFill/>
                </a:ln>
              </c:spPr>
              <c:txPr>
                <a:bodyPr/>
                <a:lstStyle/>
                <a:p>
                  <a:pPr>
                    <a:defRPr sz="825"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5939-4CC1-ABE2-D12B4F46F5EE}"/>
                </c:ext>
              </c:extLst>
            </c:dLbl>
            <c:dLbl>
              <c:idx val="12"/>
              <c:layout>
                <c:manualLayout>
                  <c:x val="-3.6037835989296885E-2"/>
                  <c:y val="-1.7292164638367739E-2"/>
                </c:manualLayout>
              </c:layout>
              <c:spPr>
                <a:noFill/>
                <a:ln w="25400">
                  <a:noFill/>
                </a:ln>
              </c:spPr>
              <c:txPr>
                <a:bodyPr/>
                <a:lstStyle/>
                <a:p>
                  <a:pPr>
                    <a:defRPr sz="825"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939-4CC1-ABE2-D12B4F46F5EE}"/>
                </c:ext>
              </c:extLst>
            </c:dLbl>
            <c:dLbl>
              <c:idx val="13"/>
              <c:layout>
                <c:manualLayout>
                  <c:x val="-4.0455997950571011E-2"/>
                  <c:y val="2.8225862476206356E-2"/>
                </c:manualLayout>
              </c:layout>
              <c:spPr>
                <a:noFill/>
                <a:ln w="25400">
                  <a:noFill/>
                </a:ln>
              </c:spPr>
              <c:txPr>
                <a:bodyPr/>
                <a:lstStyle/>
                <a:p>
                  <a:pPr>
                    <a:defRPr sz="825"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5939-4CC1-ABE2-D12B4F46F5EE}"/>
                </c:ext>
              </c:extLst>
            </c:dLbl>
            <c:dLbl>
              <c:idx val="14"/>
              <c:layout>
                <c:manualLayout>
                  <c:x val="-2.9820907852916696E-2"/>
                  <c:y val="3.5443367891311729E-2"/>
                </c:manualLayout>
              </c:layout>
              <c:spPr>
                <a:noFill/>
                <a:ln w="25400">
                  <a:noFill/>
                </a:ln>
              </c:spPr>
              <c:txPr>
                <a:bodyPr/>
                <a:lstStyle/>
                <a:p>
                  <a:pPr>
                    <a:defRPr sz="825" b="0" i="0" u="none" strike="noStrike" baseline="0">
                      <a:solidFill>
                        <a:sysClr val="windowText" lastClr="000000"/>
                      </a:solidFill>
                      <a:latin typeface="ＭＳ Ｐゴシック"/>
                      <a:ea typeface="ＭＳ Ｐゴシック"/>
                      <a:cs typeface="ＭＳ Ｐゴシック"/>
                    </a:defRPr>
                  </a:pPr>
                  <a:endParaRPr lang="ja-JP"/>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939-4CC1-ABE2-D12B4F46F5EE}"/>
                </c:ext>
              </c:extLst>
            </c:dLbl>
            <c:spPr>
              <a:noFill/>
              <a:ln w="25400">
                <a:noFill/>
              </a:ln>
            </c:spPr>
            <c:txPr>
              <a:bodyPr wrap="square" lIns="38100" tIns="19050" rIns="38100" bIns="19050" anchor="ctr">
                <a:spAutoFit/>
              </a:bodyPr>
              <a:lstStyle/>
              <a:p>
                <a:pPr>
                  <a:defRPr sz="825" b="0" i="0" u="none" strike="noStrike" baseline="0">
                    <a:solidFill>
                      <a:sysClr val="windowText" lastClr="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'Ｐ５'!$S$36:$S$50</c:f>
              <c:strCache>
                <c:ptCount val="15"/>
                <c:pt idx="0">
                  <c:v>平２３</c:v>
                </c:pt>
                <c:pt idx="1">
                  <c:v>平２４</c:v>
                </c:pt>
                <c:pt idx="2">
                  <c:v>平２５</c:v>
                </c:pt>
                <c:pt idx="3">
                  <c:v>平２６</c:v>
                </c:pt>
                <c:pt idx="4">
                  <c:v>平２７</c:v>
                </c:pt>
                <c:pt idx="5">
                  <c:v>平２８</c:v>
                </c:pt>
                <c:pt idx="6">
                  <c:v>平２９</c:v>
                </c:pt>
                <c:pt idx="7">
                  <c:v>平３０</c:v>
                </c:pt>
                <c:pt idx="8">
                  <c:v>平３１</c:v>
                </c:pt>
                <c:pt idx="9">
                  <c:v>令２</c:v>
                </c:pt>
                <c:pt idx="10">
                  <c:v>令３</c:v>
                </c:pt>
                <c:pt idx="11">
                  <c:v>令４</c:v>
                </c:pt>
                <c:pt idx="12">
                  <c:v>令５</c:v>
                </c:pt>
                <c:pt idx="13">
                  <c:v>令６</c:v>
                </c:pt>
                <c:pt idx="14">
                  <c:v>令７</c:v>
                </c:pt>
              </c:strCache>
            </c:strRef>
          </c:cat>
          <c:val>
            <c:numRef>
              <c:f>'Ｐ５'!$T$36:$T$50</c:f>
              <c:numCache>
                <c:formatCode>#,##0_);[Red]\(#,##0\)</c:formatCode>
                <c:ptCount val="15"/>
                <c:pt idx="0">
                  <c:v>15022</c:v>
                </c:pt>
                <c:pt idx="1">
                  <c:v>15001</c:v>
                </c:pt>
                <c:pt idx="2">
                  <c:v>14948</c:v>
                </c:pt>
                <c:pt idx="3">
                  <c:v>14983</c:v>
                </c:pt>
                <c:pt idx="4">
                  <c:v>14875</c:v>
                </c:pt>
                <c:pt idx="5">
                  <c:v>14902</c:v>
                </c:pt>
                <c:pt idx="6">
                  <c:v>14759</c:v>
                </c:pt>
                <c:pt idx="7">
                  <c:v>14649</c:v>
                </c:pt>
                <c:pt idx="8">
                  <c:v>14488</c:v>
                </c:pt>
                <c:pt idx="9">
                  <c:v>14357</c:v>
                </c:pt>
                <c:pt idx="10">
                  <c:v>14052</c:v>
                </c:pt>
                <c:pt idx="11">
                  <c:v>13787</c:v>
                </c:pt>
                <c:pt idx="12">
                  <c:v>13474</c:v>
                </c:pt>
                <c:pt idx="13">
                  <c:v>13216</c:v>
                </c:pt>
                <c:pt idx="14">
                  <c:v>12861</c:v>
                </c:pt>
              </c:numCache>
            </c:numRef>
          </c:val>
          <c:smooth val="0"/>
          <c:extLst>
            <c:ext xmlns:c16="http://schemas.microsoft.com/office/drawing/2014/chart" uri="{C3380CC4-5D6E-409C-BE32-E72D297353CC}">
              <c16:uniqueId val="{0000000F-5939-4CC1-ABE2-D12B4F46F5EE}"/>
            </c:ext>
          </c:extLst>
        </c:ser>
        <c:dLbls>
          <c:showLegendKey val="0"/>
          <c:showVal val="0"/>
          <c:showCatName val="0"/>
          <c:showSerName val="0"/>
          <c:showPercent val="0"/>
          <c:showBubbleSize val="0"/>
        </c:dLbls>
        <c:marker val="1"/>
        <c:smooth val="0"/>
        <c:axId val="517886440"/>
        <c:axId val="1"/>
      </c:lineChart>
      <c:catAx>
        <c:axId val="517886440"/>
        <c:scaling>
          <c:orientation val="minMax"/>
        </c:scaling>
        <c:delete val="0"/>
        <c:axPos val="b"/>
        <c:numFmt formatCode="General" sourceLinked="1"/>
        <c:majorTickMark val="in"/>
        <c:minorTickMark val="none"/>
        <c:tickLblPos val="nextTo"/>
        <c:spPr>
          <a:ln w="3175">
            <a:solidFill>
              <a:srgbClr val="000000"/>
            </a:solidFill>
            <a:prstDash val="solid"/>
          </a:ln>
        </c:spPr>
        <c:txPr>
          <a:bodyPr rot="0" vert="horz"/>
          <a:lstStyle/>
          <a:p>
            <a:pPr>
              <a:defRPr sz="825" b="0" i="0" u="none" strike="noStrike" baseline="0">
                <a:solidFill>
                  <a:sysClr val="windowText" lastClr="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rot="0" vert="wordArtVertRtl"/>
              <a:lstStyle/>
              <a:p>
                <a:pPr algn="ctr">
                  <a:defRPr sz="1475" b="0" i="0" u="none" strike="noStrike" baseline="0">
                    <a:solidFill>
                      <a:srgbClr val="000000"/>
                    </a:solidFill>
                    <a:latin typeface="ＭＳ Ｐゴシック"/>
                    <a:ea typeface="ＭＳ Ｐゴシック"/>
                    <a:cs typeface="ＭＳ Ｐゴシック"/>
                  </a:defRPr>
                </a:pPr>
                <a:r>
                  <a:rPr lang="ja-JP" altLang="en-US"/>
                  <a:t>人数</a:t>
                </a:r>
              </a:p>
            </c:rich>
          </c:tx>
          <c:layout>
            <c:manualLayout>
              <c:xMode val="edge"/>
              <c:yMode val="edge"/>
              <c:x val="1.323517060367454E-2"/>
              <c:y val="0.42817433878457495"/>
            </c:manualLayout>
          </c:layout>
          <c:overlay val="0"/>
          <c:spPr>
            <a:noFill/>
            <a:ln w="25400">
              <a:noFill/>
            </a:ln>
          </c:spPr>
        </c:title>
        <c:numFmt formatCode="#,##0_);[Red]\(#,##0\)" sourceLinked="1"/>
        <c:majorTickMark val="in"/>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ＭＳ Ｐゴシック"/>
                <a:ea typeface="ＭＳ Ｐゴシック"/>
                <a:cs typeface="ＭＳ Ｐゴシック"/>
              </a:defRPr>
            </a:pPr>
            <a:endParaRPr lang="ja-JP"/>
          </a:p>
        </c:txPr>
        <c:crossAx val="517886440"/>
        <c:crosses val="autoZero"/>
        <c:crossBetween val="between"/>
        <c:majorUnit val="500"/>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5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33"/>
    </mc:Choice>
    <mc:Fallback>
      <c:style val="33"/>
    </mc:Fallback>
  </mc:AlternateContent>
  <c:chart>
    <c:autoTitleDeleted val="0"/>
    <c:plotArea>
      <c:layout>
        <c:manualLayout>
          <c:layoutTarget val="inner"/>
          <c:xMode val="edge"/>
          <c:yMode val="edge"/>
          <c:x val="7.9819335804646174E-2"/>
          <c:y val="5.55556761190888E-2"/>
          <c:w val="0.87650666864724669"/>
          <c:h val="0.74889051408531704"/>
        </c:manualLayout>
      </c:layout>
      <c:barChart>
        <c:barDir val="col"/>
        <c:grouping val="stacked"/>
        <c:varyColors val="0"/>
        <c:ser>
          <c:idx val="0"/>
          <c:order val="0"/>
          <c:tx>
            <c:strRef>
              <c:f>'Ｐ７'!$M$4</c:f>
              <c:strCache>
                <c:ptCount val="1"/>
                <c:pt idx="0">
                  <c:v>消火栓</c:v>
                </c:pt>
              </c:strCache>
            </c:strRef>
          </c:tx>
          <c:invertIfNegative val="0"/>
          <c:cat>
            <c:strRef>
              <c:f>'Ｐ７'!$N$3:$X$3</c:f>
              <c:strCache>
                <c:ptCount val="11"/>
                <c:pt idx="0">
                  <c:v>平26</c:v>
                </c:pt>
                <c:pt idx="1">
                  <c:v>平27</c:v>
                </c:pt>
                <c:pt idx="2">
                  <c:v>平28</c:v>
                </c:pt>
                <c:pt idx="3">
                  <c:v>平29</c:v>
                </c:pt>
                <c:pt idx="4">
                  <c:v>平30</c:v>
                </c:pt>
                <c:pt idx="5">
                  <c:v>平31</c:v>
                </c:pt>
                <c:pt idx="6">
                  <c:v>令２</c:v>
                </c:pt>
                <c:pt idx="7">
                  <c:v>令３</c:v>
                </c:pt>
                <c:pt idx="8">
                  <c:v>令４</c:v>
                </c:pt>
                <c:pt idx="9">
                  <c:v>令５</c:v>
                </c:pt>
                <c:pt idx="10">
                  <c:v>令６</c:v>
                </c:pt>
              </c:strCache>
            </c:strRef>
          </c:cat>
          <c:val>
            <c:numRef>
              <c:f>'Ｐ７'!$N$4:$X$4</c:f>
              <c:numCache>
                <c:formatCode>#,##0_);[Red]\(#,##0\)</c:formatCode>
                <c:ptCount val="11"/>
                <c:pt idx="0">
                  <c:v>38564</c:v>
                </c:pt>
                <c:pt idx="1">
                  <c:v>38521</c:v>
                </c:pt>
                <c:pt idx="2">
                  <c:v>39579</c:v>
                </c:pt>
                <c:pt idx="3">
                  <c:v>39678</c:v>
                </c:pt>
                <c:pt idx="4">
                  <c:v>39915</c:v>
                </c:pt>
                <c:pt idx="5">
                  <c:v>40411</c:v>
                </c:pt>
                <c:pt idx="6">
                  <c:v>41253</c:v>
                </c:pt>
                <c:pt idx="7">
                  <c:v>41049</c:v>
                </c:pt>
                <c:pt idx="8">
                  <c:v>41605</c:v>
                </c:pt>
                <c:pt idx="9">
                  <c:v>41281</c:v>
                </c:pt>
                <c:pt idx="10">
                  <c:v>42667</c:v>
                </c:pt>
              </c:numCache>
            </c:numRef>
          </c:val>
          <c:extLst>
            <c:ext xmlns:c16="http://schemas.microsoft.com/office/drawing/2014/chart" uri="{C3380CC4-5D6E-409C-BE32-E72D297353CC}">
              <c16:uniqueId val="{00000000-252E-48C4-9196-D27641B795B6}"/>
            </c:ext>
          </c:extLst>
        </c:ser>
        <c:ser>
          <c:idx val="1"/>
          <c:order val="1"/>
          <c:tx>
            <c:strRef>
              <c:f>'Ｐ７'!$M$5</c:f>
              <c:strCache>
                <c:ptCount val="1"/>
                <c:pt idx="0">
                  <c:v>40㎥以上の防火水槽</c:v>
                </c:pt>
              </c:strCache>
            </c:strRef>
          </c:tx>
          <c:invertIfNegative val="0"/>
          <c:cat>
            <c:strRef>
              <c:f>'Ｐ７'!$N$3:$X$3</c:f>
              <c:strCache>
                <c:ptCount val="11"/>
                <c:pt idx="0">
                  <c:v>平26</c:v>
                </c:pt>
                <c:pt idx="1">
                  <c:v>平27</c:v>
                </c:pt>
                <c:pt idx="2">
                  <c:v>平28</c:v>
                </c:pt>
                <c:pt idx="3">
                  <c:v>平29</c:v>
                </c:pt>
                <c:pt idx="4">
                  <c:v>平30</c:v>
                </c:pt>
                <c:pt idx="5">
                  <c:v>平31</c:v>
                </c:pt>
                <c:pt idx="6">
                  <c:v>令２</c:v>
                </c:pt>
                <c:pt idx="7">
                  <c:v>令３</c:v>
                </c:pt>
                <c:pt idx="8">
                  <c:v>令４</c:v>
                </c:pt>
                <c:pt idx="9">
                  <c:v>令５</c:v>
                </c:pt>
                <c:pt idx="10">
                  <c:v>令６</c:v>
                </c:pt>
              </c:strCache>
            </c:strRef>
          </c:cat>
          <c:val>
            <c:numRef>
              <c:f>'Ｐ７'!$N$5:$X$5</c:f>
              <c:numCache>
                <c:formatCode>#,##0_);[Red]\(#,##0\)</c:formatCode>
                <c:ptCount val="11"/>
                <c:pt idx="0">
                  <c:v>4566</c:v>
                </c:pt>
                <c:pt idx="1">
                  <c:v>4605</c:v>
                </c:pt>
                <c:pt idx="2">
                  <c:v>4755</c:v>
                </c:pt>
                <c:pt idx="3">
                  <c:v>4848</c:v>
                </c:pt>
                <c:pt idx="4">
                  <c:v>5011</c:v>
                </c:pt>
                <c:pt idx="5">
                  <c:v>5158</c:v>
                </c:pt>
                <c:pt idx="6">
                  <c:v>5298</c:v>
                </c:pt>
                <c:pt idx="7">
                  <c:v>5194</c:v>
                </c:pt>
                <c:pt idx="8">
                  <c:v>5293</c:v>
                </c:pt>
                <c:pt idx="9">
                  <c:v>5459</c:v>
                </c:pt>
                <c:pt idx="10">
                  <c:v>5486</c:v>
                </c:pt>
              </c:numCache>
            </c:numRef>
          </c:val>
          <c:extLst>
            <c:ext xmlns:c16="http://schemas.microsoft.com/office/drawing/2014/chart" uri="{C3380CC4-5D6E-409C-BE32-E72D297353CC}">
              <c16:uniqueId val="{00000001-252E-48C4-9196-D27641B795B6}"/>
            </c:ext>
          </c:extLst>
        </c:ser>
        <c:ser>
          <c:idx val="2"/>
          <c:order val="2"/>
          <c:tx>
            <c:strRef>
              <c:f>'Ｐ７'!$M$6</c:f>
              <c:strCache>
                <c:ptCount val="1"/>
                <c:pt idx="0">
                  <c:v>40㎥未満の防火水槽</c:v>
                </c:pt>
              </c:strCache>
            </c:strRef>
          </c:tx>
          <c:invertIfNegative val="0"/>
          <c:cat>
            <c:strRef>
              <c:f>'Ｐ７'!$N$3:$X$3</c:f>
              <c:strCache>
                <c:ptCount val="11"/>
                <c:pt idx="0">
                  <c:v>平26</c:v>
                </c:pt>
                <c:pt idx="1">
                  <c:v>平27</c:v>
                </c:pt>
                <c:pt idx="2">
                  <c:v>平28</c:v>
                </c:pt>
                <c:pt idx="3">
                  <c:v>平29</c:v>
                </c:pt>
                <c:pt idx="4">
                  <c:v>平30</c:v>
                </c:pt>
                <c:pt idx="5">
                  <c:v>平31</c:v>
                </c:pt>
                <c:pt idx="6">
                  <c:v>令２</c:v>
                </c:pt>
                <c:pt idx="7">
                  <c:v>令３</c:v>
                </c:pt>
                <c:pt idx="8">
                  <c:v>令４</c:v>
                </c:pt>
                <c:pt idx="9">
                  <c:v>令５</c:v>
                </c:pt>
                <c:pt idx="10">
                  <c:v>令６</c:v>
                </c:pt>
              </c:strCache>
            </c:strRef>
          </c:cat>
          <c:val>
            <c:numRef>
              <c:f>'Ｐ７'!$N$6:$X$6</c:f>
              <c:numCache>
                <c:formatCode>#,##0_);[Red]\(#,##0\)</c:formatCode>
                <c:ptCount val="11"/>
                <c:pt idx="0">
                  <c:v>5043</c:v>
                </c:pt>
                <c:pt idx="1">
                  <c:v>5033</c:v>
                </c:pt>
                <c:pt idx="2">
                  <c:v>5007</c:v>
                </c:pt>
                <c:pt idx="3">
                  <c:v>4991</c:v>
                </c:pt>
                <c:pt idx="4">
                  <c:v>4962</c:v>
                </c:pt>
                <c:pt idx="5">
                  <c:v>4854</c:v>
                </c:pt>
                <c:pt idx="6">
                  <c:v>4880</c:v>
                </c:pt>
                <c:pt idx="7">
                  <c:v>4857</c:v>
                </c:pt>
                <c:pt idx="8">
                  <c:v>4859</c:v>
                </c:pt>
                <c:pt idx="9">
                  <c:v>4850</c:v>
                </c:pt>
                <c:pt idx="10">
                  <c:v>4829</c:v>
                </c:pt>
              </c:numCache>
            </c:numRef>
          </c:val>
          <c:extLst>
            <c:ext xmlns:c16="http://schemas.microsoft.com/office/drawing/2014/chart" uri="{C3380CC4-5D6E-409C-BE32-E72D297353CC}">
              <c16:uniqueId val="{00000002-252E-48C4-9196-D27641B795B6}"/>
            </c:ext>
          </c:extLst>
        </c:ser>
        <c:ser>
          <c:idx val="3"/>
          <c:order val="3"/>
          <c:tx>
            <c:strRef>
              <c:f>'Ｐ７'!$M$7</c:f>
              <c:strCache>
                <c:ptCount val="1"/>
                <c:pt idx="0">
                  <c:v>井戸及びその他</c:v>
                </c:pt>
              </c:strCache>
            </c:strRef>
          </c:tx>
          <c:invertIfNegative val="0"/>
          <c:cat>
            <c:strRef>
              <c:f>'Ｐ７'!$N$3:$X$3</c:f>
              <c:strCache>
                <c:ptCount val="11"/>
                <c:pt idx="0">
                  <c:v>平26</c:v>
                </c:pt>
                <c:pt idx="1">
                  <c:v>平27</c:v>
                </c:pt>
                <c:pt idx="2">
                  <c:v>平28</c:v>
                </c:pt>
                <c:pt idx="3">
                  <c:v>平29</c:v>
                </c:pt>
                <c:pt idx="4">
                  <c:v>平30</c:v>
                </c:pt>
                <c:pt idx="5">
                  <c:v>平31</c:v>
                </c:pt>
                <c:pt idx="6">
                  <c:v>令２</c:v>
                </c:pt>
                <c:pt idx="7">
                  <c:v>令３</c:v>
                </c:pt>
                <c:pt idx="8">
                  <c:v>令４</c:v>
                </c:pt>
                <c:pt idx="9">
                  <c:v>令５</c:v>
                </c:pt>
                <c:pt idx="10">
                  <c:v>令６</c:v>
                </c:pt>
              </c:strCache>
            </c:strRef>
          </c:cat>
          <c:val>
            <c:numRef>
              <c:f>'Ｐ７'!$N$7:$X$7</c:f>
              <c:numCache>
                <c:formatCode>#,##0_);[Red]\(#,##0\)</c:formatCode>
                <c:ptCount val="11"/>
                <c:pt idx="0">
                  <c:v>3132</c:v>
                </c:pt>
                <c:pt idx="1">
                  <c:v>3166</c:v>
                </c:pt>
                <c:pt idx="2">
                  <c:v>3089</c:v>
                </c:pt>
                <c:pt idx="3">
                  <c:v>3115</c:v>
                </c:pt>
                <c:pt idx="4">
                  <c:v>3165</c:v>
                </c:pt>
                <c:pt idx="5">
                  <c:v>3098</c:v>
                </c:pt>
                <c:pt idx="6">
                  <c:v>3052</c:v>
                </c:pt>
                <c:pt idx="7">
                  <c:v>3035</c:v>
                </c:pt>
                <c:pt idx="8">
                  <c:v>3018</c:v>
                </c:pt>
                <c:pt idx="9">
                  <c:v>3011</c:v>
                </c:pt>
                <c:pt idx="10">
                  <c:v>2946</c:v>
                </c:pt>
              </c:numCache>
            </c:numRef>
          </c:val>
          <c:extLst>
            <c:ext xmlns:c16="http://schemas.microsoft.com/office/drawing/2014/chart" uri="{C3380CC4-5D6E-409C-BE32-E72D297353CC}">
              <c16:uniqueId val="{00000003-252E-48C4-9196-D27641B795B6}"/>
            </c:ext>
          </c:extLst>
        </c:ser>
        <c:dLbls>
          <c:showLegendKey val="0"/>
          <c:showVal val="0"/>
          <c:showCatName val="0"/>
          <c:showSerName val="0"/>
          <c:showPercent val="0"/>
          <c:showBubbleSize val="0"/>
        </c:dLbls>
        <c:gapWidth val="150"/>
        <c:overlap val="100"/>
        <c:axId val="683273896"/>
        <c:axId val="1"/>
      </c:barChart>
      <c:catAx>
        <c:axId val="683273896"/>
        <c:scaling>
          <c:orientation val="minMax"/>
        </c:scaling>
        <c:delete val="0"/>
        <c:axPos val="b"/>
        <c:numFmt formatCode="General" sourceLinked="1"/>
        <c:majorTickMark val="in"/>
        <c:minorTickMark val="none"/>
        <c:tickLblPos val="nextTo"/>
        <c:txPr>
          <a:bodyPr rot="0" vert="horz"/>
          <a:lstStyle/>
          <a:p>
            <a:pPr>
              <a:defRPr>
                <a:solidFill>
                  <a:sysClr val="windowText" lastClr="000000"/>
                </a:solidFill>
              </a:defRPr>
            </a:pPr>
            <a:endParaRPr lang="ja-JP"/>
          </a:p>
        </c:txPr>
        <c:crossAx val="1"/>
        <c:crosses val="autoZero"/>
        <c:auto val="1"/>
        <c:lblAlgn val="ctr"/>
        <c:lblOffset val="100"/>
        <c:tickLblSkip val="1"/>
        <c:tickMarkSkip val="1"/>
        <c:noMultiLvlLbl val="0"/>
      </c:catAx>
      <c:valAx>
        <c:axId val="1"/>
        <c:scaling>
          <c:orientation val="minMax"/>
        </c:scaling>
        <c:delete val="0"/>
        <c:axPos val="l"/>
        <c:majorGridlines/>
        <c:numFmt formatCode="#,##0_);[Red]\(#,##0\)" sourceLinked="1"/>
        <c:majorTickMark val="in"/>
        <c:minorTickMark val="none"/>
        <c:tickLblPos val="nextTo"/>
        <c:txPr>
          <a:bodyPr rot="0" vert="horz"/>
          <a:lstStyle/>
          <a:p>
            <a:pPr>
              <a:defRPr/>
            </a:pPr>
            <a:endParaRPr lang="ja-JP"/>
          </a:p>
        </c:txPr>
        <c:crossAx val="683273896"/>
        <c:crosses val="autoZero"/>
        <c:crossBetween val="between"/>
      </c:valAx>
    </c:plotArea>
    <c:legend>
      <c:legendPos val="b"/>
      <c:layout>
        <c:manualLayout>
          <c:xMode val="edge"/>
          <c:yMode val="edge"/>
          <c:x val="5.4824593734293853E-2"/>
          <c:y val="0.86814838145231854"/>
          <c:w val="0.92105361031998656"/>
          <c:h val="0.10518518518518516"/>
        </c:manualLayout>
      </c:layout>
      <c:overlay val="0"/>
    </c:legend>
    <c:plotVisOnly val="1"/>
    <c:dispBlanksAs val="gap"/>
    <c:showDLblsOverMax val="0"/>
  </c:chart>
  <c:printSettings>
    <c:headerFooter alignWithMargins="0"/>
    <c:pageMargins b="0.98399999999999999" l="0.78700000000000003" r="0.78700000000000003" t="0.98399999999999999" header="0.51200000000000001" footer="0.51200000000000001"/>
    <c:pageSetup paperSize="9" orientation="landscape" verticalDpi="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33"/>
    </mc:Choice>
    <mc:Fallback>
      <c:style val="33"/>
    </mc:Fallback>
  </mc:AlternateContent>
  <c:chart>
    <c:autoTitleDeleted val="0"/>
    <c:plotArea>
      <c:layout>
        <c:manualLayout>
          <c:layoutTarget val="inner"/>
          <c:xMode val="edge"/>
          <c:yMode val="edge"/>
          <c:x val="7.9819335804646174E-2"/>
          <c:y val="5.55556761190888E-2"/>
          <c:w val="0.87650666864724669"/>
          <c:h val="0.74889051408531704"/>
        </c:manualLayout>
      </c:layout>
      <c:barChart>
        <c:barDir val="col"/>
        <c:grouping val="stacked"/>
        <c:varyColors val="0"/>
        <c:ser>
          <c:idx val="0"/>
          <c:order val="0"/>
          <c:tx>
            <c:strRef>
              <c:f>'Ｐ７'!$M$4</c:f>
              <c:strCache>
                <c:ptCount val="1"/>
                <c:pt idx="0">
                  <c:v>消火栓</c:v>
                </c:pt>
              </c:strCache>
            </c:strRef>
          </c:tx>
          <c:invertIfNegative val="0"/>
          <c:cat>
            <c:strRef>
              <c:f>'Ｐ７'!$N$3:$Y$3</c:f>
              <c:strCache>
                <c:ptCount val="12"/>
                <c:pt idx="0">
                  <c:v>平26</c:v>
                </c:pt>
                <c:pt idx="1">
                  <c:v>平27</c:v>
                </c:pt>
                <c:pt idx="2">
                  <c:v>平28</c:v>
                </c:pt>
                <c:pt idx="3">
                  <c:v>平29</c:v>
                </c:pt>
                <c:pt idx="4">
                  <c:v>平30</c:v>
                </c:pt>
                <c:pt idx="5">
                  <c:v>平31</c:v>
                </c:pt>
                <c:pt idx="6">
                  <c:v>令２</c:v>
                </c:pt>
                <c:pt idx="7">
                  <c:v>令３</c:v>
                </c:pt>
                <c:pt idx="8">
                  <c:v>令４</c:v>
                </c:pt>
                <c:pt idx="9">
                  <c:v>令５</c:v>
                </c:pt>
                <c:pt idx="10">
                  <c:v>令６</c:v>
                </c:pt>
                <c:pt idx="11">
                  <c:v>令７</c:v>
                </c:pt>
              </c:strCache>
            </c:strRef>
          </c:cat>
          <c:val>
            <c:numRef>
              <c:f>'Ｐ７'!$N$4:$Y$4</c:f>
              <c:numCache>
                <c:formatCode>#,##0_);[Red]\(#,##0\)</c:formatCode>
                <c:ptCount val="12"/>
                <c:pt idx="0">
                  <c:v>38564</c:v>
                </c:pt>
                <c:pt idx="1">
                  <c:v>38521</c:v>
                </c:pt>
                <c:pt idx="2">
                  <c:v>39579</c:v>
                </c:pt>
                <c:pt idx="3">
                  <c:v>39678</c:v>
                </c:pt>
                <c:pt idx="4">
                  <c:v>39915</c:v>
                </c:pt>
                <c:pt idx="5">
                  <c:v>40411</c:v>
                </c:pt>
                <c:pt idx="6">
                  <c:v>41253</c:v>
                </c:pt>
                <c:pt idx="7">
                  <c:v>41049</c:v>
                </c:pt>
                <c:pt idx="8">
                  <c:v>41605</c:v>
                </c:pt>
                <c:pt idx="9">
                  <c:v>41281</c:v>
                </c:pt>
                <c:pt idx="10">
                  <c:v>42667</c:v>
                </c:pt>
                <c:pt idx="11">
                  <c:v>42723</c:v>
                </c:pt>
              </c:numCache>
            </c:numRef>
          </c:val>
          <c:extLst>
            <c:ext xmlns:c16="http://schemas.microsoft.com/office/drawing/2014/chart" uri="{C3380CC4-5D6E-409C-BE32-E72D297353CC}">
              <c16:uniqueId val="{00000000-CABD-49C1-9371-6D39AD8C9A49}"/>
            </c:ext>
          </c:extLst>
        </c:ser>
        <c:ser>
          <c:idx val="1"/>
          <c:order val="1"/>
          <c:tx>
            <c:strRef>
              <c:f>'Ｐ７'!$M$5</c:f>
              <c:strCache>
                <c:ptCount val="1"/>
                <c:pt idx="0">
                  <c:v>40㎥以上の防火水槽</c:v>
                </c:pt>
              </c:strCache>
            </c:strRef>
          </c:tx>
          <c:invertIfNegative val="0"/>
          <c:cat>
            <c:strRef>
              <c:f>'Ｐ７'!$N$3:$Y$3</c:f>
              <c:strCache>
                <c:ptCount val="12"/>
                <c:pt idx="0">
                  <c:v>平26</c:v>
                </c:pt>
                <c:pt idx="1">
                  <c:v>平27</c:v>
                </c:pt>
                <c:pt idx="2">
                  <c:v>平28</c:v>
                </c:pt>
                <c:pt idx="3">
                  <c:v>平29</c:v>
                </c:pt>
                <c:pt idx="4">
                  <c:v>平30</c:v>
                </c:pt>
                <c:pt idx="5">
                  <c:v>平31</c:v>
                </c:pt>
                <c:pt idx="6">
                  <c:v>令２</c:v>
                </c:pt>
                <c:pt idx="7">
                  <c:v>令３</c:v>
                </c:pt>
                <c:pt idx="8">
                  <c:v>令４</c:v>
                </c:pt>
                <c:pt idx="9">
                  <c:v>令５</c:v>
                </c:pt>
                <c:pt idx="10">
                  <c:v>令６</c:v>
                </c:pt>
                <c:pt idx="11">
                  <c:v>令７</c:v>
                </c:pt>
              </c:strCache>
            </c:strRef>
          </c:cat>
          <c:val>
            <c:numRef>
              <c:f>'Ｐ７'!$N$5:$Y$5</c:f>
              <c:numCache>
                <c:formatCode>#,##0_);[Red]\(#,##0\)</c:formatCode>
                <c:ptCount val="12"/>
                <c:pt idx="0">
                  <c:v>4566</c:v>
                </c:pt>
                <c:pt idx="1">
                  <c:v>4605</c:v>
                </c:pt>
                <c:pt idx="2">
                  <c:v>4755</c:v>
                </c:pt>
                <c:pt idx="3">
                  <c:v>4848</c:v>
                </c:pt>
                <c:pt idx="4">
                  <c:v>5011</c:v>
                </c:pt>
                <c:pt idx="5">
                  <c:v>5158</c:v>
                </c:pt>
                <c:pt idx="6">
                  <c:v>5298</c:v>
                </c:pt>
                <c:pt idx="7">
                  <c:v>5194</c:v>
                </c:pt>
                <c:pt idx="8">
                  <c:v>5293</c:v>
                </c:pt>
                <c:pt idx="9">
                  <c:v>5459</c:v>
                </c:pt>
                <c:pt idx="10">
                  <c:v>5486</c:v>
                </c:pt>
                <c:pt idx="11">
                  <c:v>5508</c:v>
                </c:pt>
              </c:numCache>
            </c:numRef>
          </c:val>
          <c:extLst>
            <c:ext xmlns:c16="http://schemas.microsoft.com/office/drawing/2014/chart" uri="{C3380CC4-5D6E-409C-BE32-E72D297353CC}">
              <c16:uniqueId val="{00000001-CABD-49C1-9371-6D39AD8C9A49}"/>
            </c:ext>
          </c:extLst>
        </c:ser>
        <c:ser>
          <c:idx val="2"/>
          <c:order val="2"/>
          <c:tx>
            <c:strRef>
              <c:f>'Ｐ７'!$M$6</c:f>
              <c:strCache>
                <c:ptCount val="1"/>
                <c:pt idx="0">
                  <c:v>40㎥未満の防火水槽</c:v>
                </c:pt>
              </c:strCache>
            </c:strRef>
          </c:tx>
          <c:invertIfNegative val="0"/>
          <c:cat>
            <c:strRef>
              <c:f>'Ｐ７'!$N$3:$Y$3</c:f>
              <c:strCache>
                <c:ptCount val="12"/>
                <c:pt idx="0">
                  <c:v>平26</c:v>
                </c:pt>
                <c:pt idx="1">
                  <c:v>平27</c:v>
                </c:pt>
                <c:pt idx="2">
                  <c:v>平28</c:v>
                </c:pt>
                <c:pt idx="3">
                  <c:v>平29</c:v>
                </c:pt>
                <c:pt idx="4">
                  <c:v>平30</c:v>
                </c:pt>
                <c:pt idx="5">
                  <c:v>平31</c:v>
                </c:pt>
                <c:pt idx="6">
                  <c:v>令２</c:v>
                </c:pt>
                <c:pt idx="7">
                  <c:v>令３</c:v>
                </c:pt>
                <c:pt idx="8">
                  <c:v>令４</c:v>
                </c:pt>
                <c:pt idx="9">
                  <c:v>令５</c:v>
                </c:pt>
                <c:pt idx="10">
                  <c:v>令６</c:v>
                </c:pt>
                <c:pt idx="11">
                  <c:v>令７</c:v>
                </c:pt>
              </c:strCache>
            </c:strRef>
          </c:cat>
          <c:val>
            <c:numRef>
              <c:f>'Ｐ７'!$N$6:$Y$6</c:f>
              <c:numCache>
                <c:formatCode>#,##0_);[Red]\(#,##0\)</c:formatCode>
                <c:ptCount val="12"/>
                <c:pt idx="0">
                  <c:v>5043</c:v>
                </c:pt>
                <c:pt idx="1">
                  <c:v>5033</c:v>
                </c:pt>
                <c:pt idx="2">
                  <c:v>5007</c:v>
                </c:pt>
                <c:pt idx="3">
                  <c:v>4991</c:v>
                </c:pt>
                <c:pt idx="4">
                  <c:v>4962</c:v>
                </c:pt>
                <c:pt idx="5">
                  <c:v>4854</c:v>
                </c:pt>
                <c:pt idx="6">
                  <c:v>4880</c:v>
                </c:pt>
                <c:pt idx="7">
                  <c:v>4857</c:v>
                </c:pt>
                <c:pt idx="8">
                  <c:v>4859</c:v>
                </c:pt>
                <c:pt idx="9">
                  <c:v>4850</c:v>
                </c:pt>
                <c:pt idx="10">
                  <c:v>4829</c:v>
                </c:pt>
                <c:pt idx="11">
                  <c:v>4251</c:v>
                </c:pt>
              </c:numCache>
            </c:numRef>
          </c:val>
          <c:extLst>
            <c:ext xmlns:c16="http://schemas.microsoft.com/office/drawing/2014/chart" uri="{C3380CC4-5D6E-409C-BE32-E72D297353CC}">
              <c16:uniqueId val="{00000002-CABD-49C1-9371-6D39AD8C9A49}"/>
            </c:ext>
          </c:extLst>
        </c:ser>
        <c:ser>
          <c:idx val="3"/>
          <c:order val="3"/>
          <c:tx>
            <c:strRef>
              <c:f>'Ｐ７'!$M$7</c:f>
              <c:strCache>
                <c:ptCount val="1"/>
                <c:pt idx="0">
                  <c:v>井戸及びその他</c:v>
                </c:pt>
              </c:strCache>
            </c:strRef>
          </c:tx>
          <c:invertIfNegative val="0"/>
          <c:cat>
            <c:strRef>
              <c:f>'Ｐ７'!$N$3:$Y$3</c:f>
              <c:strCache>
                <c:ptCount val="12"/>
                <c:pt idx="0">
                  <c:v>平26</c:v>
                </c:pt>
                <c:pt idx="1">
                  <c:v>平27</c:v>
                </c:pt>
                <c:pt idx="2">
                  <c:v>平28</c:v>
                </c:pt>
                <c:pt idx="3">
                  <c:v>平29</c:v>
                </c:pt>
                <c:pt idx="4">
                  <c:v>平30</c:v>
                </c:pt>
                <c:pt idx="5">
                  <c:v>平31</c:v>
                </c:pt>
                <c:pt idx="6">
                  <c:v>令２</c:v>
                </c:pt>
                <c:pt idx="7">
                  <c:v>令３</c:v>
                </c:pt>
                <c:pt idx="8">
                  <c:v>令４</c:v>
                </c:pt>
                <c:pt idx="9">
                  <c:v>令５</c:v>
                </c:pt>
                <c:pt idx="10">
                  <c:v>令６</c:v>
                </c:pt>
                <c:pt idx="11">
                  <c:v>令７</c:v>
                </c:pt>
              </c:strCache>
            </c:strRef>
          </c:cat>
          <c:val>
            <c:numRef>
              <c:f>'Ｐ７'!$N$7:$Y$7</c:f>
              <c:numCache>
                <c:formatCode>#,##0_);[Red]\(#,##0\)</c:formatCode>
                <c:ptCount val="12"/>
                <c:pt idx="0">
                  <c:v>3132</c:v>
                </c:pt>
                <c:pt idx="1">
                  <c:v>3166</c:v>
                </c:pt>
                <c:pt idx="2">
                  <c:v>3089</c:v>
                </c:pt>
                <c:pt idx="3">
                  <c:v>3115</c:v>
                </c:pt>
                <c:pt idx="4">
                  <c:v>3165</c:v>
                </c:pt>
                <c:pt idx="5">
                  <c:v>3098</c:v>
                </c:pt>
                <c:pt idx="6">
                  <c:v>3052</c:v>
                </c:pt>
                <c:pt idx="7">
                  <c:v>3035</c:v>
                </c:pt>
                <c:pt idx="8">
                  <c:v>3018</c:v>
                </c:pt>
                <c:pt idx="9">
                  <c:v>3011</c:v>
                </c:pt>
                <c:pt idx="10">
                  <c:v>2946</c:v>
                </c:pt>
                <c:pt idx="11">
                  <c:v>2898</c:v>
                </c:pt>
              </c:numCache>
            </c:numRef>
          </c:val>
          <c:extLst>
            <c:ext xmlns:c16="http://schemas.microsoft.com/office/drawing/2014/chart" uri="{C3380CC4-5D6E-409C-BE32-E72D297353CC}">
              <c16:uniqueId val="{00000003-CABD-49C1-9371-6D39AD8C9A49}"/>
            </c:ext>
          </c:extLst>
        </c:ser>
        <c:dLbls>
          <c:showLegendKey val="0"/>
          <c:showVal val="0"/>
          <c:showCatName val="0"/>
          <c:showSerName val="0"/>
          <c:showPercent val="0"/>
          <c:showBubbleSize val="0"/>
        </c:dLbls>
        <c:gapWidth val="150"/>
        <c:overlap val="100"/>
        <c:axId val="683277136"/>
        <c:axId val="1"/>
      </c:barChart>
      <c:catAx>
        <c:axId val="683277136"/>
        <c:scaling>
          <c:orientation val="minMax"/>
        </c:scaling>
        <c:delete val="0"/>
        <c:axPos val="b"/>
        <c:numFmt formatCode="General" sourceLinked="1"/>
        <c:majorTickMark val="in"/>
        <c:minorTickMark val="none"/>
        <c:tickLblPos val="nextTo"/>
        <c:txPr>
          <a:bodyPr rot="0" vert="horz"/>
          <a:lstStyle/>
          <a:p>
            <a:pPr>
              <a:defRPr>
                <a:solidFill>
                  <a:sysClr val="windowText" lastClr="000000"/>
                </a:solidFill>
              </a:defRPr>
            </a:pPr>
            <a:endParaRPr lang="ja-JP"/>
          </a:p>
        </c:txPr>
        <c:crossAx val="1"/>
        <c:crosses val="autoZero"/>
        <c:auto val="1"/>
        <c:lblAlgn val="ctr"/>
        <c:lblOffset val="100"/>
        <c:tickLblSkip val="1"/>
        <c:tickMarkSkip val="1"/>
        <c:noMultiLvlLbl val="0"/>
      </c:catAx>
      <c:valAx>
        <c:axId val="1"/>
        <c:scaling>
          <c:orientation val="minMax"/>
        </c:scaling>
        <c:delete val="0"/>
        <c:axPos val="l"/>
        <c:majorGridlines/>
        <c:numFmt formatCode="#,##0_);[Red]\(#,##0\)" sourceLinked="1"/>
        <c:majorTickMark val="in"/>
        <c:minorTickMark val="none"/>
        <c:tickLblPos val="nextTo"/>
        <c:txPr>
          <a:bodyPr rot="0" vert="horz"/>
          <a:lstStyle/>
          <a:p>
            <a:pPr>
              <a:defRPr/>
            </a:pPr>
            <a:endParaRPr lang="ja-JP"/>
          </a:p>
        </c:txPr>
        <c:crossAx val="683277136"/>
        <c:crosses val="autoZero"/>
        <c:crossBetween val="between"/>
      </c:valAx>
    </c:plotArea>
    <c:legend>
      <c:legendPos val="b"/>
      <c:layout>
        <c:manualLayout>
          <c:xMode val="edge"/>
          <c:yMode val="edge"/>
          <c:x val="5.48246633105288E-2"/>
          <c:y val="0.86814838145231854"/>
          <c:w val="0.9210536551783487"/>
          <c:h val="0.10518518518518516"/>
        </c:manualLayout>
      </c:layout>
      <c:overlay val="0"/>
    </c:legend>
    <c:plotVisOnly val="1"/>
    <c:dispBlanksAs val="gap"/>
    <c:showDLblsOverMax val="0"/>
  </c:chart>
  <c:printSettings>
    <c:headerFooter alignWithMargins="0"/>
    <c:pageMargins b="0.98399999999999999" l="0.78700000000000003" r="0.78700000000000003" t="0.98399999999999999" header="0.51200000000000001" footer="0.51200000000000001"/>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3703764655245688"/>
          <c:y val="0.11111146571010043"/>
          <c:w val="0.49629719382449694"/>
          <c:h val="0.87581978853843867"/>
        </c:manualLayout>
      </c:layout>
      <c:pieChart>
        <c:varyColors val="1"/>
        <c:ser>
          <c:idx val="0"/>
          <c:order val="0"/>
          <c:spPr>
            <a:solidFill>
              <a:srgbClr val="9999FF"/>
            </a:solidFill>
            <a:ln w="12700">
              <a:solidFill>
                <a:srgbClr val="000000"/>
              </a:solidFill>
              <a:prstDash val="solid"/>
            </a:ln>
          </c:spPr>
          <c:dPt>
            <c:idx val="0"/>
            <c:bubble3D val="0"/>
            <c:extLst>
              <c:ext xmlns:c16="http://schemas.microsoft.com/office/drawing/2014/chart" uri="{C3380CC4-5D6E-409C-BE32-E72D297353CC}">
                <c16:uniqueId val="{00000000-825E-4C35-A608-ABA690CD9937}"/>
              </c:ext>
            </c:extLst>
          </c:dPt>
          <c:dPt>
            <c:idx val="1"/>
            <c:bubble3D val="0"/>
            <c:spPr>
              <a:solidFill>
                <a:srgbClr val="993366"/>
              </a:solidFill>
              <a:ln w="12700">
                <a:solidFill>
                  <a:srgbClr val="000000"/>
                </a:solidFill>
                <a:prstDash val="solid"/>
              </a:ln>
            </c:spPr>
            <c:extLst>
              <c:ext xmlns:c16="http://schemas.microsoft.com/office/drawing/2014/chart" uri="{C3380CC4-5D6E-409C-BE32-E72D297353CC}">
                <c16:uniqueId val="{00000001-825E-4C35-A608-ABA690CD9937}"/>
              </c:ext>
            </c:extLst>
          </c:dPt>
          <c:dPt>
            <c:idx val="2"/>
            <c:bubble3D val="0"/>
            <c:spPr>
              <a:solidFill>
                <a:srgbClr val="FFFFCC"/>
              </a:solidFill>
              <a:ln w="12700">
                <a:solidFill>
                  <a:srgbClr val="000000"/>
                </a:solidFill>
                <a:prstDash val="solid"/>
              </a:ln>
            </c:spPr>
            <c:extLst>
              <c:ext xmlns:c16="http://schemas.microsoft.com/office/drawing/2014/chart" uri="{C3380CC4-5D6E-409C-BE32-E72D297353CC}">
                <c16:uniqueId val="{00000002-825E-4C35-A608-ABA690CD9937}"/>
              </c:ext>
            </c:extLst>
          </c:dPt>
          <c:dPt>
            <c:idx val="3"/>
            <c:bubble3D val="0"/>
            <c:spPr>
              <a:solidFill>
                <a:srgbClr val="CCFFFF"/>
              </a:solidFill>
              <a:ln w="12700">
                <a:solidFill>
                  <a:srgbClr val="000000"/>
                </a:solidFill>
                <a:prstDash val="solid"/>
              </a:ln>
            </c:spPr>
            <c:extLst>
              <c:ext xmlns:c16="http://schemas.microsoft.com/office/drawing/2014/chart" uri="{C3380CC4-5D6E-409C-BE32-E72D297353CC}">
                <c16:uniqueId val="{00000003-825E-4C35-A608-ABA690CD9937}"/>
              </c:ext>
            </c:extLst>
          </c:dPt>
          <c:dPt>
            <c:idx val="4"/>
            <c:bubble3D val="0"/>
            <c:spPr>
              <a:solidFill>
                <a:srgbClr val="660066"/>
              </a:solidFill>
              <a:ln w="12700">
                <a:solidFill>
                  <a:srgbClr val="000000"/>
                </a:solidFill>
                <a:prstDash val="solid"/>
              </a:ln>
            </c:spPr>
            <c:extLst>
              <c:ext xmlns:c16="http://schemas.microsoft.com/office/drawing/2014/chart" uri="{C3380CC4-5D6E-409C-BE32-E72D297353CC}">
                <c16:uniqueId val="{00000004-825E-4C35-A608-ABA690CD9937}"/>
              </c:ext>
            </c:extLst>
          </c:dPt>
          <c:dPt>
            <c:idx val="5"/>
            <c:bubble3D val="0"/>
            <c:spPr>
              <a:solidFill>
                <a:srgbClr val="FF8080"/>
              </a:solidFill>
              <a:ln w="12700">
                <a:solidFill>
                  <a:srgbClr val="000000"/>
                </a:solidFill>
                <a:prstDash val="solid"/>
              </a:ln>
            </c:spPr>
            <c:extLst>
              <c:ext xmlns:c16="http://schemas.microsoft.com/office/drawing/2014/chart" uri="{C3380CC4-5D6E-409C-BE32-E72D297353CC}">
                <c16:uniqueId val="{00000005-825E-4C35-A608-ABA690CD9937}"/>
              </c:ext>
            </c:extLst>
          </c:dPt>
          <c:dLbls>
            <c:dLbl>
              <c:idx val="0"/>
              <c:layout>
                <c:manualLayout>
                  <c:x val="-0.20037791884752873"/>
                  <c:y val="2.6490370779986571E-2"/>
                </c:manualLayout>
              </c:layout>
              <c:spPr>
                <a:noFill/>
                <a:ln w="25400">
                  <a:noFill/>
                </a:ln>
              </c:spPr>
              <c:txPr>
                <a:bodyPr/>
                <a:lstStyle/>
                <a:p>
                  <a:pPr>
                    <a:defRPr/>
                  </a:pPr>
                  <a:endParaRPr lang="ja-JP"/>
                </a:p>
              </c:txPr>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825E-4C35-A608-ABA690CD9937}"/>
                </c:ext>
              </c:extLst>
            </c:dLbl>
            <c:dLbl>
              <c:idx val="1"/>
              <c:layout>
                <c:manualLayout>
                  <c:x val="-1.4672066497721212E-2"/>
                  <c:y val="2.3934985848903215E-3"/>
                </c:manualLayout>
              </c:layout>
              <c:spPr>
                <a:noFill/>
                <a:ln w="25400">
                  <a:noFill/>
                </a:ln>
              </c:spPr>
              <c:txPr>
                <a:bodyPr/>
                <a:lstStyle/>
                <a:p>
                  <a:pPr>
                    <a:defRPr/>
                  </a:pPr>
                  <a:endParaRPr lang="ja-JP"/>
                </a:p>
              </c:txPr>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825E-4C35-A608-ABA690CD9937}"/>
                </c:ext>
              </c:extLst>
            </c:dLbl>
            <c:dLbl>
              <c:idx val="2"/>
              <c:layout>
                <c:manualLayout>
                  <c:x val="-7.5458952857874503E-2"/>
                  <c:y val="8.0200246290762944E-2"/>
                </c:manualLayout>
              </c:layout>
              <c:spPr>
                <a:noFill/>
                <a:ln w="25400">
                  <a:noFill/>
                </a:ln>
              </c:spPr>
              <c:txPr>
                <a:bodyPr/>
                <a:lstStyle/>
                <a:p>
                  <a:pPr>
                    <a:defRPr/>
                  </a:pPr>
                  <a:endParaRPr lang="ja-JP"/>
                </a:p>
              </c:txPr>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825E-4C35-A608-ABA690CD9937}"/>
                </c:ext>
              </c:extLst>
            </c:dLbl>
            <c:dLbl>
              <c:idx val="3"/>
              <c:layout>
                <c:manualLayout>
                  <c:x val="-0.1374579814000374"/>
                  <c:y val="-8.7413752303663189E-3"/>
                </c:manualLayout>
              </c:layout>
              <c:spPr>
                <a:noFill/>
                <a:ln w="25400">
                  <a:noFill/>
                </a:ln>
              </c:spPr>
              <c:txPr>
                <a:bodyPr/>
                <a:lstStyle/>
                <a:p>
                  <a:pPr>
                    <a:defRPr/>
                  </a:pPr>
                  <a:endParaRPr lang="ja-JP"/>
                </a:p>
              </c:txPr>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825E-4C35-A608-ABA690CD9937}"/>
                </c:ext>
              </c:extLst>
            </c:dLbl>
            <c:dLbl>
              <c:idx val="4"/>
              <c:layout>
                <c:manualLayout>
                  <c:x val="-5.9507286643699635E-2"/>
                  <c:y val="-1.1802584361467911E-2"/>
                </c:manualLayout>
              </c:layout>
              <c:spPr>
                <a:noFill/>
                <a:ln w="25400">
                  <a:noFill/>
                </a:ln>
              </c:spPr>
              <c:txPr>
                <a:bodyPr/>
                <a:lstStyle/>
                <a:p>
                  <a:pPr>
                    <a:defRPr/>
                  </a:pPr>
                  <a:endParaRPr lang="ja-JP"/>
                </a:p>
              </c:txPr>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825E-4C35-A608-ABA690CD9937}"/>
                </c:ext>
              </c:extLst>
            </c:dLbl>
            <c:dLbl>
              <c:idx val="5"/>
              <c:layout>
                <c:manualLayout>
                  <c:x val="0.12428769090890769"/>
                  <c:y val="2.2167399877986584E-2"/>
                </c:manualLayout>
              </c:layout>
              <c:tx>
                <c:rich>
                  <a:bodyPr/>
                  <a:lstStyle/>
                  <a:p>
                    <a:pPr>
                      <a:defRPr/>
                    </a:pPr>
                    <a:r>
                      <a:rPr lang="ja-JP" altLang="en-US" baseline="0"/>
                      <a:t>その他</a:t>
                    </a:r>
                  </a:p>
                  <a:p>
                    <a:pPr>
                      <a:defRPr/>
                    </a:pPr>
                    <a:r>
                      <a:rPr lang="en-US" altLang="ja-JP"/>
                      <a:t>0.1%</a:t>
                    </a:r>
                  </a:p>
                </c:rich>
              </c:tx>
              <c:spPr>
                <a:noFill/>
                <a:ln w="25400">
                  <a:noFill/>
                </a:ln>
              </c:spPr>
              <c:dLblPos val="bestFit"/>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825E-4C35-A608-ABA690CD9937}"/>
                </c:ext>
              </c:extLst>
            </c:dLbl>
            <c:spPr>
              <a:noFill/>
              <a:ln w="25400">
                <a:noFill/>
              </a:ln>
            </c:spPr>
            <c:dLblPos val="bestFit"/>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'Ｐ８'!$L$16:$Q$16</c:f>
              <c:strCache>
                <c:ptCount val="6"/>
                <c:pt idx="0">
                  <c:v>人件費</c:v>
                </c:pt>
                <c:pt idx="1">
                  <c:v>補助費等</c:v>
                </c:pt>
                <c:pt idx="2">
                  <c:v>普通建設事業費</c:v>
                </c:pt>
                <c:pt idx="3">
                  <c:v>物件費</c:v>
                </c:pt>
                <c:pt idx="4">
                  <c:v>維持補修費</c:v>
                </c:pt>
                <c:pt idx="5">
                  <c:v>その他</c:v>
                </c:pt>
              </c:strCache>
            </c:strRef>
          </c:cat>
          <c:val>
            <c:numRef>
              <c:f>'Ｐ８'!$L$17:$Q$17</c:f>
              <c:numCache>
                <c:formatCode>0.0%</c:formatCode>
                <c:ptCount val="6"/>
                <c:pt idx="0">
                  <c:v>0.52829747322572052</c:v>
                </c:pt>
                <c:pt idx="1">
                  <c:v>0.27929563356013315</c:v>
                </c:pt>
                <c:pt idx="2">
                  <c:v>0.11826690310886118</c:v>
                </c:pt>
                <c:pt idx="3">
                  <c:v>6.8884320805894086E-2</c:v>
                </c:pt>
                <c:pt idx="4">
                  <c:v>4.546542646646278E-3</c:v>
                </c:pt>
                <c:pt idx="5">
                  <c:v>7.0912665274481862E-4</c:v>
                </c:pt>
              </c:numCache>
            </c:numRef>
          </c:val>
          <c:extLst>
            <c:ext xmlns:c16="http://schemas.microsoft.com/office/drawing/2014/chart" uri="{C3380CC4-5D6E-409C-BE32-E72D297353CC}">
              <c16:uniqueId val="{00000006-825E-4C35-A608-ABA690CD9937}"/>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zero"/>
    <c:showDLblsOverMax val="0"/>
  </c:chart>
  <c:spPr>
    <a:solidFill>
      <a:srgbClr val="FFFFFF">
        <a:alpha val="0"/>
      </a:srgbClr>
    </a:solidFill>
    <a:ln w="9525">
      <a:noFill/>
    </a:ln>
  </c:spPr>
  <c:txPr>
    <a:bodyPr/>
    <a:lstStyle/>
    <a:p>
      <a:pPr>
        <a:defRPr sz="1200" b="0" i="0" u="none" strike="noStrike" baseline="0">
          <a:solidFill>
            <a:sysClr val="windowText" lastClr="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4074135695413221"/>
          <c:y val="0.28836053333884482"/>
          <c:w val="0.48703791782030859"/>
          <c:h val="0.69576899328546959"/>
        </c:manualLayout>
      </c:layout>
      <c:pieChart>
        <c:varyColors val="1"/>
        <c:ser>
          <c:idx val="0"/>
          <c:order val="0"/>
          <c:spPr>
            <a:solidFill>
              <a:srgbClr val="9999FF"/>
            </a:solidFill>
            <a:ln w="12700">
              <a:solidFill>
                <a:srgbClr val="000000"/>
              </a:solidFill>
              <a:prstDash val="solid"/>
            </a:ln>
          </c:spPr>
          <c:dPt>
            <c:idx val="0"/>
            <c:bubble3D val="0"/>
            <c:extLst>
              <c:ext xmlns:c16="http://schemas.microsoft.com/office/drawing/2014/chart" uri="{C3380CC4-5D6E-409C-BE32-E72D297353CC}">
                <c16:uniqueId val="{00000000-A8F5-48C8-B1CC-D993C4B07B10}"/>
              </c:ext>
            </c:extLst>
          </c:dPt>
          <c:dPt>
            <c:idx val="1"/>
            <c:bubble3D val="0"/>
            <c:spPr>
              <a:solidFill>
                <a:srgbClr val="993366"/>
              </a:solidFill>
              <a:ln w="12700">
                <a:solidFill>
                  <a:srgbClr val="000000"/>
                </a:solidFill>
                <a:prstDash val="solid"/>
              </a:ln>
            </c:spPr>
            <c:extLst>
              <c:ext xmlns:c16="http://schemas.microsoft.com/office/drawing/2014/chart" uri="{C3380CC4-5D6E-409C-BE32-E72D297353CC}">
                <c16:uniqueId val="{00000001-A8F5-48C8-B1CC-D993C4B07B10}"/>
              </c:ext>
            </c:extLst>
          </c:dPt>
          <c:dPt>
            <c:idx val="2"/>
            <c:bubble3D val="0"/>
            <c:spPr>
              <a:solidFill>
                <a:srgbClr val="FFFFCC"/>
              </a:solidFill>
              <a:ln w="12700">
                <a:solidFill>
                  <a:srgbClr val="000000"/>
                </a:solidFill>
                <a:prstDash val="solid"/>
              </a:ln>
            </c:spPr>
            <c:extLst>
              <c:ext xmlns:c16="http://schemas.microsoft.com/office/drawing/2014/chart" uri="{C3380CC4-5D6E-409C-BE32-E72D297353CC}">
                <c16:uniqueId val="{00000002-A8F5-48C8-B1CC-D993C4B07B10}"/>
              </c:ext>
            </c:extLst>
          </c:dPt>
          <c:dPt>
            <c:idx val="3"/>
            <c:bubble3D val="0"/>
            <c:spPr>
              <a:solidFill>
                <a:srgbClr val="CCFFFF"/>
              </a:solidFill>
              <a:ln w="12700">
                <a:solidFill>
                  <a:srgbClr val="000000"/>
                </a:solidFill>
                <a:prstDash val="solid"/>
              </a:ln>
            </c:spPr>
            <c:extLst>
              <c:ext xmlns:c16="http://schemas.microsoft.com/office/drawing/2014/chart" uri="{C3380CC4-5D6E-409C-BE32-E72D297353CC}">
                <c16:uniqueId val="{00000003-A8F5-48C8-B1CC-D993C4B07B10}"/>
              </c:ext>
            </c:extLst>
          </c:dPt>
          <c:dPt>
            <c:idx val="4"/>
            <c:bubble3D val="0"/>
            <c:spPr>
              <a:solidFill>
                <a:srgbClr val="660066"/>
              </a:solidFill>
              <a:ln w="12700">
                <a:solidFill>
                  <a:srgbClr val="000000"/>
                </a:solidFill>
                <a:prstDash val="solid"/>
              </a:ln>
            </c:spPr>
            <c:extLst>
              <c:ext xmlns:c16="http://schemas.microsoft.com/office/drawing/2014/chart" uri="{C3380CC4-5D6E-409C-BE32-E72D297353CC}">
                <c16:uniqueId val="{00000004-A8F5-48C8-B1CC-D993C4B07B10}"/>
              </c:ext>
            </c:extLst>
          </c:dPt>
          <c:dPt>
            <c:idx val="5"/>
            <c:bubble3D val="0"/>
            <c:spPr>
              <a:solidFill>
                <a:srgbClr val="FF8080"/>
              </a:solidFill>
              <a:ln w="12700">
                <a:solidFill>
                  <a:srgbClr val="000000"/>
                </a:solidFill>
                <a:prstDash val="solid"/>
              </a:ln>
            </c:spPr>
            <c:extLst>
              <c:ext xmlns:c16="http://schemas.microsoft.com/office/drawing/2014/chart" uri="{C3380CC4-5D6E-409C-BE32-E72D297353CC}">
                <c16:uniqueId val="{00000005-A8F5-48C8-B1CC-D993C4B07B10}"/>
              </c:ext>
            </c:extLst>
          </c:dPt>
          <c:dPt>
            <c:idx val="6"/>
            <c:bubble3D val="0"/>
            <c:spPr>
              <a:solidFill>
                <a:srgbClr val="0066CC"/>
              </a:solidFill>
              <a:ln w="12700">
                <a:solidFill>
                  <a:srgbClr val="000000"/>
                </a:solidFill>
                <a:prstDash val="solid"/>
              </a:ln>
            </c:spPr>
            <c:extLst>
              <c:ext xmlns:c16="http://schemas.microsoft.com/office/drawing/2014/chart" uri="{C3380CC4-5D6E-409C-BE32-E72D297353CC}">
                <c16:uniqueId val="{00000006-A8F5-48C8-B1CC-D993C4B07B10}"/>
              </c:ext>
            </c:extLst>
          </c:dPt>
          <c:dPt>
            <c:idx val="7"/>
            <c:bubble3D val="0"/>
            <c:spPr>
              <a:solidFill>
                <a:srgbClr val="CCCCFF"/>
              </a:solidFill>
              <a:ln w="12700">
                <a:solidFill>
                  <a:srgbClr val="000000"/>
                </a:solidFill>
                <a:prstDash val="solid"/>
              </a:ln>
            </c:spPr>
            <c:extLst>
              <c:ext xmlns:c16="http://schemas.microsoft.com/office/drawing/2014/chart" uri="{C3380CC4-5D6E-409C-BE32-E72D297353CC}">
                <c16:uniqueId val="{00000007-A8F5-48C8-B1CC-D993C4B07B10}"/>
              </c:ext>
            </c:extLst>
          </c:dPt>
          <c:dLbls>
            <c:dLbl>
              <c:idx val="0"/>
              <c:layout>
                <c:manualLayout>
                  <c:x val="-0.15475090850726053"/>
                  <c:y val="-0.13824883543925737"/>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A8F5-48C8-B1CC-D993C4B07B10}"/>
                </c:ext>
              </c:extLst>
            </c:dLbl>
            <c:dLbl>
              <c:idx val="1"/>
              <c:layout>
                <c:manualLayout>
                  <c:x val="-7.9743394509813728E-2"/>
                  <c:y val="0.13906255295661313"/>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A8F5-48C8-B1CC-D993C4B07B10}"/>
                </c:ext>
              </c:extLst>
            </c:dLbl>
            <c:dLbl>
              <c:idx val="2"/>
              <c:layout>
                <c:manualLayout>
                  <c:x val="-0.27851960068039816"/>
                  <c:y val="0.10049621859521538"/>
                </c:manualLayout>
              </c:layout>
              <c:spPr>
                <a:noFill/>
                <a:ln w="25400">
                  <a:noFill/>
                </a:ln>
              </c:spPr>
              <c:txPr>
                <a:bodyPr wrap="square" lIns="38100" tIns="19050" rIns="38100" bIns="19050" anchor="ctr">
                  <a:noAutofit/>
                </a:bodyPr>
                <a:lstStyle/>
                <a:p>
                  <a:pPr>
                    <a:defRPr sz="1200"/>
                  </a:pPr>
                  <a:endParaRPr lang="ja-JP"/>
                </a:p>
              </c:txPr>
              <c:dLblPos val="bestFit"/>
              <c:showLegendKey val="0"/>
              <c:showVal val="1"/>
              <c:showCatName val="1"/>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2-A8F5-48C8-B1CC-D993C4B07B10}"/>
                </c:ext>
              </c:extLst>
            </c:dLbl>
            <c:dLbl>
              <c:idx val="3"/>
              <c:layout>
                <c:manualLayout>
                  <c:x val="-0.20075027269501952"/>
                  <c:y val="-8.3679316538925241E-2"/>
                </c:manualLayout>
              </c:layout>
              <c:spPr>
                <a:noFill/>
                <a:ln w="25400">
                  <a:noFill/>
                </a:ln>
              </c:spPr>
              <c:txPr>
                <a:bodyPr wrap="square" lIns="38100" tIns="19050" rIns="38100" bIns="19050" anchor="ctr">
                  <a:noAutofit/>
                </a:bodyPr>
                <a:lstStyle/>
                <a:p>
                  <a:pPr>
                    <a:defRPr sz="1200"/>
                  </a:pPr>
                  <a:endParaRPr lang="ja-JP"/>
                </a:p>
              </c:txPr>
              <c:dLblPos val="bestFit"/>
              <c:showLegendKey val="0"/>
              <c:showVal val="1"/>
              <c:showCatName val="1"/>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A8F5-48C8-B1CC-D993C4B07B10}"/>
                </c:ext>
              </c:extLst>
            </c:dLbl>
            <c:dLbl>
              <c:idx val="4"/>
              <c:layout>
                <c:manualLayout>
                  <c:x val="-6.5180267244929384E-3"/>
                  <c:y val="-0.10160648059722299"/>
                </c:manualLayout>
              </c:layout>
              <c:spPr>
                <a:noFill/>
                <a:ln w="25400">
                  <a:noFill/>
                </a:ln>
              </c:spPr>
              <c:txPr>
                <a:bodyPr wrap="square" lIns="38100" tIns="19050" rIns="38100" bIns="19050" anchor="ctr">
                  <a:noAutofit/>
                </a:bodyPr>
                <a:lstStyle/>
                <a:p>
                  <a:pPr>
                    <a:defRPr sz="1200"/>
                  </a:pPr>
                  <a:endParaRPr lang="ja-JP"/>
                </a:p>
              </c:txPr>
              <c:dLblPos val="bestFit"/>
              <c:showLegendKey val="0"/>
              <c:showVal val="1"/>
              <c:showCatName val="1"/>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4-A8F5-48C8-B1CC-D993C4B07B10}"/>
                </c:ext>
              </c:extLst>
            </c:dLbl>
            <c:dLbl>
              <c:idx val="5"/>
              <c:layout>
                <c:manualLayout>
                  <c:x val="9.4550401478389889E-2"/>
                  <c:y val="-6.460767320141185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A8F5-48C8-B1CC-D993C4B07B10}"/>
                </c:ext>
              </c:extLst>
            </c:dLbl>
            <c:dLbl>
              <c:idx val="6"/>
              <c:layout>
                <c:manualLayout>
                  <c:x val="0.24586490438674677"/>
                  <c:y val="6.2408006797813456E-2"/>
                </c:manualLayout>
              </c:layout>
              <c:tx>
                <c:rich>
                  <a:bodyPr wrap="square" lIns="38100" tIns="19050" rIns="38100" bIns="19050" anchor="ctr">
                    <a:noAutofit/>
                  </a:bodyPr>
                  <a:lstStyle/>
                  <a:p>
                    <a:pPr>
                      <a:defRPr sz="1200"/>
                    </a:pPr>
                    <a:r>
                      <a:rPr lang="ja-JP" altLang="en-US" baseline="0"/>
                      <a:t>諸収入・使用料・手数料　</a:t>
                    </a:r>
                    <a:r>
                      <a:rPr lang="en-US" altLang="ja-JP"/>
                      <a:t>0.3%</a:t>
                    </a:r>
                  </a:p>
                </c:rich>
              </c:tx>
              <c:spPr>
                <a:noFill/>
                <a:ln w="25400">
                  <a:noFill/>
                </a:ln>
              </c:spPr>
              <c:dLblPos val="bestFit"/>
              <c:showLegendKey val="0"/>
              <c:showVal val="0"/>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showDataLabelsRange val="0"/>
                </c:ext>
                <c:ext xmlns:c16="http://schemas.microsoft.com/office/drawing/2014/chart" uri="{C3380CC4-5D6E-409C-BE32-E72D297353CC}">
                  <c16:uniqueId val="{00000006-A8F5-48C8-B1CC-D993C4B07B10}"/>
                </c:ext>
              </c:extLst>
            </c:dLbl>
            <c:dLbl>
              <c:idx val="7"/>
              <c:delete val="1"/>
              <c:extLst>
                <c:ext xmlns:c15="http://schemas.microsoft.com/office/drawing/2012/chart" uri="{CE6537A1-D6FC-4f65-9D91-7224C49458BB}"/>
                <c:ext xmlns:c16="http://schemas.microsoft.com/office/drawing/2014/chart" uri="{C3380CC4-5D6E-409C-BE32-E72D297353CC}">
                  <c16:uniqueId val="{00000007-A8F5-48C8-B1CC-D993C4B07B10}"/>
                </c:ext>
              </c:extLst>
            </c:dLbl>
            <c:spPr>
              <a:noFill/>
              <a:ln w="25400">
                <a:noFill/>
              </a:ln>
            </c:spPr>
            <c:txPr>
              <a:bodyPr wrap="square" lIns="38100" tIns="19050" rIns="38100" bIns="19050" anchor="ctr">
                <a:spAutoFit/>
              </a:bodyPr>
              <a:lstStyle/>
              <a:p>
                <a:pPr>
                  <a:defRPr sz="1200"/>
                </a:pPr>
                <a:endParaRPr lang="ja-JP"/>
              </a:p>
            </c:txPr>
            <c:dLblPos val="bestFit"/>
            <c:showLegendKey val="0"/>
            <c:showVal val="1"/>
            <c:showCatName val="1"/>
            <c:showSerName val="0"/>
            <c:showPercent val="0"/>
            <c:showBubbleSize val="0"/>
            <c:separator>
</c:separator>
            <c:showLeaderLines val="1"/>
            <c:leaderLines>
              <c:spPr>
                <a:ln>
                  <a:solidFill>
                    <a:srgbClr val="000000"/>
                  </a:solidFill>
                </a:ln>
              </c:spPr>
            </c:leaderLines>
            <c:extLst>
              <c:ext xmlns:c15="http://schemas.microsoft.com/office/drawing/2012/chart" uri="{CE6537A1-D6FC-4f65-9D91-7224C49458BB}"/>
            </c:extLst>
          </c:dLbls>
          <c:cat>
            <c:strRef>
              <c:f>'Ｐ８'!$L$23:$S$23</c:f>
              <c:strCache>
                <c:ptCount val="8"/>
                <c:pt idx="0">
                  <c:v>一般財源等</c:v>
                </c:pt>
                <c:pt idx="1">
                  <c:v>地方債</c:v>
                </c:pt>
                <c:pt idx="2">
                  <c:v>国庫及び都道府県支出金</c:v>
                </c:pt>
                <c:pt idx="3">
                  <c:v>分担金・負担金・寄附金</c:v>
                </c:pt>
                <c:pt idx="4">
                  <c:v>繰入金</c:v>
                </c:pt>
                <c:pt idx="5">
                  <c:v>繰越金</c:v>
                </c:pt>
                <c:pt idx="6">
                  <c:v>諸収入・使用料・手数料</c:v>
                </c:pt>
                <c:pt idx="7">
                  <c:v>財産収入</c:v>
                </c:pt>
              </c:strCache>
            </c:strRef>
          </c:cat>
          <c:val>
            <c:numRef>
              <c:f>'Ｐ８'!$L$24:$S$24</c:f>
              <c:numCache>
                <c:formatCode>0.0%</c:formatCode>
                <c:ptCount val="8"/>
                <c:pt idx="0">
                  <c:v>0.88427874531800998</c:v>
                </c:pt>
                <c:pt idx="1">
                  <c:v>8.6135841126750629E-2</c:v>
                </c:pt>
                <c:pt idx="2">
                  <c:v>9.4775720220102479E-3</c:v>
                </c:pt>
                <c:pt idx="3">
                  <c:v>7.0993655440020785E-3</c:v>
                </c:pt>
                <c:pt idx="4">
                  <c:v>6.8554039710679816E-3</c:v>
                </c:pt>
                <c:pt idx="5">
                  <c:v>3.2189710327279199E-3</c:v>
                </c:pt>
                <c:pt idx="6">
                  <c:v>2.7837309277909347E-3</c:v>
                </c:pt>
                <c:pt idx="7">
                  <c:v>1.5037005764022653E-4</c:v>
                </c:pt>
              </c:numCache>
            </c:numRef>
          </c:val>
          <c:extLst>
            <c:ext xmlns:c16="http://schemas.microsoft.com/office/drawing/2014/chart" uri="{C3380CC4-5D6E-409C-BE32-E72D297353CC}">
              <c16:uniqueId val="{00000008-A8F5-48C8-B1CC-D993C4B07B10}"/>
            </c:ext>
          </c:extLst>
        </c:ser>
        <c:ser>
          <c:idx val="1"/>
          <c:order val="1"/>
          <c:dPt>
            <c:idx val="0"/>
            <c:bubble3D val="0"/>
            <c:extLst>
              <c:ext xmlns:c16="http://schemas.microsoft.com/office/drawing/2014/chart" uri="{C3380CC4-5D6E-409C-BE32-E72D297353CC}">
                <c16:uniqueId val="{00000009-A8F5-48C8-B1CC-D993C4B07B10}"/>
              </c:ext>
            </c:extLst>
          </c:dPt>
          <c:dPt>
            <c:idx val="1"/>
            <c:bubble3D val="0"/>
            <c:extLst>
              <c:ext xmlns:c16="http://schemas.microsoft.com/office/drawing/2014/chart" uri="{C3380CC4-5D6E-409C-BE32-E72D297353CC}">
                <c16:uniqueId val="{0000000A-A8F5-48C8-B1CC-D993C4B07B10}"/>
              </c:ext>
            </c:extLst>
          </c:dPt>
          <c:dPt>
            <c:idx val="2"/>
            <c:bubble3D val="0"/>
            <c:extLst>
              <c:ext xmlns:c16="http://schemas.microsoft.com/office/drawing/2014/chart" uri="{C3380CC4-5D6E-409C-BE32-E72D297353CC}">
                <c16:uniqueId val="{0000000B-A8F5-48C8-B1CC-D993C4B07B10}"/>
              </c:ext>
            </c:extLst>
          </c:dPt>
          <c:dPt>
            <c:idx val="3"/>
            <c:bubble3D val="0"/>
            <c:extLst>
              <c:ext xmlns:c16="http://schemas.microsoft.com/office/drawing/2014/chart" uri="{C3380CC4-5D6E-409C-BE32-E72D297353CC}">
                <c16:uniqueId val="{0000000C-A8F5-48C8-B1CC-D993C4B07B10}"/>
              </c:ext>
            </c:extLst>
          </c:dPt>
          <c:dPt>
            <c:idx val="4"/>
            <c:bubble3D val="0"/>
            <c:extLst>
              <c:ext xmlns:c16="http://schemas.microsoft.com/office/drawing/2014/chart" uri="{C3380CC4-5D6E-409C-BE32-E72D297353CC}">
                <c16:uniqueId val="{0000000D-A8F5-48C8-B1CC-D993C4B07B10}"/>
              </c:ext>
            </c:extLst>
          </c:dPt>
          <c:dPt>
            <c:idx val="5"/>
            <c:bubble3D val="0"/>
            <c:extLst>
              <c:ext xmlns:c16="http://schemas.microsoft.com/office/drawing/2014/chart" uri="{C3380CC4-5D6E-409C-BE32-E72D297353CC}">
                <c16:uniqueId val="{0000000E-A8F5-48C8-B1CC-D993C4B07B10}"/>
              </c:ext>
            </c:extLst>
          </c:dPt>
          <c:dPt>
            <c:idx val="6"/>
            <c:bubble3D val="0"/>
            <c:extLst>
              <c:ext xmlns:c16="http://schemas.microsoft.com/office/drawing/2014/chart" uri="{C3380CC4-5D6E-409C-BE32-E72D297353CC}">
                <c16:uniqueId val="{0000000F-A8F5-48C8-B1CC-D993C4B07B10}"/>
              </c:ext>
            </c:extLst>
          </c:dPt>
          <c:dPt>
            <c:idx val="7"/>
            <c:bubble3D val="0"/>
            <c:extLst>
              <c:ext xmlns:c16="http://schemas.microsoft.com/office/drawing/2014/chart" uri="{C3380CC4-5D6E-409C-BE32-E72D297353CC}">
                <c16:uniqueId val="{00000010-A8F5-48C8-B1CC-D993C4B07B10}"/>
              </c:ext>
            </c:extLst>
          </c:dPt>
          <c:cat>
            <c:strRef>
              <c:f>'Ｐ８'!$L$23:$S$23</c:f>
              <c:strCache>
                <c:ptCount val="8"/>
                <c:pt idx="0">
                  <c:v>一般財源等</c:v>
                </c:pt>
                <c:pt idx="1">
                  <c:v>地方債</c:v>
                </c:pt>
                <c:pt idx="2">
                  <c:v>国庫及び都道府県支出金</c:v>
                </c:pt>
                <c:pt idx="3">
                  <c:v>分担金・負担金・寄附金</c:v>
                </c:pt>
                <c:pt idx="4">
                  <c:v>繰入金</c:v>
                </c:pt>
                <c:pt idx="5">
                  <c:v>繰越金</c:v>
                </c:pt>
                <c:pt idx="6">
                  <c:v>諸収入・使用料・手数料</c:v>
                </c:pt>
                <c:pt idx="7">
                  <c:v>財産収入</c:v>
                </c:pt>
              </c:strCache>
            </c:strRef>
          </c:cat>
          <c:val>
            <c:numRef>
              <c:f>'Ｐ８'!$L$25:$S$25</c:f>
              <c:numCache>
                <c:formatCode>#,##0_);[Red]\(#,##0\)</c:formatCode>
                <c:ptCount val="8"/>
                <c:pt idx="0">
                  <c:v>38000978</c:v>
                </c:pt>
                <c:pt idx="1">
                  <c:v>3701600</c:v>
                </c:pt>
                <c:pt idx="2">
                  <c:v>407289</c:v>
                </c:pt>
                <c:pt idx="3">
                  <c:v>305088</c:v>
                </c:pt>
                <c:pt idx="4">
                  <c:v>294604</c:v>
                </c:pt>
                <c:pt idx="5">
                  <c:v>138332</c:v>
                </c:pt>
                <c:pt idx="6">
                  <c:v>119628</c:v>
                </c:pt>
                <c:pt idx="7">
                  <c:v>6462</c:v>
                </c:pt>
              </c:numCache>
            </c:numRef>
          </c:val>
          <c:extLst>
            <c:ext xmlns:c16="http://schemas.microsoft.com/office/drawing/2014/chart" uri="{C3380CC4-5D6E-409C-BE32-E72D297353CC}">
              <c16:uniqueId val="{00000011-A8F5-48C8-B1CC-D993C4B07B10}"/>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zero"/>
    <c:showDLblsOverMax val="0"/>
  </c:chart>
  <c:spPr>
    <a:solidFill>
      <a:srgbClr val="FFFFFF">
        <a:alpha val="0"/>
      </a:srgbClr>
    </a:solidFill>
    <a:ln w="9525">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3703764655245688"/>
          <c:y val="0.11111146571010043"/>
          <c:w val="0.49629719382449694"/>
          <c:h val="0.87581978853843867"/>
        </c:manualLayout>
      </c:layout>
      <c:pieChart>
        <c:varyColors val="1"/>
        <c:ser>
          <c:idx val="0"/>
          <c:order val="0"/>
          <c:spPr>
            <a:solidFill>
              <a:srgbClr val="9999FF"/>
            </a:solidFill>
            <a:ln w="12700">
              <a:solidFill>
                <a:srgbClr val="000000"/>
              </a:solidFill>
              <a:prstDash val="solid"/>
            </a:ln>
          </c:spPr>
          <c:dPt>
            <c:idx val="0"/>
            <c:bubble3D val="0"/>
            <c:extLst>
              <c:ext xmlns:c16="http://schemas.microsoft.com/office/drawing/2014/chart" uri="{C3380CC4-5D6E-409C-BE32-E72D297353CC}">
                <c16:uniqueId val="{00000000-01EE-457D-B4ED-D8FDC9DDDD41}"/>
              </c:ext>
            </c:extLst>
          </c:dPt>
          <c:dPt>
            <c:idx val="1"/>
            <c:bubble3D val="0"/>
            <c:spPr>
              <a:solidFill>
                <a:srgbClr val="993366"/>
              </a:solidFill>
              <a:ln w="12700">
                <a:solidFill>
                  <a:srgbClr val="000000"/>
                </a:solidFill>
                <a:prstDash val="solid"/>
              </a:ln>
            </c:spPr>
            <c:extLst>
              <c:ext xmlns:c16="http://schemas.microsoft.com/office/drawing/2014/chart" uri="{C3380CC4-5D6E-409C-BE32-E72D297353CC}">
                <c16:uniqueId val="{00000001-01EE-457D-B4ED-D8FDC9DDDD41}"/>
              </c:ext>
            </c:extLst>
          </c:dPt>
          <c:dPt>
            <c:idx val="2"/>
            <c:bubble3D val="0"/>
            <c:spPr>
              <a:solidFill>
                <a:srgbClr val="FFFFCC"/>
              </a:solidFill>
              <a:ln w="12700">
                <a:solidFill>
                  <a:srgbClr val="000000"/>
                </a:solidFill>
                <a:prstDash val="solid"/>
              </a:ln>
            </c:spPr>
            <c:extLst>
              <c:ext xmlns:c16="http://schemas.microsoft.com/office/drawing/2014/chart" uri="{C3380CC4-5D6E-409C-BE32-E72D297353CC}">
                <c16:uniqueId val="{00000002-01EE-457D-B4ED-D8FDC9DDDD41}"/>
              </c:ext>
            </c:extLst>
          </c:dPt>
          <c:dPt>
            <c:idx val="3"/>
            <c:bubble3D val="0"/>
            <c:spPr>
              <a:solidFill>
                <a:srgbClr val="CCFFFF"/>
              </a:solidFill>
              <a:ln w="12700">
                <a:solidFill>
                  <a:srgbClr val="000000"/>
                </a:solidFill>
                <a:prstDash val="solid"/>
              </a:ln>
            </c:spPr>
            <c:extLst>
              <c:ext xmlns:c16="http://schemas.microsoft.com/office/drawing/2014/chart" uri="{C3380CC4-5D6E-409C-BE32-E72D297353CC}">
                <c16:uniqueId val="{00000003-01EE-457D-B4ED-D8FDC9DDDD41}"/>
              </c:ext>
            </c:extLst>
          </c:dPt>
          <c:dPt>
            <c:idx val="4"/>
            <c:bubble3D val="0"/>
            <c:spPr>
              <a:solidFill>
                <a:srgbClr val="660066"/>
              </a:solidFill>
              <a:ln w="12700">
                <a:solidFill>
                  <a:srgbClr val="000000"/>
                </a:solidFill>
                <a:prstDash val="solid"/>
              </a:ln>
            </c:spPr>
            <c:extLst>
              <c:ext xmlns:c16="http://schemas.microsoft.com/office/drawing/2014/chart" uri="{C3380CC4-5D6E-409C-BE32-E72D297353CC}">
                <c16:uniqueId val="{00000004-01EE-457D-B4ED-D8FDC9DDDD41}"/>
              </c:ext>
            </c:extLst>
          </c:dPt>
          <c:dPt>
            <c:idx val="5"/>
            <c:bubble3D val="0"/>
            <c:spPr>
              <a:solidFill>
                <a:srgbClr val="FF8080"/>
              </a:solidFill>
              <a:ln w="12700">
                <a:solidFill>
                  <a:srgbClr val="000000"/>
                </a:solidFill>
                <a:prstDash val="solid"/>
              </a:ln>
            </c:spPr>
            <c:extLst>
              <c:ext xmlns:c16="http://schemas.microsoft.com/office/drawing/2014/chart" uri="{C3380CC4-5D6E-409C-BE32-E72D297353CC}">
                <c16:uniqueId val="{00000005-01EE-457D-B4ED-D8FDC9DDDD41}"/>
              </c:ext>
            </c:extLst>
          </c:dPt>
          <c:dLbls>
            <c:dLbl>
              <c:idx val="0"/>
              <c:layout>
                <c:manualLayout>
                  <c:x val="-0.20037791884752873"/>
                  <c:y val="2.6490370779986571E-2"/>
                </c:manualLayout>
              </c:layout>
              <c:spPr>
                <a:noFill/>
                <a:ln w="25400">
                  <a:noFill/>
                </a:ln>
              </c:spPr>
              <c:txPr>
                <a:bodyPr/>
                <a:lstStyle/>
                <a:p>
                  <a:pPr>
                    <a:defRPr/>
                  </a:pPr>
                  <a:endParaRPr lang="ja-JP"/>
                </a:p>
              </c:txPr>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01EE-457D-B4ED-D8FDC9DDDD41}"/>
                </c:ext>
              </c:extLst>
            </c:dLbl>
            <c:dLbl>
              <c:idx val="1"/>
              <c:layout>
                <c:manualLayout>
                  <c:x val="-1.4672066497721212E-2"/>
                  <c:y val="2.3934985848903215E-3"/>
                </c:manualLayout>
              </c:layout>
              <c:spPr>
                <a:noFill/>
                <a:ln w="25400">
                  <a:noFill/>
                </a:ln>
              </c:spPr>
              <c:txPr>
                <a:bodyPr/>
                <a:lstStyle/>
                <a:p>
                  <a:pPr>
                    <a:defRPr/>
                  </a:pPr>
                  <a:endParaRPr lang="ja-JP"/>
                </a:p>
              </c:txPr>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01EE-457D-B4ED-D8FDC9DDDD41}"/>
                </c:ext>
              </c:extLst>
            </c:dLbl>
            <c:dLbl>
              <c:idx val="2"/>
              <c:layout>
                <c:manualLayout>
                  <c:x val="-6.6710910566430234E-2"/>
                  <c:y val="0.15016371270258969"/>
                </c:manualLayout>
              </c:layout>
              <c:spPr>
                <a:noFill/>
                <a:ln w="25400">
                  <a:noFill/>
                </a:ln>
              </c:spPr>
              <c:txPr>
                <a:bodyPr/>
                <a:lstStyle/>
                <a:p>
                  <a:pPr>
                    <a:defRPr/>
                  </a:pPr>
                  <a:endParaRPr lang="ja-JP"/>
                </a:p>
              </c:txPr>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01EE-457D-B4ED-D8FDC9DDDD41}"/>
                </c:ext>
              </c:extLst>
            </c:dLbl>
            <c:dLbl>
              <c:idx val="3"/>
              <c:layout>
                <c:manualLayout>
                  <c:x val="-0.1374579814000374"/>
                  <c:y val="-8.7413752303663189E-3"/>
                </c:manualLayout>
              </c:layout>
              <c:spPr>
                <a:noFill/>
                <a:ln w="25400">
                  <a:noFill/>
                </a:ln>
              </c:spPr>
              <c:txPr>
                <a:bodyPr/>
                <a:lstStyle/>
                <a:p>
                  <a:pPr>
                    <a:defRPr/>
                  </a:pPr>
                  <a:endParaRPr lang="ja-JP"/>
                </a:p>
              </c:txPr>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01EE-457D-B4ED-D8FDC9DDDD41}"/>
                </c:ext>
              </c:extLst>
            </c:dLbl>
            <c:dLbl>
              <c:idx val="4"/>
              <c:layout>
                <c:manualLayout>
                  <c:x val="-5.1036191928378542E-2"/>
                  <c:y val="-8.7232811485303183E-4"/>
                </c:manualLayout>
              </c:layout>
              <c:spPr>
                <a:noFill/>
                <a:ln w="25400">
                  <a:noFill/>
                </a:ln>
              </c:spPr>
              <c:txPr>
                <a:bodyPr/>
                <a:lstStyle/>
                <a:p>
                  <a:pPr>
                    <a:defRPr/>
                  </a:pPr>
                  <a:endParaRPr lang="ja-JP"/>
                </a:p>
              </c:txPr>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01EE-457D-B4ED-D8FDC9DDDD41}"/>
                </c:ext>
              </c:extLst>
            </c:dLbl>
            <c:dLbl>
              <c:idx val="5"/>
              <c:layout>
                <c:manualLayout>
                  <c:x val="0.12428769090890769"/>
                  <c:y val="2.2167399877986584E-2"/>
                </c:manualLayout>
              </c:layout>
              <c:tx>
                <c:rich>
                  <a:bodyPr/>
                  <a:lstStyle/>
                  <a:p>
                    <a:pPr>
                      <a:defRPr/>
                    </a:pPr>
                    <a:r>
                      <a:rPr lang="ja-JP" altLang="en-US" baseline="0"/>
                      <a:t>その他</a:t>
                    </a:r>
                  </a:p>
                  <a:p>
                    <a:pPr>
                      <a:defRPr/>
                    </a:pPr>
                    <a:r>
                      <a:rPr lang="en-US" altLang="ja-JP"/>
                      <a:t>0.1%</a:t>
                    </a:r>
                  </a:p>
                </c:rich>
              </c:tx>
              <c:spPr>
                <a:noFill/>
                <a:ln w="25400">
                  <a:noFill/>
                </a:ln>
              </c:spPr>
              <c:dLblPos val="bestFit"/>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01EE-457D-B4ED-D8FDC9DDDD41}"/>
                </c:ext>
              </c:extLst>
            </c:dLbl>
            <c:spPr>
              <a:noFill/>
              <a:ln w="25400">
                <a:noFill/>
              </a:ln>
            </c:spPr>
            <c:dLblPos val="bestFit"/>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'Ｐ８'!$L$16:$Q$16</c:f>
              <c:strCache>
                <c:ptCount val="6"/>
                <c:pt idx="0">
                  <c:v>人件費</c:v>
                </c:pt>
                <c:pt idx="1">
                  <c:v>補助費等</c:v>
                </c:pt>
                <c:pt idx="2">
                  <c:v>普通建設事業費</c:v>
                </c:pt>
                <c:pt idx="3">
                  <c:v>物件費</c:v>
                </c:pt>
                <c:pt idx="4">
                  <c:v>維持補修費</c:v>
                </c:pt>
                <c:pt idx="5">
                  <c:v>その他</c:v>
                </c:pt>
              </c:strCache>
            </c:strRef>
          </c:cat>
          <c:val>
            <c:numRef>
              <c:f>'Ｐ８'!$L$17:$Q$17</c:f>
              <c:numCache>
                <c:formatCode>0.0%</c:formatCode>
                <c:ptCount val="6"/>
                <c:pt idx="0">
                  <c:v>0.52829747322572052</c:v>
                </c:pt>
                <c:pt idx="1">
                  <c:v>0.27929563356013315</c:v>
                </c:pt>
                <c:pt idx="2">
                  <c:v>0.11826690310886118</c:v>
                </c:pt>
                <c:pt idx="3">
                  <c:v>6.8884320805894086E-2</c:v>
                </c:pt>
                <c:pt idx="4">
                  <c:v>4.546542646646278E-3</c:v>
                </c:pt>
                <c:pt idx="5">
                  <c:v>7.0912665274481862E-4</c:v>
                </c:pt>
              </c:numCache>
            </c:numRef>
          </c:val>
          <c:extLst>
            <c:ext xmlns:c16="http://schemas.microsoft.com/office/drawing/2014/chart" uri="{C3380CC4-5D6E-409C-BE32-E72D297353CC}">
              <c16:uniqueId val="{00000006-01EE-457D-B4ED-D8FDC9DDDD41}"/>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zero"/>
    <c:showDLblsOverMax val="0"/>
  </c:chart>
  <c:spPr>
    <a:solidFill>
      <a:srgbClr val="FFFFFF">
        <a:alpha val="0"/>
      </a:srgbClr>
    </a:solidFill>
    <a:ln w="9525">
      <a:noFill/>
    </a:ln>
  </c:spPr>
  <c:txPr>
    <a:bodyPr/>
    <a:lstStyle/>
    <a:p>
      <a:pPr>
        <a:defRPr sz="1200" b="0" i="0" u="none" strike="noStrike" baseline="0">
          <a:solidFill>
            <a:sysClr val="windowText" lastClr="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7.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24</xdr:row>
      <xdr:rowOff>0</xdr:rowOff>
    </xdr:from>
    <xdr:to>
      <xdr:col>10</xdr:col>
      <xdr:colOff>0</xdr:colOff>
      <xdr:row>32</xdr:row>
      <xdr:rowOff>158750</xdr:rowOff>
    </xdr:to>
    <xdr:pic>
      <xdr:nvPicPr>
        <xdr:cNvPr id="18874839" name="Picture 1" descr="45_syota">
          <a:extLst>
            <a:ext uri="{FF2B5EF4-FFF2-40B4-BE49-F238E27FC236}">
              <a16:creationId xmlns:a16="http://schemas.microsoft.com/office/drawing/2014/main" id="{CBA33805-EFEF-BB87-DE7C-9B1A5EAB6C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0" y="4400550"/>
          <a:ext cx="2514600" cy="1485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xdr:row>
      <xdr:rowOff>0</xdr:rowOff>
    </xdr:from>
    <xdr:to>
      <xdr:col>7</xdr:col>
      <xdr:colOff>0</xdr:colOff>
      <xdr:row>42</xdr:row>
      <xdr:rowOff>158750</xdr:rowOff>
    </xdr:to>
    <xdr:pic>
      <xdr:nvPicPr>
        <xdr:cNvPr id="18874840" name="Picture 2" descr="46_syota">
          <a:extLst>
            <a:ext uri="{FF2B5EF4-FFF2-40B4-BE49-F238E27FC236}">
              <a16:creationId xmlns:a16="http://schemas.microsoft.com/office/drawing/2014/main" id="{3F946E22-9604-CB7D-557E-1C7E0F3D51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8450" y="5886450"/>
          <a:ext cx="3473450" cy="165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0</xdr:colOff>
      <xdr:row>39</xdr:row>
      <xdr:rowOff>0</xdr:rowOff>
    </xdr:from>
    <xdr:to>
      <xdr:col>6</xdr:col>
      <xdr:colOff>0</xdr:colOff>
      <xdr:row>40</xdr:row>
      <xdr:rowOff>0</xdr:rowOff>
    </xdr:to>
    <xdr:sp macro="" textlink="">
      <xdr:nvSpPr>
        <xdr:cNvPr id="20561736" name="Rectangle 29">
          <a:extLst>
            <a:ext uri="{FF2B5EF4-FFF2-40B4-BE49-F238E27FC236}">
              <a16:creationId xmlns:a16="http://schemas.microsoft.com/office/drawing/2014/main" id="{B12E468D-59D4-E068-91FD-F6AC1620307B}"/>
            </a:ext>
          </a:extLst>
        </xdr:cNvPr>
        <xdr:cNvSpPr>
          <a:spLocks noChangeArrowheads="1"/>
        </xdr:cNvSpPr>
      </xdr:nvSpPr>
      <xdr:spPr bwMode="auto">
        <a:xfrm>
          <a:off x="368300" y="6546850"/>
          <a:ext cx="3048000" cy="16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cmpd="dbl">
              <a:solidFill>
                <a:srgbClr val="000000"/>
              </a:solidFill>
              <a:miter lim="800000"/>
              <a:headEnd/>
              <a:tailEnd/>
            </a14:hiddenLine>
          </a:ext>
        </a:extLst>
      </xdr:spPr>
    </xdr:sp>
    <xdr:clientData/>
  </xdr:twoCellAnchor>
  <xdr:twoCellAnchor>
    <xdr:from>
      <xdr:col>0</xdr:col>
      <xdr:colOff>1</xdr:colOff>
      <xdr:row>5</xdr:row>
      <xdr:rowOff>25400</xdr:rowOff>
    </xdr:from>
    <xdr:to>
      <xdr:col>9</xdr:col>
      <xdr:colOff>896471</xdr:colOff>
      <xdr:row>50</xdr:row>
      <xdr:rowOff>44450</xdr:rowOff>
    </xdr:to>
    <xdr:grpSp>
      <xdr:nvGrpSpPr>
        <xdr:cNvPr id="20561737" name="グループ化 1">
          <a:extLst>
            <a:ext uri="{FF2B5EF4-FFF2-40B4-BE49-F238E27FC236}">
              <a16:creationId xmlns:a16="http://schemas.microsoft.com/office/drawing/2014/main" id="{963DCF2F-A673-5327-C507-AC5403731DD2}"/>
            </a:ext>
          </a:extLst>
        </xdr:cNvPr>
        <xdr:cNvGrpSpPr>
          <a:grpSpLocks/>
        </xdr:cNvGrpSpPr>
      </xdr:nvGrpSpPr>
      <xdr:grpSpPr bwMode="auto">
        <a:xfrm>
          <a:off x="1" y="959224"/>
          <a:ext cx="6163235" cy="7414932"/>
          <a:chOff x="0" y="991383"/>
          <a:chExt cx="6347037" cy="7437551"/>
        </a:xfrm>
      </xdr:grpSpPr>
      <xdr:pic>
        <xdr:nvPicPr>
          <xdr:cNvPr id="20561738" name="図 48">
            <a:extLst>
              <a:ext uri="{FF2B5EF4-FFF2-40B4-BE49-F238E27FC236}">
                <a16:creationId xmlns:a16="http://schemas.microsoft.com/office/drawing/2014/main" id="{062472F6-6AB0-4CB0-6F5E-BB1FF48FF73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1383"/>
            <a:ext cx="6345250" cy="72828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6">
            <a:extLst>
              <a:ext uri="{FF2B5EF4-FFF2-40B4-BE49-F238E27FC236}">
                <a16:creationId xmlns:a16="http://schemas.microsoft.com/office/drawing/2014/main" id="{AF510607-0341-174C-87EB-A59DC7EDCAEA}"/>
              </a:ext>
            </a:extLst>
          </xdr:cNvPr>
          <xdr:cNvSpPr>
            <a:spLocks noChangeArrowheads="1"/>
          </xdr:cNvSpPr>
        </xdr:nvSpPr>
        <xdr:spPr bwMode="auto">
          <a:xfrm>
            <a:off x="3211754" y="2202442"/>
            <a:ext cx="611763" cy="412141"/>
          </a:xfrm>
          <a:prstGeom prst="rect">
            <a:avLst/>
          </a:prstGeom>
          <a:solidFill>
            <a:srgbClr val="FFFFFF"/>
          </a:solidFill>
          <a:ln w="38100" cmpd="dbl">
            <a:noFill/>
            <a:miter lim="800000"/>
            <a:headEnd/>
            <a:tailEnd/>
          </a:ln>
          <a:effectLst/>
        </xdr:spPr>
        <xdr:txBody>
          <a:bodyPr vertOverflow="clip" wrap="square" lIns="27432" tIns="18288" rIns="27432" bIns="18288" anchor="ctr" upright="1"/>
          <a:lstStyle/>
          <a:p>
            <a:pPr algn="ctr" rtl="0">
              <a:defRPr sz="1000"/>
            </a:pPr>
            <a:r>
              <a:rPr lang="ja-JP" altLang="en-US" sz="800" b="0" i="0" strike="noStrike">
                <a:solidFill>
                  <a:srgbClr val="000000"/>
                </a:solidFill>
                <a:latin typeface="ＭＳ Ｐゴシック"/>
                <a:ea typeface="ＭＳ Ｐゴシック"/>
              </a:rPr>
              <a:t>那須塩原市</a:t>
            </a:r>
            <a:endParaRPr lang="ja-JP" altLang="en-US" sz="600" b="0" i="0" strike="noStrike">
              <a:solidFill>
                <a:srgbClr val="000000"/>
              </a:solidFill>
              <a:latin typeface="ＭＳ Ｐゴシック"/>
              <a:ea typeface="ＭＳ Ｐゴシック"/>
            </a:endParaRPr>
          </a:p>
        </xdr:txBody>
      </xdr:sp>
      <xdr:sp macro="" textlink="">
        <xdr:nvSpPr>
          <xdr:cNvPr id="6" name="Rectangle 9">
            <a:extLst>
              <a:ext uri="{FF2B5EF4-FFF2-40B4-BE49-F238E27FC236}">
                <a16:creationId xmlns:a16="http://schemas.microsoft.com/office/drawing/2014/main" id="{862F5578-9600-D580-E031-9E75EC1A1840}"/>
              </a:ext>
            </a:extLst>
          </xdr:cNvPr>
          <xdr:cNvSpPr>
            <a:spLocks noChangeArrowheads="1"/>
          </xdr:cNvSpPr>
        </xdr:nvSpPr>
        <xdr:spPr bwMode="auto">
          <a:xfrm>
            <a:off x="4613710" y="3071107"/>
            <a:ext cx="611763" cy="291669"/>
          </a:xfrm>
          <a:prstGeom prst="rect">
            <a:avLst/>
          </a:prstGeom>
          <a:noFill/>
          <a:ln w="38100" cmpd="dbl">
            <a:noFill/>
            <a:miter lim="800000"/>
            <a:headEnd/>
            <a:tailEnd/>
          </a:ln>
          <a:effectLst/>
        </xdr:spPr>
        <xdr:txBody>
          <a:bodyPr vertOverflow="clip" wrap="square" lIns="27432" tIns="18288" rIns="0" bIns="18288" anchor="ctr" upright="1"/>
          <a:lstStyle/>
          <a:p>
            <a:pPr algn="l" rtl="0">
              <a:defRPr sz="1000"/>
            </a:pPr>
            <a:r>
              <a:rPr lang="ja-JP" altLang="en-US" sz="800" b="0" i="0" strike="noStrike">
                <a:solidFill>
                  <a:srgbClr val="000000"/>
                </a:solidFill>
                <a:latin typeface="ＭＳ Ｐゴシック"/>
                <a:ea typeface="ＭＳ Ｐゴシック"/>
              </a:rPr>
              <a:t>大田原市</a:t>
            </a:r>
          </a:p>
        </xdr:txBody>
      </xdr:sp>
      <xdr:sp macro="" textlink="">
        <xdr:nvSpPr>
          <xdr:cNvPr id="7" name="Rectangle 11">
            <a:extLst>
              <a:ext uri="{FF2B5EF4-FFF2-40B4-BE49-F238E27FC236}">
                <a16:creationId xmlns:a16="http://schemas.microsoft.com/office/drawing/2014/main" id="{4333372D-2B8F-F533-800F-99D164686C29}"/>
              </a:ext>
            </a:extLst>
          </xdr:cNvPr>
          <xdr:cNvSpPr>
            <a:spLocks noChangeArrowheads="1"/>
          </xdr:cNvSpPr>
        </xdr:nvSpPr>
        <xdr:spPr bwMode="auto">
          <a:xfrm>
            <a:off x="4906846" y="3806620"/>
            <a:ext cx="586272" cy="298009"/>
          </a:xfrm>
          <a:prstGeom prst="rect">
            <a:avLst/>
          </a:prstGeom>
          <a:noFill/>
          <a:ln w="38100" cmpd="dbl">
            <a:noFill/>
            <a:miter lim="800000"/>
            <a:headEnd/>
            <a:tailEnd/>
          </a:ln>
          <a:effectLst/>
        </xdr:spPr>
        <xdr:txBody>
          <a:bodyPr vertOverflow="clip" wrap="square" lIns="27432" tIns="18288" rIns="0" bIns="18288" anchor="ctr" upright="1"/>
          <a:lstStyle/>
          <a:p>
            <a:pPr algn="l" rtl="0">
              <a:defRPr sz="1000"/>
            </a:pPr>
            <a:r>
              <a:rPr lang="ja-JP" altLang="en-US" sz="800" b="0" i="0" strike="noStrike">
                <a:solidFill>
                  <a:srgbClr val="000000"/>
                </a:solidFill>
                <a:latin typeface="ＭＳ Ｐゴシック"/>
                <a:ea typeface="ＭＳ Ｐゴシック"/>
              </a:rPr>
              <a:t>那珂川町</a:t>
            </a:r>
          </a:p>
        </xdr:txBody>
      </xdr:sp>
      <xdr:sp macro="" textlink="">
        <xdr:nvSpPr>
          <xdr:cNvPr id="8" name="Rectangle 13">
            <a:extLst>
              <a:ext uri="{FF2B5EF4-FFF2-40B4-BE49-F238E27FC236}">
                <a16:creationId xmlns:a16="http://schemas.microsoft.com/office/drawing/2014/main" id="{95600AF6-B446-13A1-5843-E3A4C7C7FA45}"/>
              </a:ext>
            </a:extLst>
          </xdr:cNvPr>
          <xdr:cNvSpPr>
            <a:spLocks noChangeArrowheads="1"/>
          </xdr:cNvSpPr>
        </xdr:nvSpPr>
        <xdr:spPr bwMode="auto">
          <a:xfrm>
            <a:off x="4613710" y="4605538"/>
            <a:ext cx="586272" cy="348734"/>
          </a:xfrm>
          <a:prstGeom prst="rect">
            <a:avLst/>
          </a:prstGeom>
          <a:noFill/>
          <a:ln w="38100" cmpd="dbl">
            <a:noFill/>
            <a:miter lim="800000"/>
            <a:headEnd/>
            <a:tailEnd/>
          </a:ln>
          <a:effectLst/>
        </xdr:spPr>
        <xdr:txBody>
          <a:bodyPr vertOverflow="clip" wrap="square" lIns="27432" tIns="18288" rIns="0" bIns="18288" anchor="ctr" upright="1"/>
          <a:lstStyle/>
          <a:p>
            <a:pPr algn="l" rtl="0">
              <a:defRPr sz="1000"/>
            </a:pPr>
            <a:r>
              <a:rPr lang="ja-JP" altLang="en-US" sz="800" b="0" i="0" strike="noStrike">
                <a:solidFill>
                  <a:srgbClr val="000000"/>
                </a:solidFill>
                <a:latin typeface="ＭＳ Ｐゴシック"/>
                <a:ea typeface="ＭＳ Ｐゴシック"/>
              </a:rPr>
              <a:t>那須烏山市</a:t>
            </a:r>
          </a:p>
        </xdr:txBody>
      </xdr:sp>
      <xdr:sp macro="" textlink="">
        <xdr:nvSpPr>
          <xdr:cNvPr id="11" name="Rectangle 17">
            <a:extLst>
              <a:ext uri="{FF2B5EF4-FFF2-40B4-BE49-F238E27FC236}">
                <a16:creationId xmlns:a16="http://schemas.microsoft.com/office/drawing/2014/main" id="{7795BECE-BCB5-7058-0D7F-0AA8AA66E9D0}"/>
              </a:ext>
            </a:extLst>
          </xdr:cNvPr>
          <xdr:cNvSpPr>
            <a:spLocks noChangeArrowheads="1"/>
          </xdr:cNvSpPr>
        </xdr:nvSpPr>
        <xdr:spPr bwMode="auto">
          <a:xfrm>
            <a:off x="4511749" y="6203375"/>
            <a:ext cx="611763" cy="310691"/>
          </a:xfrm>
          <a:prstGeom prst="rect">
            <a:avLst/>
          </a:prstGeom>
          <a:noFill/>
          <a:ln w="38100" cmpd="dbl">
            <a:noFill/>
            <a:miter lim="800000"/>
            <a:headEnd/>
            <a:tailEnd/>
          </a:ln>
          <a:effectLst/>
        </xdr:spPr>
        <xdr:txBody>
          <a:bodyPr vertOverflow="clip" wrap="square" lIns="27432" tIns="18288" rIns="0" bIns="0" anchor="t" upright="1"/>
          <a:lstStyle/>
          <a:p>
            <a:pPr algn="l" rtl="0">
              <a:defRPr sz="1000"/>
            </a:pPr>
            <a:r>
              <a:rPr lang="ja-JP" altLang="en-US" sz="800" b="0" i="0" strike="noStrike">
                <a:solidFill>
                  <a:srgbClr val="000000"/>
                </a:solidFill>
                <a:latin typeface="ＭＳ Ｐゴシック"/>
                <a:ea typeface="ＭＳ Ｐゴシック"/>
              </a:rPr>
              <a:t>益子町</a:t>
            </a:r>
          </a:p>
        </xdr:txBody>
      </xdr:sp>
      <xdr:sp macro="" textlink="">
        <xdr:nvSpPr>
          <xdr:cNvPr id="12" name="Rectangle 18">
            <a:extLst>
              <a:ext uri="{FF2B5EF4-FFF2-40B4-BE49-F238E27FC236}">
                <a16:creationId xmlns:a16="http://schemas.microsoft.com/office/drawing/2014/main" id="{7FB3AB6F-5EBD-04AE-1E2F-A99FBBB3E604}"/>
              </a:ext>
            </a:extLst>
          </xdr:cNvPr>
          <xdr:cNvSpPr>
            <a:spLocks noChangeArrowheads="1"/>
          </xdr:cNvSpPr>
        </xdr:nvSpPr>
        <xdr:spPr bwMode="auto">
          <a:xfrm>
            <a:off x="4097535" y="5366413"/>
            <a:ext cx="420587" cy="164856"/>
          </a:xfrm>
          <a:prstGeom prst="rect">
            <a:avLst/>
          </a:prstGeom>
          <a:noFill/>
          <a:ln w="38100" cmpd="dbl">
            <a:noFill/>
            <a:miter lim="800000"/>
            <a:headEnd/>
            <a:tailEnd/>
          </a:ln>
          <a:effectLst/>
        </xdr:spPr>
        <xdr:txBody>
          <a:bodyPr vertOverflow="clip" wrap="square" lIns="27432" tIns="18288" rIns="0" bIns="0" anchor="t" upright="1"/>
          <a:lstStyle/>
          <a:p>
            <a:pPr algn="l" rtl="0">
              <a:lnSpc>
                <a:spcPts val="900"/>
              </a:lnSpc>
              <a:defRPr sz="1000"/>
            </a:pPr>
            <a:r>
              <a:rPr lang="ja-JP" altLang="en-US" sz="800" b="0" i="0" strike="noStrike">
                <a:solidFill>
                  <a:srgbClr val="000000"/>
                </a:solidFill>
                <a:latin typeface="ＭＳ Ｐゴシック"/>
                <a:ea typeface="ＭＳ Ｐゴシック"/>
              </a:rPr>
              <a:t>芳賀町</a:t>
            </a:r>
          </a:p>
        </xdr:txBody>
      </xdr:sp>
      <xdr:sp macro="" textlink="">
        <xdr:nvSpPr>
          <xdr:cNvPr id="13" name="Rectangle 19">
            <a:extLst>
              <a:ext uri="{FF2B5EF4-FFF2-40B4-BE49-F238E27FC236}">
                <a16:creationId xmlns:a16="http://schemas.microsoft.com/office/drawing/2014/main" id="{71876DB5-3881-A88D-ED24-B9E3A679916B}"/>
              </a:ext>
            </a:extLst>
          </xdr:cNvPr>
          <xdr:cNvSpPr>
            <a:spLocks noChangeArrowheads="1"/>
          </xdr:cNvSpPr>
        </xdr:nvSpPr>
        <xdr:spPr bwMode="auto">
          <a:xfrm>
            <a:off x="3899987" y="6304825"/>
            <a:ext cx="465194" cy="158516"/>
          </a:xfrm>
          <a:prstGeom prst="rect">
            <a:avLst/>
          </a:prstGeom>
          <a:noFill/>
          <a:ln w="38100" cmpd="dbl">
            <a:noFill/>
            <a:miter lim="800000"/>
            <a:headEnd/>
            <a:tailEnd/>
          </a:ln>
          <a:effectLst/>
        </xdr:spPr>
        <xdr:txBody>
          <a:bodyPr vertOverflow="clip" wrap="square" lIns="27432" tIns="18288" rIns="0" bIns="0" anchor="t" upright="1"/>
          <a:lstStyle/>
          <a:p>
            <a:pPr algn="l" rtl="0">
              <a:lnSpc>
                <a:spcPts val="900"/>
              </a:lnSpc>
              <a:defRPr sz="1000"/>
            </a:pPr>
            <a:r>
              <a:rPr lang="ja-JP" altLang="en-US" sz="800" b="0" i="0" strike="noStrike">
                <a:solidFill>
                  <a:srgbClr val="000000"/>
                </a:solidFill>
                <a:latin typeface="ＭＳ Ｐゴシック"/>
                <a:ea typeface="ＭＳ Ｐゴシック"/>
              </a:rPr>
              <a:t>真岡市</a:t>
            </a:r>
          </a:p>
        </xdr:txBody>
      </xdr:sp>
      <xdr:sp macro="" textlink="">
        <xdr:nvSpPr>
          <xdr:cNvPr id="14" name="Rectangle 21">
            <a:extLst>
              <a:ext uri="{FF2B5EF4-FFF2-40B4-BE49-F238E27FC236}">
                <a16:creationId xmlns:a16="http://schemas.microsoft.com/office/drawing/2014/main" id="{30E37E85-95B2-DDA4-660C-B60EBB041670}"/>
              </a:ext>
            </a:extLst>
          </xdr:cNvPr>
          <xdr:cNvSpPr>
            <a:spLocks noChangeArrowheads="1"/>
          </xdr:cNvSpPr>
        </xdr:nvSpPr>
        <xdr:spPr bwMode="auto">
          <a:xfrm>
            <a:off x="3275479" y="6076563"/>
            <a:ext cx="643625" cy="247284"/>
          </a:xfrm>
          <a:prstGeom prst="rect">
            <a:avLst/>
          </a:prstGeom>
          <a:noFill/>
          <a:ln w="38100" cmpd="dbl">
            <a:noFill/>
            <a:miter lim="800000"/>
            <a:headEnd/>
            <a:tailEnd/>
          </a:ln>
          <a:effectLst/>
        </xdr:spPr>
        <xdr:txBody>
          <a:bodyPr vertOverflow="clip" wrap="square" lIns="27432" tIns="18288" rIns="0" bIns="0" anchor="t" upright="1"/>
          <a:lstStyle/>
          <a:p>
            <a:pPr algn="l" rtl="0">
              <a:defRPr sz="1000"/>
            </a:pPr>
            <a:r>
              <a:rPr lang="ja-JP" altLang="en-US" sz="800" b="0" i="0" strike="noStrike">
                <a:solidFill>
                  <a:srgbClr val="000000"/>
                </a:solidFill>
                <a:latin typeface="ＭＳ Ｐゴシック"/>
                <a:ea typeface="ＭＳ Ｐゴシック"/>
              </a:rPr>
              <a:t>上三川町</a:t>
            </a:r>
          </a:p>
        </xdr:txBody>
      </xdr:sp>
      <xdr:sp macro="" textlink="">
        <xdr:nvSpPr>
          <xdr:cNvPr id="15" name="Rectangle 22">
            <a:extLst>
              <a:ext uri="{FF2B5EF4-FFF2-40B4-BE49-F238E27FC236}">
                <a16:creationId xmlns:a16="http://schemas.microsoft.com/office/drawing/2014/main" id="{8D9EB125-36C2-858C-091B-379FF6DEEFC7}"/>
              </a:ext>
            </a:extLst>
          </xdr:cNvPr>
          <xdr:cNvSpPr>
            <a:spLocks noChangeArrowheads="1"/>
          </xdr:cNvSpPr>
        </xdr:nvSpPr>
        <xdr:spPr bwMode="auto">
          <a:xfrm>
            <a:off x="3122538" y="5144491"/>
            <a:ext cx="618135" cy="183878"/>
          </a:xfrm>
          <a:prstGeom prst="rect">
            <a:avLst/>
          </a:prstGeom>
          <a:noFill/>
          <a:ln w="3175">
            <a:solidFill>
              <a:srgbClr val="000000"/>
            </a:solidFill>
            <a:miter lim="800000"/>
            <a:headEnd/>
            <a:tailEnd/>
          </a:ln>
          <a:effectLst/>
        </xdr:spPr>
        <xdr:txBody>
          <a:bodyPr vertOverflow="clip" wrap="square" lIns="27432" tIns="18288" rIns="27432" bIns="18288" anchor="ctr" upright="1"/>
          <a:lstStyle/>
          <a:p>
            <a:pPr algn="ctr" rtl="0">
              <a:defRPr sz="1000"/>
            </a:pPr>
            <a:r>
              <a:rPr lang="ja-JP" altLang="en-US" sz="900" b="0" i="0" strike="noStrike">
                <a:solidFill>
                  <a:srgbClr val="000000"/>
                </a:solidFill>
                <a:latin typeface="ＭＳ Ｐゴシック"/>
                <a:ea typeface="ＭＳ Ｐゴシック"/>
              </a:rPr>
              <a:t>宇都宮市</a:t>
            </a:r>
          </a:p>
        </xdr:txBody>
      </xdr:sp>
      <xdr:sp macro="" textlink="">
        <xdr:nvSpPr>
          <xdr:cNvPr id="16" name="Rectangle 25">
            <a:extLst>
              <a:ext uri="{FF2B5EF4-FFF2-40B4-BE49-F238E27FC236}">
                <a16:creationId xmlns:a16="http://schemas.microsoft.com/office/drawing/2014/main" id="{FF9E5BAE-1D88-0C4B-BCFB-67C17B97238D}"/>
              </a:ext>
            </a:extLst>
          </xdr:cNvPr>
          <xdr:cNvSpPr>
            <a:spLocks noChangeArrowheads="1"/>
          </xdr:cNvSpPr>
        </xdr:nvSpPr>
        <xdr:spPr bwMode="auto">
          <a:xfrm>
            <a:off x="3823516" y="4859163"/>
            <a:ext cx="611763" cy="253625"/>
          </a:xfrm>
          <a:prstGeom prst="rect">
            <a:avLst/>
          </a:prstGeom>
          <a:noFill/>
          <a:ln w="38100" cmpd="dbl">
            <a:noFill/>
            <a:miter lim="800000"/>
            <a:headEnd/>
            <a:tailEnd/>
          </a:ln>
          <a:effectLst/>
        </xdr:spPr>
        <xdr:txBody>
          <a:bodyPr vertOverflow="clip" wrap="square" lIns="27432" tIns="18288" rIns="27432" bIns="0" anchor="t" upright="1"/>
          <a:lstStyle/>
          <a:p>
            <a:pPr algn="ctr" rtl="0">
              <a:lnSpc>
                <a:spcPts val="900"/>
              </a:lnSpc>
              <a:defRPr sz="1000"/>
            </a:pPr>
            <a:r>
              <a:rPr lang="ja-JP" altLang="en-US" sz="800" b="0" i="0" strike="noStrike">
                <a:solidFill>
                  <a:srgbClr val="000000"/>
                </a:solidFill>
                <a:latin typeface="ＭＳ Ｐゴシック"/>
                <a:ea typeface="ＭＳ Ｐゴシック"/>
              </a:rPr>
              <a:t>高根沢町</a:t>
            </a:r>
          </a:p>
        </xdr:txBody>
      </xdr:sp>
      <xdr:sp macro="" textlink="">
        <xdr:nvSpPr>
          <xdr:cNvPr id="17" name="Rectangle 28">
            <a:extLst>
              <a:ext uri="{FF2B5EF4-FFF2-40B4-BE49-F238E27FC236}">
                <a16:creationId xmlns:a16="http://schemas.microsoft.com/office/drawing/2014/main" id="{EA0CE36F-2D31-DAA1-31CE-A02C0F235A6B}"/>
              </a:ext>
            </a:extLst>
          </xdr:cNvPr>
          <xdr:cNvSpPr>
            <a:spLocks noChangeArrowheads="1"/>
          </xdr:cNvSpPr>
        </xdr:nvSpPr>
        <xdr:spPr bwMode="auto">
          <a:xfrm>
            <a:off x="2740187" y="6019497"/>
            <a:ext cx="356862" cy="152175"/>
          </a:xfrm>
          <a:prstGeom prst="rect">
            <a:avLst/>
          </a:prstGeom>
          <a:noFill/>
          <a:ln w="38100" cmpd="dbl">
            <a:noFill/>
            <a:miter lim="800000"/>
            <a:headEnd/>
            <a:tailEnd/>
          </a:ln>
          <a:effectLst/>
        </xdr:spPr>
        <xdr:txBody>
          <a:bodyPr vertOverflow="clip" wrap="square" lIns="27432" tIns="18288" rIns="0" bIns="18288" anchor="ctr" upright="1"/>
          <a:lstStyle/>
          <a:p>
            <a:pPr algn="l" rtl="0">
              <a:defRPr sz="1000"/>
            </a:pPr>
            <a:r>
              <a:rPr lang="ja-JP" altLang="en-US" sz="800" b="0" i="0" strike="noStrike">
                <a:solidFill>
                  <a:srgbClr val="000000"/>
                </a:solidFill>
                <a:latin typeface="ＭＳ Ｐゴシック"/>
                <a:ea typeface="ＭＳ Ｐゴシック"/>
              </a:rPr>
              <a:t>壬生町</a:t>
            </a:r>
          </a:p>
        </xdr:txBody>
      </xdr:sp>
      <xdr:sp macro="" textlink="">
        <xdr:nvSpPr>
          <xdr:cNvPr id="20561750" name="Rectangle 29">
            <a:extLst>
              <a:ext uri="{FF2B5EF4-FFF2-40B4-BE49-F238E27FC236}">
                <a16:creationId xmlns:a16="http://schemas.microsoft.com/office/drawing/2014/main" id="{42E9DEDD-4086-80B8-F1FC-A2127EF4B7A3}"/>
              </a:ext>
            </a:extLst>
          </xdr:cNvPr>
          <xdr:cNvSpPr>
            <a:spLocks noChangeArrowheads="1"/>
          </xdr:cNvSpPr>
        </xdr:nvSpPr>
        <xdr:spPr bwMode="auto">
          <a:xfrm>
            <a:off x="2311774" y="5536453"/>
            <a:ext cx="501650" cy="164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cmpd="dbl">
                <a:solidFill>
                  <a:srgbClr val="000000"/>
                </a:solidFill>
                <a:miter lim="800000"/>
                <a:headEnd/>
                <a:tailEnd/>
              </a14:hiddenLine>
            </a:ext>
          </a:extLst>
        </xdr:spPr>
      </xdr:sp>
      <xdr:sp macro="" textlink="">
        <xdr:nvSpPr>
          <xdr:cNvPr id="19" name="Rectangle 31">
            <a:extLst>
              <a:ext uri="{FF2B5EF4-FFF2-40B4-BE49-F238E27FC236}">
                <a16:creationId xmlns:a16="http://schemas.microsoft.com/office/drawing/2014/main" id="{F101B299-1274-FDB9-C481-26066A0DBABB}"/>
              </a:ext>
            </a:extLst>
          </xdr:cNvPr>
          <xdr:cNvSpPr>
            <a:spLocks noChangeArrowheads="1"/>
          </xdr:cNvSpPr>
        </xdr:nvSpPr>
        <xdr:spPr bwMode="auto">
          <a:xfrm>
            <a:off x="567155" y="6659900"/>
            <a:ext cx="503430" cy="177537"/>
          </a:xfrm>
          <a:prstGeom prst="rect">
            <a:avLst/>
          </a:prstGeom>
          <a:solidFill>
            <a:srgbClr val="FFFFFF"/>
          </a:solidFill>
          <a:ln w="3175">
            <a:solidFill>
              <a:srgbClr val="000000"/>
            </a:solidFill>
            <a:miter lim="800000"/>
            <a:headEnd/>
            <a:tailEnd/>
          </a:ln>
          <a:effectLst/>
        </xdr:spPr>
        <xdr:txBody>
          <a:bodyPr vertOverflow="clip" wrap="square" lIns="27432" tIns="18288" rIns="27432" bIns="18288" anchor="ctr" upright="1"/>
          <a:lstStyle/>
          <a:p>
            <a:pPr algn="ctr" rtl="0">
              <a:lnSpc>
                <a:spcPts val="1100"/>
              </a:lnSpc>
              <a:defRPr sz="1000"/>
            </a:pPr>
            <a:r>
              <a:rPr lang="ja-JP" altLang="en-US" sz="900" b="0" i="0" strike="noStrike">
                <a:solidFill>
                  <a:srgbClr val="000000"/>
                </a:solidFill>
                <a:latin typeface="ＭＳ Ｐゴシック"/>
                <a:ea typeface="ＭＳ Ｐゴシック"/>
              </a:rPr>
              <a:t>足利市</a:t>
            </a:r>
          </a:p>
        </xdr:txBody>
      </xdr:sp>
      <xdr:sp macro="" textlink="">
        <xdr:nvSpPr>
          <xdr:cNvPr id="20" name="Rectangle 32">
            <a:extLst>
              <a:ext uri="{FF2B5EF4-FFF2-40B4-BE49-F238E27FC236}">
                <a16:creationId xmlns:a16="http://schemas.microsoft.com/office/drawing/2014/main" id="{E161A643-8188-1934-99A9-E56F769351E4}"/>
              </a:ext>
            </a:extLst>
          </xdr:cNvPr>
          <xdr:cNvSpPr>
            <a:spLocks noChangeArrowheads="1"/>
          </xdr:cNvSpPr>
        </xdr:nvSpPr>
        <xdr:spPr bwMode="auto">
          <a:xfrm>
            <a:off x="3186264" y="3286689"/>
            <a:ext cx="509802" cy="266306"/>
          </a:xfrm>
          <a:prstGeom prst="rect">
            <a:avLst/>
          </a:prstGeom>
          <a:noFill/>
          <a:ln w="38100" cmpd="dbl">
            <a:noFill/>
            <a:miter lim="800000"/>
            <a:headEnd/>
            <a:tailEnd/>
          </a:ln>
          <a:effectLst/>
        </xdr:spPr>
        <xdr:txBody>
          <a:bodyPr vertOverflow="clip" wrap="square" lIns="27432" tIns="18288" rIns="0" bIns="18288" anchor="ctr" upright="1"/>
          <a:lstStyle/>
          <a:p>
            <a:pPr algn="l" rtl="0">
              <a:lnSpc>
                <a:spcPts val="900"/>
              </a:lnSpc>
              <a:defRPr sz="1000"/>
            </a:pPr>
            <a:r>
              <a:rPr lang="ja-JP" altLang="en-US" sz="800" b="0" i="0" strike="noStrike">
                <a:solidFill>
                  <a:srgbClr val="000000"/>
                </a:solidFill>
                <a:latin typeface="ＭＳ Ｐゴシック"/>
                <a:ea typeface="ＭＳ Ｐゴシック"/>
              </a:rPr>
              <a:t>矢板市</a:t>
            </a:r>
          </a:p>
        </xdr:txBody>
      </xdr:sp>
      <xdr:sp macro="" textlink="">
        <xdr:nvSpPr>
          <xdr:cNvPr id="21" name="Rectangle 33">
            <a:extLst>
              <a:ext uri="{FF2B5EF4-FFF2-40B4-BE49-F238E27FC236}">
                <a16:creationId xmlns:a16="http://schemas.microsoft.com/office/drawing/2014/main" id="{C1A54B94-8F17-31D0-1D5D-0460BBAD9D60}"/>
              </a:ext>
            </a:extLst>
          </xdr:cNvPr>
          <xdr:cNvSpPr>
            <a:spLocks noChangeArrowheads="1"/>
          </xdr:cNvSpPr>
        </xdr:nvSpPr>
        <xdr:spPr bwMode="auto">
          <a:xfrm>
            <a:off x="2810284" y="3540314"/>
            <a:ext cx="184803" cy="393119"/>
          </a:xfrm>
          <a:prstGeom prst="rect">
            <a:avLst/>
          </a:prstGeom>
          <a:noFill/>
          <a:ln w="38100" cmpd="dbl">
            <a:noFill/>
            <a:miter lim="800000"/>
            <a:headEnd/>
            <a:tailEnd/>
          </a:ln>
          <a:effectLst/>
        </xdr:spPr>
        <xdr:txBody>
          <a:bodyPr vertOverflow="clip" wrap="square" lIns="27432" tIns="18288" rIns="0" bIns="18288" anchor="ctr" upright="1"/>
          <a:lstStyle/>
          <a:p>
            <a:pPr algn="l" rtl="0">
              <a:lnSpc>
                <a:spcPts val="900"/>
              </a:lnSpc>
              <a:defRPr sz="1000"/>
            </a:pPr>
            <a:r>
              <a:rPr lang="ja-JP" altLang="en-US" sz="800" b="0" i="0" strike="noStrike">
                <a:solidFill>
                  <a:srgbClr val="000000"/>
                </a:solidFill>
                <a:latin typeface="ＭＳ Ｐゴシック"/>
                <a:ea typeface="ＭＳ Ｐゴシック"/>
              </a:rPr>
              <a:t>塩谷町</a:t>
            </a:r>
          </a:p>
        </xdr:txBody>
      </xdr:sp>
      <xdr:sp macro="" textlink="">
        <xdr:nvSpPr>
          <xdr:cNvPr id="22" name="Rectangle 36">
            <a:extLst>
              <a:ext uri="{FF2B5EF4-FFF2-40B4-BE49-F238E27FC236}">
                <a16:creationId xmlns:a16="http://schemas.microsoft.com/office/drawing/2014/main" id="{0A3293F8-D9E8-8016-2BF7-84546C60F5CB}"/>
              </a:ext>
            </a:extLst>
          </xdr:cNvPr>
          <xdr:cNvSpPr>
            <a:spLocks noChangeArrowheads="1"/>
          </xdr:cNvSpPr>
        </xdr:nvSpPr>
        <xdr:spPr bwMode="auto">
          <a:xfrm>
            <a:off x="2587246" y="7040338"/>
            <a:ext cx="465194" cy="196559"/>
          </a:xfrm>
          <a:prstGeom prst="rect">
            <a:avLst/>
          </a:prstGeom>
          <a:noFill/>
          <a:ln w="3175">
            <a:solidFill>
              <a:srgbClr val="000000"/>
            </a:solidFill>
            <a:miter lim="800000"/>
            <a:headEnd/>
            <a:tailEnd/>
          </a:ln>
          <a:effectLst/>
        </xdr:spPr>
        <xdr:txBody>
          <a:bodyPr vertOverflow="clip" wrap="square" lIns="27432" tIns="18288" rIns="27432" bIns="18288" anchor="ctr" upright="1"/>
          <a:lstStyle/>
          <a:p>
            <a:pPr algn="ctr" rtl="0">
              <a:lnSpc>
                <a:spcPts val="1000"/>
              </a:lnSpc>
              <a:defRPr sz="1000"/>
            </a:pPr>
            <a:r>
              <a:rPr lang="ja-JP" altLang="en-US" sz="900" b="0" i="0" strike="noStrike">
                <a:solidFill>
                  <a:srgbClr val="000000"/>
                </a:solidFill>
                <a:latin typeface="ＭＳ Ｐゴシック"/>
                <a:ea typeface="ＭＳ Ｐゴシック"/>
              </a:rPr>
              <a:t>小山市</a:t>
            </a:r>
          </a:p>
        </xdr:txBody>
      </xdr:sp>
      <xdr:sp macro="" textlink="">
        <xdr:nvSpPr>
          <xdr:cNvPr id="20561755" name="Rectangle 38">
            <a:extLst>
              <a:ext uri="{FF2B5EF4-FFF2-40B4-BE49-F238E27FC236}">
                <a16:creationId xmlns:a16="http://schemas.microsoft.com/office/drawing/2014/main" id="{CA866241-C171-30AB-EDC1-D036CCBB16A0}"/>
              </a:ext>
            </a:extLst>
          </xdr:cNvPr>
          <xdr:cNvSpPr>
            <a:spLocks noChangeArrowheads="1"/>
          </xdr:cNvSpPr>
        </xdr:nvSpPr>
        <xdr:spPr bwMode="auto">
          <a:xfrm>
            <a:off x="2200835" y="5865159"/>
            <a:ext cx="612589" cy="164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cmpd="dbl">
                <a:solidFill>
                  <a:srgbClr val="000000"/>
                </a:solidFill>
                <a:miter lim="800000"/>
                <a:headEnd/>
                <a:tailEnd/>
              </a14:hiddenLine>
            </a:ext>
          </a:extLst>
        </xdr:spPr>
      </xdr:sp>
      <xdr:sp macro="" textlink="">
        <xdr:nvSpPr>
          <xdr:cNvPr id="24" name="Rectangle 41">
            <a:extLst>
              <a:ext uri="{FF2B5EF4-FFF2-40B4-BE49-F238E27FC236}">
                <a16:creationId xmlns:a16="http://schemas.microsoft.com/office/drawing/2014/main" id="{7F9319F4-2A62-FAE0-7F8C-5FB196FED2B3}"/>
              </a:ext>
            </a:extLst>
          </xdr:cNvPr>
          <xdr:cNvSpPr>
            <a:spLocks noChangeArrowheads="1"/>
          </xdr:cNvSpPr>
        </xdr:nvSpPr>
        <xdr:spPr bwMode="auto">
          <a:xfrm>
            <a:off x="3097048" y="6634538"/>
            <a:ext cx="395097" cy="171197"/>
          </a:xfrm>
          <a:prstGeom prst="rect">
            <a:avLst/>
          </a:prstGeom>
          <a:noFill/>
          <a:ln w="38100" cmpd="dbl">
            <a:noFill/>
            <a:miter lim="800000"/>
            <a:headEnd/>
            <a:tailEnd/>
          </a:ln>
          <a:effectLst/>
        </xdr:spPr>
        <xdr:txBody>
          <a:bodyPr vertOverflow="clip" wrap="square" lIns="27432" tIns="18288" rIns="0" bIns="18288" anchor="ctr" upright="1"/>
          <a:lstStyle/>
          <a:p>
            <a:pPr algn="l" rtl="0">
              <a:defRPr sz="1000"/>
            </a:pPr>
            <a:r>
              <a:rPr lang="ja-JP" altLang="en-US" sz="800" b="0" i="0" strike="noStrike">
                <a:solidFill>
                  <a:srgbClr val="000000"/>
                </a:solidFill>
                <a:latin typeface="ＭＳ Ｐゴシック"/>
                <a:ea typeface="ＭＳ Ｐゴシック"/>
              </a:rPr>
              <a:t>下野市</a:t>
            </a:r>
          </a:p>
        </xdr:txBody>
      </xdr:sp>
      <xdr:sp macro="" textlink="">
        <xdr:nvSpPr>
          <xdr:cNvPr id="25" name="Rectangle 47">
            <a:extLst>
              <a:ext uri="{FF2B5EF4-FFF2-40B4-BE49-F238E27FC236}">
                <a16:creationId xmlns:a16="http://schemas.microsoft.com/office/drawing/2014/main" id="{1FF19C6D-AE41-B882-61FE-0A79D71944A5}"/>
              </a:ext>
            </a:extLst>
          </xdr:cNvPr>
          <xdr:cNvSpPr>
            <a:spLocks noChangeArrowheads="1"/>
          </xdr:cNvSpPr>
        </xdr:nvSpPr>
        <xdr:spPr bwMode="auto">
          <a:xfrm>
            <a:off x="3880869" y="2399001"/>
            <a:ext cx="1223525" cy="488228"/>
          </a:xfrm>
          <a:prstGeom prst="rect">
            <a:avLst/>
          </a:prstGeom>
          <a:solidFill>
            <a:srgbClr val="FFFFFF"/>
          </a:solidFill>
          <a:ln w="38100" cmpd="dbl" algn="ctr">
            <a:solidFill>
              <a:srgbClr val="000000"/>
            </a:solidFill>
            <a:miter lim="800000"/>
            <a:headEnd/>
            <a:tailEnd/>
          </a:ln>
          <a:effectLst/>
        </xdr:spPr>
        <xdr:txBody>
          <a:bodyPr vertOverflow="clip" wrap="square" lIns="27432" tIns="18288" rIns="27432" bIns="18288" anchor="ctr" upright="1"/>
          <a:lstStyle/>
          <a:p>
            <a:pPr algn="ctr" rtl="0">
              <a:lnSpc>
                <a:spcPts val="1200"/>
              </a:lnSpc>
              <a:defRPr sz="1000"/>
            </a:pPr>
            <a:r>
              <a:rPr lang="ja-JP" altLang="en-US" sz="1000" b="0" i="0" strike="noStrike">
                <a:solidFill>
                  <a:srgbClr val="000000"/>
                </a:solidFill>
                <a:latin typeface="ＭＳ Ｐゴシック"/>
                <a:ea typeface="ＭＳ Ｐゴシック"/>
              </a:rPr>
              <a:t>那須地区</a:t>
            </a:r>
            <a:endParaRPr lang="en-US" altLang="ja-JP" sz="1000" b="0" i="0" strike="noStrike">
              <a:solidFill>
                <a:srgbClr val="000000"/>
              </a:solidFill>
              <a:latin typeface="ＭＳ Ｐゴシック"/>
              <a:ea typeface="ＭＳ Ｐゴシック"/>
            </a:endParaRPr>
          </a:p>
          <a:p>
            <a:pPr algn="ctr" rtl="0">
              <a:lnSpc>
                <a:spcPts val="1200"/>
              </a:lnSpc>
              <a:defRPr sz="1000"/>
            </a:pPr>
            <a:r>
              <a:rPr lang="ja-JP" altLang="en-US" sz="1000" b="0" i="0" strike="noStrike">
                <a:solidFill>
                  <a:srgbClr val="000000"/>
                </a:solidFill>
                <a:latin typeface="ＭＳ Ｐゴシック"/>
                <a:ea typeface="ＭＳ Ｐゴシック"/>
              </a:rPr>
              <a:t>消防本部</a:t>
            </a:r>
          </a:p>
        </xdr:txBody>
      </xdr:sp>
      <xdr:sp macro="" textlink="">
        <xdr:nvSpPr>
          <xdr:cNvPr id="26" name="Rectangle 50">
            <a:extLst>
              <a:ext uri="{FF2B5EF4-FFF2-40B4-BE49-F238E27FC236}">
                <a16:creationId xmlns:a16="http://schemas.microsoft.com/office/drawing/2014/main" id="{F7FC6E0C-27AC-AA77-A9D3-B14BD3D7339D}"/>
              </a:ext>
            </a:extLst>
          </xdr:cNvPr>
          <xdr:cNvSpPr>
            <a:spLocks noChangeArrowheads="1"/>
          </xdr:cNvSpPr>
        </xdr:nvSpPr>
        <xdr:spPr bwMode="auto">
          <a:xfrm>
            <a:off x="3249989" y="3622742"/>
            <a:ext cx="605390" cy="583337"/>
          </a:xfrm>
          <a:prstGeom prst="rect">
            <a:avLst/>
          </a:prstGeom>
          <a:solidFill>
            <a:srgbClr val="FFFFFF"/>
          </a:solidFill>
          <a:ln w="38100" cmpd="dbl" algn="ctr">
            <a:solidFill>
              <a:srgbClr val="000000"/>
            </a:solidFill>
            <a:miter lim="800000"/>
            <a:headEnd/>
            <a:tailEnd/>
          </a:ln>
          <a:effectLst/>
        </xdr:spPr>
        <xdr:txBody>
          <a:bodyPr vertOverflow="clip" wrap="square" lIns="27432" tIns="18288" rIns="27432" bIns="18288" anchor="ctr" upright="1"/>
          <a:lstStyle/>
          <a:p>
            <a:pPr algn="ctr" rtl="0">
              <a:defRPr sz="1000"/>
            </a:pPr>
            <a:r>
              <a:rPr lang="ja-JP" altLang="en-US" sz="1000" b="0" i="0" strike="noStrike">
                <a:solidFill>
                  <a:srgbClr val="000000"/>
                </a:solidFill>
                <a:latin typeface="ＭＳ Ｐゴシック"/>
                <a:ea typeface="ＭＳ Ｐゴシック"/>
              </a:rPr>
              <a:t>塩谷広域</a:t>
            </a:r>
          </a:p>
          <a:p>
            <a:pPr algn="ctr" rtl="0">
              <a:lnSpc>
                <a:spcPts val="1000"/>
              </a:lnSpc>
              <a:defRPr sz="1000"/>
            </a:pPr>
            <a:r>
              <a:rPr lang="ja-JP" altLang="en-US" sz="1000" b="0" i="0" strike="noStrike">
                <a:solidFill>
                  <a:srgbClr val="000000"/>
                </a:solidFill>
                <a:latin typeface="ＭＳ Ｐゴシック"/>
                <a:ea typeface="ＭＳ Ｐゴシック"/>
              </a:rPr>
              <a:t>行政組合</a:t>
            </a:r>
          </a:p>
        </xdr:txBody>
      </xdr:sp>
      <xdr:sp macro="" textlink="">
        <xdr:nvSpPr>
          <xdr:cNvPr id="27" name="Rectangle 51">
            <a:extLst>
              <a:ext uri="{FF2B5EF4-FFF2-40B4-BE49-F238E27FC236}">
                <a16:creationId xmlns:a16="http://schemas.microsoft.com/office/drawing/2014/main" id="{1290C14E-676A-10EE-F8C7-A2A3FB578419}"/>
              </a:ext>
            </a:extLst>
          </xdr:cNvPr>
          <xdr:cNvSpPr>
            <a:spLocks noChangeArrowheads="1"/>
          </xdr:cNvSpPr>
        </xdr:nvSpPr>
        <xdr:spPr bwMode="auto">
          <a:xfrm>
            <a:off x="4481932" y="4099207"/>
            <a:ext cx="1096075" cy="500277"/>
          </a:xfrm>
          <a:prstGeom prst="rect">
            <a:avLst/>
          </a:prstGeom>
          <a:solidFill>
            <a:srgbClr val="FFFFFF"/>
          </a:solidFill>
          <a:ln w="38100" cmpd="dbl" algn="ctr">
            <a:solidFill>
              <a:srgbClr val="000000"/>
            </a:solidFill>
            <a:miter lim="800000"/>
            <a:headEnd/>
            <a:tailEnd/>
          </a:ln>
          <a:effectLst/>
        </xdr:spPr>
        <xdr:txBody>
          <a:bodyPr vertOverflow="clip" wrap="square" lIns="27432" tIns="18288" rIns="27432" bIns="18288" anchor="ctr" upright="1"/>
          <a:lstStyle/>
          <a:p>
            <a:pPr algn="ctr" rtl="0">
              <a:lnSpc>
                <a:spcPts val="1200"/>
              </a:lnSpc>
              <a:defRPr sz="1000"/>
            </a:pPr>
            <a:r>
              <a:rPr lang="ja-JP" altLang="en-US" sz="1000" b="0" i="0" strike="noStrike">
                <a:solidFill>
                  <a:srgbClr val="000000"/>
                </a:solidFill>
                <a:latin typeface="ＭＳ Ｐゴシック"/>
                <a:ea typeface="ＭＳ Ｐゴシック"/>
              </a:rPr>
              <a:t>南那須地区広域</a:t>
            </a:r>
            <a:endParaRPr lang="en-US" altLang="ja-JP" sz="1000" b="0" i="0" strike="noStrike">
              <a:solidFill>
                <a:srgbClr val="000000"/>
              </a:solidFill>
              <a:latin typeface="ＭＳ Ｐゴシック"/>
              <a:ea typeface="ＭＳ Ｐゴシック"/>
            </a:endParaRPr>
          </a:p>
          <a:p>
            <a:pPr algn="ctr" rtl="0">
              <a:lnSpc>
                <a:spcPts val="1200"/>
              </a:lnSpc>
              <a:defRPr sz="1000"/>
            </a:pPr>
            <a:r>
              <a:rPr lang="ja-JP" altLang="en-US" sz="1000" b="0" i="0" strike="noStrike">
                <a:solidFill>
                  <a:srgbClr val="000000"/>
                </a:solidFill>
                <a:latin typeface="ＭＳ Ｐゴシック"/>
                <a:ea typeface="ＭＳ Ｐゴシック"/>
              </a:rPr>
              <a:t>行政事務組合</a:t>
            </a:r>
          </a:p>
        </xdr:txBody>
      </xdr:sp>
      <xdr:sp macro="" textlink="">
        <xdr:nvSpPr>
          <xdr:cNvPr id="28" name="Rectangle 52">
            <a:extLst>
              <a:ext uri="{FF2B5EF4-FFF2-40B4-BE49-F238E27FC236}">
                <a16:creationId xmlns:a16="http://schemas.microsoft.com/office/drawing/2014/main" id="{3F7D6014-D541-B58E-3EA3-B5A3ED0A993B}"/>
              </a:ext>
            </a:extLst>
          </xdr:cNvPr>
          <xdr:cNvSpPr>
            <a:spLocks noChangeArrowheads="1"/>
          </xdr:cNvSpPr>
        </xdr:nvSpPr>
        <xdr:spPr bwMode="auto">
          <a:xfrm>
            <a:off x="1363721" y="3324732"/>
            <a:ext cx="618135" cy="323372"/>
          </a:xfrm>
          <a:prstGeom prst="rect">
            <a:avLst/>
          </a:prstGeom>
          <a:solidFill>
            <a:srgbClr val="FFFFFF"/>
          </a:solidFill>
          <a:ln w="3175" algn="ctr">
            <a:solidFill>
              <a:srgbClr val="000000"/>
            </a:solidFill>
            <a:miter lim="800000"/>
            <a:headEnd/>
            <a:tailEnd/>
          </a:ln>
          <a:effectLst/>
        </xdr:spPr>
        <xdr:txBody>
          <a:bodyPr vertOverflow="clip" wrap="square" lIns="27432" tIns="18288" rIns="27432" bIns="18288" anchor="ctr" upright="1"/>
          <a:lstStyle/>
          <a:p>
            <a:pPr algn="ctr" rtl="0">
              <a:lnSpc>
                <a:spcPts val="1100"/>
              </a:lnSpc>
              <a:defRPr sz="1000"/>
            </a:pPr>
            <a:r>
              <a:rPr lang="ja-JP" altLang="en-US" sz="900" b="0" i="0" strike="noStrike">
                <a:solidFill>
                  <a:srgbClr val="000000"/>
                </a:solidFill>
                <a:latin typeface="ＭＳ Ｐゴシック"/>
                <a:ea typeface="ＭＳ Ｐゴシック"/>
              </a:rPr>
              <a:t>日光市</a:t>
            </a:r>
            <a:endParaRPr lang="ja-JP" altLang="en-US" sz="1000" b="0" i="0" strike="noStrike">
              <a:solidFill>
                <a:srgbClr val="000000"/>
              </a:solidFill>
              <a:latin typeface="ＭＳ Ｐゴシック"/>
              <a:ea typeface="ＭＳ Ｐゴシック"/>
            </a:endParaRPr>
          </a:p>
          <a:p>
            <a:pPr algn="ctr" rtl="0">
              <a:lnSpc>
                <a:spcPts val="1200"/>
              </a:lnSpc>
              <a:defRPr sz="1000"/>
            </a:pPr>
            <a:endParaRPr lang="ja-JP" altLang="en-US" sz="1000" b="0" i="0" strike="noStrike">
              <a:solidFill>
                <a:srgbClr val="000000"/>
              </a:solidFill>
              <a:latin typeface="ＭＳ Ｐゴシック"/>
              <a:ea typeface="ＭＳ Ｐゴシック"/>
            </a:endParaRPr>
          </a:p>
        </xdr:txBody>
      </xdr:sp>
      <xdr:sp macro="" textlink="">
        <xdr:nvSpPr>
          <xdr:cNvPr id="29" name="Rectangle 53">
            <a:extLst>
              <a:ext uri="{FF2B5EF4-FFF2-40B4-BE49-F238E27FC236}">
                <a16:creationId xmlns:a16="http://schemas.microsoft.com/office/drawing/2014/main" id="{89C088E0-33E6-EAC9-117A-2A82C931C76C}"/>
              </a:ext>
            </a:extLst>
          </xdr:cNvPr>
          <xdr:cNvSpPr>
            <a:spLocks noChangeArrowheads="1"/>
          </xdr:cNvSpPr>
        </xdr:nvSpPr>
        <xdr:spPr bwMode="auto">
          <a:xfrm>
            <a:off x="1720582" y="5264963"/>
            <a:ext cx="599018" cy="329712"/>
          </a:xfrm>
          <a:prstGeom prst="rect">
            <a:avLst/>
          </a:prstGeom>
          <a:solidFill>
            <a:srgbClr val="FFFFFF"/>
          </a:solidFill>
          <a:ln w="3175" algn="ctr">
            <a:solidFill>
              <a:srgbClr val="000000"/>
            </a:solidFill>
            <a:miter lim="800000"/>
            <a:headEnd/>
            <a:tailEnd/>
          </a:ln>
          <a:effectLst/>
        </xdr:spPr>
        <xdr:txBody>
          <a:bodyPr vertOverflow="clip" wrap="square" lIns="27432" tIns="18288" rIns="27432" bIns="18288" anchor="ctr" upright="1"/>
          <a:lstStyle/>
          <a:p>
            <a:pPr algn="ctr" rtl="0">
              <a:lnSpc>
                <a:spcPts val="1000"/>
              </a:lnSpc>
              <a:defRPr sz="1000"/>
            </a:pPr>
            <a:r>
              <a:rPr lang="ja-JP" altLang="en-US" sz="900" b="0" i="0" strike="noStrike">
                <a:solidFill>
                  <a:srgbClr val="000000"/>
                </a:solidFill>
                <a:latin typeface="ＭＳ Ｐゴシック"/>
                <a:ea typeface="ＭＳ Ｐゴシック"/>
              </a:rPr>
              <a:t>鹿沼市</a:t>
            </a:r>
          </a:p>
        </xdr:txBody>
      </xdr:sp>
      <xdr:sp macro="" textlink="">
        <xdr:nvSpPr>
          <xdr:cNvPr id="30" name="Rectangle 54">
            <a:extLst>
              <a:ext uri="{FF2B5EF4-FFF2-40B4-BE49-F238E27FC236}">
                <a16:creationId xmlns:a16="http://schemas.microsoft.com/office/drawing/2014/main" id="{22C4F702-6ADC-EF0E-A2F9-964B71A188FA}"/>
              </a:ext>
            </a:extLst>
          </xdr:cNvPr>
          <xdr:cNvSpPr>
            <a:spLocks noChangeArrowheads="1"/>
          </xdr:cNvSpPr>
        </xdr:nvSpPr>
        <xdr:spPr bwMode="auto">
          <a:xfrm>
            <a:off x="4174005" y="5702466"/>
            <a:ext cx="885781" cy="418481"/>
          </a:xfrm>
          <a:prstGeom prst="rect">
            <a:avLst/>
          </a:prstGeom>
          <a:solidFill>
            <a:srgbClr val="FFFFFF"/>
          </a:solidFill>
          <a:ln w="38100" cmpd="dbl" algn="ctr">
            <a:solidFill>
              <a:srgbClr val="000000"/>
            </a:solidFill>
            <a:miter lim="800000"/>
            <a:headEnd/>
            <a:tailEnd/>
          </a:ln>
          <a:effectLst/>
        </xdr:spPr>
        <xdr:txBody>
          <a:bodyPr vertOverflow="clip" wrap="square" lIns="27432" tIns="18288" rIns="27432" bIns="18288" anchor="ctr" upright="1"/>
          <a:lstStyle/>
          <a:p>
            <a:pPr algn="ctr" rtl="0">
              <a:defRPr sz="1000"/>
            </a:pPr>
            <a:r>
              <a:rPr lang="ja-JP" altLang="en-US" sz="1000" b="0" i="0" strike="noStrike">
                <a:solidFill>
                  <a:srgbClr val="000000"/>
                </a:solidFill>
                <a:latin typeface="ＭＳ Ｐゴシック"/>
                <a:ea typeface="ＭＳ Ｐゴシック"/>
              </a:rPr>
              <a:t>芳賀地区広域</a:t>
            </a:r>
          </a:p>
          <a:p>
            <a:pPr algn="ctr" rtl="0">
              <a:lnSpc>
                <a:spcPts val="1200"/>
              </a:lnSpc>
              <a:defRPr sz="1000"/>
            </a:pPr>
            <a:r>
              <a:rPr lang="ja-JP" altLang="en-US" sz="1000" b="0" i="0" strike="noStrike">
                <a:solidFill>
                  <a:srgbClr val="000000"/>
                </a:solidFill>
                <a:latin typeface="ＭＳ Ｐゴシック"/>
                <a:ea typeface="ＭＳ Ｐゴシック"/>
              </a:rPr>
              <a:t>行政事務組合</a:t>
            </a:r>
          </a:p>
        </xdr:txBody>
      </xdr:sp>
      <xdr:sp macro="" textlink="">
        <xdr:nvSpPr>
          <xdr:cNvPr id="31" name="Rectangle 55">
            <a:extLst>
              <a:ext uri="{FF2B5EF4-FFF2-40B4-BE49-F238E27FC236}">
                <a16:creationId xmlns:a16="http://schemas.microsoft.com/office/drawing/2014/main" id="{E3DFBDF6-2828-5BA0-1F83-B099B7E1E760}"/>
              </a:ext>
            </a:extLst>
          </xdr:cNvPr>
          <xdr:cNvSpPr>
            <a:spLocks noChangeArrowheads="1"/>
          </xdr:cNvSpPr>
        </xdr:nvSpPr>
        <xdr:spPr bwMode="auto">
          <a:xfrm>
            <a:off x="2905872" y="6241419"/>
            <a:ext cx="662743" cy="380437"/>
          </a:xfrm>
          <a:prstGeom prst="rect">
            <a:avLst/>
          </a:prstGeom>
          <a:solidFill>
            <a:srgbClr val="FFFFFF"/>
          </a:solidFill>
          <a:ln w="38100" cmpd="dbl" algn="ctr">
            <a:solidFill>
              <a:srgbClr val="000000"/>
            </a:solidFill>
            <a:miter lim="800000"/>
            <a:headEnd/>
            <a:tailEnd/>
          </a:ln>
          <a:effectLst/>
        </xdr:spPr>
        <xdr:txBody>
          <a:bodyPr vertOverflow="clip" wrap="square" lIns="27432" tIns="18288" rIns="27432" bIns="18288" anchor="ctr" upright="1"/>
          <a:lstStyle/>
          <a:p>
            <a:pPr algn="ctr" rtl="0">
              <a:lnSpc>
                <a:spcPts val="1000"/>
              </a:lnSpc>
              <a:defRPr sz="1000"/>
            </a:pPr>
            <a:r>
              <a:rPr lang="ja-JP" altLang="en-US" sz="1000" b="0" i="0" strike="noStrike">
                <a:solidFill>
                  <a:srgbClr val="000000"/>
                </a:solidFill>
                <a:latin typeface="ＭＳ Ｐゴシック"/>
                <a:ea typeface="ＭＳ Ｐゴシック"/>
              </a:rPr>
              <a:t>石橋地区</a:t>
            </a:r>
          </a:p>
          <a:p>
            <a:pPr algn="ctr" rtl="0">
              <a:defRPr sz="1000"/>
            </a:pPr>
            <a:r>
              <a:rPr lang="ja-JP" altLang="en-US" sz="1000" b="0" i="0" strike="noStrike">
                <a:solidFill>
                  <a:srgbClr val="000000"/>
                </a:solidFill>
                <a:latin typeface="ＭＳ Ｐゴシック"/>
                <a:ea typeface="ＭＳ Ｐゴシック"/>
              </a:rPr>
              <a:t>消防組合</a:t>
            </a:r>
          </a:p>
        </xdr:txBody>
      </xdr:sp>
      <xdr:sp macro="" textlink="">
        <xdr:nvSpPr>
          <xdr:cNvPr id="20336288" name="Rectangle 56">
            <a:extLst>
              <a:ext uri="{FF2B5EF4-FFF2-40B4-BE49-F238E27FC236}">
                <a16:creationId xmlns:a16="http://schemas.microsoft.com/office/drawing/2014/main" id="{D72D82D8-EE2C-8E24-CEE4-0068FE48CD31}"/>
              </a:ext>
            </a:extLst>
          </xdr:cNvPr>
          <xdr:cNvSpPr>
            <a:spLocks noChangeArrowheads="1"/>
          </xdr:cNvSpPr>
        </xdr:nvSpPr>
        <xdr:spPr bwMode="auto">
          <a:xfrm>
            <a:off x="1217153" y="6298485"/>
            <a:ext cx="560782" cy="317031"/>
          </a:xfrm>
          <a:prstGeom prst="rect">
            <a:avLst/>
          </a:prstGeom>
          <a:solidFill>
            <a:srgbClr val="FFFFFF"/>
          </a:solidFill>
          <a:ln w="3175" cmpd="dbl" algn="ctr">
            <a:solidFill>
              <a:srgbClr val="000000"/>
            </a:solidFill>
            <a:miter lim="800000"/>
            <a:headEnd/>
            <a:tailEnd/>
          </a:ln>
          <a:effectLst/>
        </xdr:spPr>
        <xdr:txBody>
          <a:bodyPr vertOverflow="clip" wrap="square" lIns="27432" tIns="18288" rIns="27432" bIns="18288" anchor="ctr" upright="1"/>
          <a:lstStyle/>
          <a:p>
            <a:pPr algn="ctr" rtl="0">
              <a:defRPr sz="1000"/>
            </a:pPr>
            <a:r>
              <a:rPr lang="ja-JP" altLang="en-US" sz="900" b="0" i="0" strike="noStrike">
                <a:solidFill>
                  <a:sysClr val="windowText" lastClr="000000"/>
                </a:solidFill>
                <a:latin typeface="ＭＳ Ｐゴシック"/>
                <a:ea typeface="ＭＳ Ｐゴシック"/>
              </a:rPr>
              <a:t>佐野市</a:t>
            </a:r>
          </a:p>
        </xdr:txBody>
      </xdr:sp>
      <xdr:sp macro="" textlink="">
        <xdr:nvSpPr>
          <xdr:cNvPr id="20336289" name="Rectangle 57">
            <a:extLst>
              <a:ext uri="{FF2B5EF4-FFF2-40B4-BE49-F238E27FC236}">
                <a16:creationId xmlns:a16="http://schemas.microsoft.com/office/drawing/2014/main" id="{1CDAAD37-0EBB-F0E1-1C69-08E3D2B3615F}"/>
              </a:ext>
            </a:extLst>
          </xdr:cNvPr>
          <xdr:cNvSpPr>
            <a:spLocks noChangeArrowheads="1"/>
          </xdr:cNvSpPr>
        </xdr:nvSpPr>
        <xdr:spPr bwMode="auto">
          <a:xfrm>
            <a:off x="2051954" y="6501385"/>
            <a:ext cx="599018" cy="152175"/>
          </a:xfrm>
          <a:prstGeom prst="rect">
            <a:avLst/>
          </a:prstGeom>
          <a:solidFill>
            <a:srgbClr val="FFFFFF"/>
          </a:solidFill>
          <a:ln w="3175" cmpd="sng" algn="ctr">
            <a:solidFill>
              <a:srgbClr val="000000"/>
            </a:solidFill>
            <a:miter lim="800000"/>
            <a:headEnd/>
            <a:tailEnd/>
          </a:ln>
          <a:effectLst/>
        </xdr:spPr>
        <xdr:txBody>
          <a:bodyPr vertOverflow="clip" wrap="square" lIns="27432" tIns="18288" rIns="27432" bIns="18288" anchor="ctr" upright="1"/>
          <a:lstStyle/>
          <a:p>
            <a:pPr algn="ctr" rtl="0">
              <a:defRPr sz="1000"/>
            </a:pPr>
            <a:r>
              <a:rPr lang="ja-JP" altLang="en-US" sz="900" b="0" i="0" strike="noStrike">
                <a:solidFill>
                  <a:srgbClr val="000000"/>
                </a:solidFill>
                <a:latin typeface="ＭＳ Ｐゴシック"/>
                <a:ea typeface="ＭＳ Ｐゴシック"/>
              </a:rPr>
              <a:t>栃木市</a:t>
            </a:r>
            <a:endParaRPr lang="en-US" altLang="ja-JP" sz="900" b="0" i="0" strike="noStrike">
              <a:solidFill>
                <a:srgbClr val="000000"/>
              </a:solidFill>
              <a:latin typeface="ＭＳ Ｐゴシック"/>
              <a:ea typeface="ＭＳ Ｐゴシック"/>
            </a:endParaRPr>
          </a:p>
        </xdr:txBody>
      </xdr:sp>
      <xdr:sp macro="" textlink="">
        <xdr:nvSpPr>
          <xdr:cNvPr id="20561766" name="Rectangle 58">
            <a:extLst>
              <a:ext uri="{FF2B5EF4-FFF2-40B4-BE49-F238E27FC236}">
                <a16:creationId xmlns:a16="http://schemas.microsoft.com/office/drawing/2014/main" id="{5968389B-36CD-9F32-66D9-EA691BC2BB21}"/>
              </a:ext>
            </a:extLst>
          </xdr:cNvPr>
          <xdr:cNvSpPr>
            <a:spLocks noChangeArrowheads="1"/>
          </xdr:cNvSpPr>
        </xdr:nvSpPr>
        <xdr:spPr bwMode="auto">
          <a:xfrm>
            <a:off x="3802745" y="7308169"/>
            <a:ext cx="1218826" cy="289869"/>
          </a:xfrm>
          <a:prstGeom prst="rect">
            <a:avLst/>
          </a:prstGeom>
          <a:noFill/>
          <a:ln w="3175" algn="ctr">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20561767" name="Rectangle 59">
            <a:extLst>
              <a:ext uri="{FF2B5EF4-FFF2-40B4-BE49-F238E27FC236}">
                <a16:creationId xmlns:a16="http://schemas.microsoft.com/office/drawing/2014/main" id="{601DB688-522C-9235-5F72-964B4E1CFC7C}"/>
              </a:ext>
            </a:extLst>
          </xdr:cNvPr>
          <xdr:cNvSpPr>
            <a:spLocks noChangeArrowheads="1"/>
          </xdr:cNvSpPr>
        </xdr:nvSpPr>
        <xdr:spPr bwMode="auto">
          <a:xfrm>
            <a:off x="3802745" y="7728174"/>
            <a:ext cx="1218826" cy="289869"/>
          </a:xfrm>
          <a:prstGeom prst="rect">
            <a:avLst/>
          </a:prstGeom>
          <a:noFill/>
          <a:ln w="38100" cmpd="dbl" algn="ctr">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20561768" name="Rectangle 60">
            <a:extLst>
              <a:ext uri="{FF2B5EF4-FFF2-40B4-BE49-F238E27FC236}">
                <a16:creationId xmlns:a16="http://schemas.microsoft.com/office/drawing/2014/main" id="{52D4A0E4-83BB-02BE-5F83-954696B1BFF0}"/>
              </a:ext>
            </a:extLst>
          </xdr:cNvPr>
          <xdr:cNvSpPr>
            <a:spLocks noChangeArrowheads="1"/>
          </xdr:cNvSpPr>
        </xdr:nvSpPr>
        <xdr:spPr bwMode="auto">
          <a:xfrm>
            <a:off x="3802745" y="8139065"/>
            <a:ext cx="1218826" cy="289869"/>
          </a:xfrm>
          <a:prstGeom prst="rect">
            <a:avLst/>
          </a:prstGeom>
          <a:solidFill>
            <a:srgbClr val="FFFF00"/>
          </a:solidFill>
          <a:ln w="3175" algn="ctr">
            <a:solidFill>
              <a:srgbClr val="000000"/>
            </a:solidFill>
            <a:miter lim="800000"/>
            <a:headEnd/>
            <a:tailEnd/>
          </a:ln>
        </xdr:spPr>
      </xdr:sp>
      <xdr:sp macro="" textlink="">
        <xdr:nvSpPr>
          <xdr:cNvPr id="20336294" name="Rectangle 62">
            <a:extLst>
              <a:ext uri="{FF2B5EF4-FFF2-40B4-BE49-F238E27FC236}">
                <a16:creationId xmlns:a16="http://schemas.microsoft.com/office/drawing/2014/main" id="{C3B88D16-3E22-2F59-BDB4-E366FBBAA7F6}"/>
              </a:ext>
            </a:extLst>
          </xdr:cNvPr>
          <xdr:cNvSpPr>
            <a:spLocks noChangeArrowheads="1"/>
          </xdr:cNvSpPr>
        </xdr:nvSpPr>
        <xdr:spPr bwMode="auto">
          <a:xfrm>
            <a:off x="5053414" y="7287622"/>
            <a:ext cx="1293623" cy="329712"/>
          </a:xfrm>
          <a:prstGeom prst="rect">
            <a:avLst/>
          </a:prstGeom>
          <a:noFill/>
          <a:ln w="38100" cmpd="dbl" algn="ctr">
            <a:noFill/>
            <a:miter lim="800000"/>
            <a:headEnd/>
            <a:tailEnd/>
          </a:ln>
          <a:effectLst/>
        </xdr:spPr>
        <xdr:txBody>
          <a:bodyPr vertOverflow="clip" wrap="square" lIns="27432" tIns="18288" rIns="0" bIns="18288" anchor="ctr" upright="1"/>
          <a:lstStyle/>
          <a:p>
            <a:pPr algn="l" rtl="0">
              <a:lnSpc>
                <a:spcPts val="1300"/>
              </a:lnSpc>
              <a:defRPr sz="1000"/>
            </a:pPr>
            <a:r>
              <a:rPr lang="ja-JP" altLang="en-US" sz="110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単独</a:t>
            </a:r>
            <a:r>
              <a:rPr lang="ja-JP" altLang="en-US" sz="1100" b="0" i="0" strike="noStrike">
                <a:solidFill>
                  <a:srgbClr val="000000"/>
                </a:solidFill>
                <a:latin typeface="ＭＳ Ｐゴシック"/>
                <a:ea typeface="ＭＳ Ｐゴシック"/>
              </a:rPr>
              <a:t>消防本部（局）</a:t>
            </a:r>
            <a:endParaRPr lang="en-US" altLang="ja-JP" sz="1100" b="0" i="0" strike="noStrike">
              <a:solidFill>
                <a:srgbClr val="000000"/>
              </a:solidFill>
              <a:latin typeface="ＭＳ Ｐゴシック"/>
              <a:ea typeface="ＭＳ Ｐゴシック"/>
            </a:endParaRPr>
          </a:p>
        </xdr:txBody>
      </xdr:sp>
      <xdr:sp macro="" textlink="">
        <xdr:nvSpPr>
          <xdr:cNvPr id="20336295" name="Rectangle 63">
            <a:extLst>
              <a:ext uri="{FF2B5EF4-FFF2-40B4-BE49-F238E27FC236}">
                <a16:creationId xmlns:a16="http://schemas.microsoft.com/office/drawing/2014/main" id="{373FA5AD-B31C-879E-81B0-EF13EADBB2D5}"/>
              </a:ext>
            </a:extLst>
          </xdr:cNvPr>
          <xdr:cNvSpPr>
            <a:spLocks noChangeArrowheads="1"/>
          </xdr:cNvSpPr>
        </xdr:nvSpPr>
        <xdr:spPr bwMode="auto">
          <a:xfrm>
            <a:off x="5066159" y="7706103"/>
            <a:ext cx="1274505" cy="361416"/>
          </a:xfrm>
          <a:prstGeom prst="rect">
            <a:avLst/>
          </a:prstGeom>
          <a:noFill/>
          <a:ln w="38100" cmpd="dbl" algn="ctr">
            <a:noFill/>
            <a:miter lim="800000"/>
            <a:headEnd/>
            <a:tailEnd/>
          </a:ln>
          <a:effectLst/>
        </xdr:spPr>
        <xdr:txBody>
          <a:bodyPr vertOverflow="clip" wrap="square" lIns="27432" tIns="18288" rIns="0" bIns="18288" anchor="ctr" upright="1"/>
          <a:lstStyle/>
          <a:p>
            <a:pPr algn="l" rtl="0">
              <a:lnSpc>
                <a:spcPts val="1200"/>
              </a:lnSpc>
              <a:defRPr sz="1000"/>
            </a:pPr>
            <a:r>
              <a:rPr lang="ja-JP" altLang="en-US" sz="1050" b="0" i="0" strike="noStrike">
                <a:solidFill>
                  <a:srgbClr val="000000"/>
                </a:solidFill>
                <a:latin typeface="ＭＳ Ｐゴシック"/>
                <a:ea typeface="ＭＳ Ｐゴシック"/>
              </a:rPr>
              <a:t>：消防一部事務組合</a:t>
            </a:r>
          </a:p>
        </xdr:txBody>
      </xdr:sp>
      <xdr:sp macro="" textlink="">
        <xdr:nvSpPr>
          <xdr:cNvPr id="20336296" name="Rectangle 64">
            <a:extLst>
              <a:ext uri="{FF2B5EF4-FFF2-40B4-BE49-F238E27FC236}">
                <a16:creationId xmlns:a16="http://schemas.microsoft.com/office/drawing/2014/main" id="{C86DB773-C79B-CC0C-5006-0426D65ADD64}"/>
              </a:ext>
            </a:extLst>
          </xdr:cNvPr>
          <xdr:cNvSpPr>
            <a:spLocks noChangeArrowheads="1"/>
          </xdr:cNvSpPr>
        </xdr:nvSpPr>
        <xdr:spPr bwMode="auto">
          <a:xfrm>
            <a:off x="5066159" y="8200672"/>
            <a:ext cx="1083330" cy="164856"/>
          </a:xfrm>
          <a:prstGeom prst="rect">
            <a:avLst/>
          </a:prstGeom>
          <a:noFill/>
          <a:ln w="38100" cmpd="dbl" algn="ctr">
            <a:noFill/>
            <a:miter lim="800000"/>
            <a:headEnd/>
            <a:tailEnd/>
          </a:ln>
          <a:effectLst/>
        </xdr:spPr>
        <xdr:txBody>
          <a:bodyPr vertOverflow="clip" wrap="square" lIns="27432" tIns="18288" rIns="0" bIns="18288" anchor="ctr" upright="1"/>
          <a:lstStyle/>
          <a:p>
            <a:pPr algn="l" rtl="0">
              <a:defRPr sz="1000"/>
            </a:pPr>
            <a:r>
              <a:rPr lang="ja-JP" altLang="en-US" sz="1050" b="0" i="0" strike="noStrike">
                <a:solidFill>
                  <a:srgbClr val="000000"/>
                </a:solidFill>
                <a:latin typeface="ＭＳ Ｐゴシック"/>
                <a:ea typeface="ＭＳ Ｐゴシック"/>
              </a:rPr>
              <a:t>：事務委託</a:t>
            </a:r>
          </a:p>
        </xdr:txBody>
      </xdr:sp>
      <xdr:sp macro="" textlink="">
        <xdr:nvSpPr>
          <xdr:cNvPr id="20336297" name="Rectangle 65">
            <a:extLst>
              <a:ext uri="{FF2B5EF4-FFF2-40B4-BE49-F238E27FC236}">
                <a16:creationId xmlns:a16="http://schemas.microsoft.com/office/drawing/2014/main" id="{A5CA5216-33A1-CDC3-A7CE-E0112C794923}"/>
              </a:ext>
            </a:extLst>
          </xdr:cNvPr>
          <xdr:cNvSpPr>
            <a:spLocks noChangeArrowheads="1"/>
          </xdr:cNvSpPr>
        </xdr:nvSpPr>
        <xdr:spPr bwMode="auto">
          <a:xfrm>
            <a:off x="3829889" y="4168035"/>
            <a:ext cx="528920" cy="209241"/>
          </a:xfrm>
          <a:prstGeom prst="rect">
            <a:avLst/>
          </a:prstGeom>
          <a:noFill/>
          <a:ln w="38100" cmpd="dbl" algn="ctr">
            <a:noFill/>
            <a:miter lim="800000"/>
            <a:headEnd/>
            <a:tailEnd/>
          </a:ln>
          <a:effectLst/>
        </xdr:spPr>
        <xdr:txBody>
          <a:bodyPr vertOverflow="clip" wrap="square" lIns="27432" tIns="18288" rIns="27432" bIns="18288" anchor="ctr" upright="1"/>
          <a:lstStyle/>
          <a:p>
            <a:pPr algn="ctr" rtl="0">
              <a:lnSpc>
                <a:spcPts val="1000"/>
              </a:lnSpc>
              <a:defRPr sz="1000"/>
            </a:pPr>
            <a:r>
              <a:rPr lang="ja-JP" altLang="en-US" sz="900" b="0" i="0" strike="noStrike">
                <a:solidFill>
                  <a:srgbClr val="000000"/>
                </a:solidFill>
                <a:latin typeface="ＭＳ Ｐゴシック"/>
                <a:ea typeface="ＭＳ Ｐゴシック"/>
              </a:rPr>
              <a:t>さくら市</a:t>
            </a:r>
          </a:p>
        </xdr:txBody>
      </xdr:sp>
      <xdr:sp macro="" textlink="">
        <xdr:nvSpPr>
          <xdr:cNvPr id="20336298" name="Rectangle 66">
            <a:extLst>
              <a:ext uri="{FF2B5EF4-FFF2-40B4-BE49-F238E27FC236}">
                <a16:creationId xmlns:a16="http://schemas.microsoft.com/office/drawing/2014/main" id="{54A60CCA-32EA-9D05-A74D-157ED54F14A6}"/>
              </a:ext>
            </a:extLst>
          </xdr:cNvPr>
          <xdr:cNvSpPr>
            <a:spLocks noChangeArrowheads="1"/>
          </xdr:cNvSpPr>
        </xdr:nvSpPr>
        <xdr:spPr bwMode="auto">
          <a:xfrm>
            <a:off x="4658317" y="6945228"/>
            <a:ext cx="1675975" cy="329712"/>
          </a:xfrm>
          <a:prstGeom prst="rect">
            <a:avLst/>
          </a:prstGeom>
          <a:noFill/>
          <a:ln w="38100" cmpd="dbl" algn="ctr">
            <a:noFill/>
            <a:miter lim="800000"/>
            <a:headEnd/>
            <a:tailEnd/>
          </a:ln>
          <a:effectLst/>
        </xdr:spPr>
        <xdr:txBody>
          <a:bodyPr vertOverflow="clip" wrap="square" lIns="27432" tIns="18288" rIns="27432" bIns="18288" anchor="ctr" upright="1"/>
          <a:lstStyle/>
          <a:p>
            <a:pPr algn="ctr" rtl="0">
              <a:defRPr sz="1000"/>
            </a:pPr>
            <a:r>
              <a:rPr lang="ja-JP" altLang="en-US" sz="1100" b="0" i="0" strike="noStrike">
                <a:solidFill>
                  <a:sysClr val="windowText" lastClr="000000"/>
                </a:solidFill>
                <a:latin typeface="ＭＳ Ｐゴシック"/>
                <a:ea typeface="ＭＳ Ｐゴシック"/>
              </a:rPr>
              <a:t>令和</a:t>
            </a:r>
            <a:r>
              <a:rPr lang="ja-JP" altLang="en-US" sz="1100" b="0" i="0" strike="noStrike">
                <a:solidFill>
                  <a:srgbClr val="FF0000"/>
                </a:solidFill>
                <a:latin typeface="ＭＳ Ｐゴシック"/>
                <a:ea typeface="ＭＳ Ｐゴシック"/>
              </a:rPr>
              <a:t>７</a:t>
            </a:r>
            <a:r>
              <a:rPr lang="ja-JP" altLang="en-US" sz="1100" b="0" i="0" strike="noStrike">
                <a:solidFill>
                  <a:schemeClr val="tx1"/>
                </a:solidFill>
                <a:latin typeface="ＭＳ Ｐゴシック"/>
                <a:ea typeface="ＭＳ Ｐゴシック"/>
              </a:rPr>
              <a:t>年</a:t>
            </a:r>
            <a:r>
              <a:rPr lang="ja-JP" altLang="en-US" sz="1100" b="0" i="0" strike="noStrike">
                <a:solidFill>
                  <a:sysClr val="windowText" lastClr="000000"/>
                </a:solidFill>
                <a:latin typeface="ＭＳ Ｐゴシック"/>
                <a:ea typeface="ＭＳ Ｐゴシック"/>
              </a:rPr>
              <a:t>４月１日現在</a:t>
            </a:r>
          </a:p>
        </xdr:txBody>
      </xdr:sp>
      <xdr:sp macro="" textlink="">
        <xdr:nvSpPr>
          <xdr:cNvPr id="20336300" name="Rectangle 60">
            <a:extLst>
              <a:ext uri="{FF2B5EF4-FFF2-40B4-BE49-F238E27FC236}">
                <a16:creationId xmlns:a16="http://schemas.microsoft.com/office/drawing/2014/main" id="{6B31913F-1B02-9093-CB62-9C920C212492}"/>
              </a:ext>
            </a:extLst>
          </xdr:cNvPr>
          <xdr:cNvSpPr>
            <a:spLocks noChangeArrowheads="1"/>
          </xdr:cNvSpPr>
        </xdr:nvSpPr>
        <xdr:spPr bwMode="auto">
          <a:xfrm>
            <a:off x="2313227" y="7617334"/>
            <a:ext cx="452449" cy="190219"/>
          </a:xfrm>
          <a:prstGeom prst="rect">
            <a:avLst/>
          </a:prstGeom>
          <a:solidFill>
            <a:srgbClr val="FFFF00"/>
          </a:solidFill>
          <a:ln w="3175" algn="ctr">
            <a:solidFill>
              <a:srgbClr val="000000"/>
            </a:solidFill>
            <a:miter lim="800000"/>
            <a:headEnd/>
            <a:tailEnd/>
          </a:ln>
        </xdr:spPr>
        <xdr:txBody>
          <a:bodyPr/>
          <a:lstStyle/>
          <a:p>
            <a:pPr algn="ctr"/>
            <a:r>
              <a:rPr lang="ja-JP" altLang="en-US" sz="700"/>
              <a:t>野木町</a:t>
            </a:r>
          </a:p>
        </xdr:txBody>
      </xdr:sp>
      <xdr:sp macro="" textlink="">
        <xdr:nvSpPr>
          <xdr:cNvPr id="20336301" name="Rectangle 6">
            <a:extLst>
              <a:ext uri="{FF2B5EF4-FFF2-40B4-BE49-F238E27FC236}">
                <a16:creationId xmlns:a16="http://schemas.microsoft.com/office/drawing/2014/main" id="{245B1A36-E4AD-3144-8AA7-A9DEC66DE6E7}"/>
              </a:ext>
            </a:extLst>
          </xdr:cNvPr>
          <xdr:cNvSpPr>
            <a:spLocks noChangeArrowheads="1"/>
          </xdr:cNvSpPr>
        </xdr:nvSpPr>
        <xdr:spPr bwMode="auto">
          <a:xfrm>
            <a:off x="4295083" y="1828345"/>
            <a:ext cx="611763" cy="285328"/>
          </a:xfrm>
          <a:prstGeom prst="rect">
            <a:avLst/>
          </a:prstGeom>
          <a:solidFill>
            <a:srgbClr val="FFFFFF"/>
          </a:solidFill>
          <a:ln w="38100" cmpd="dbl">
            <a:noFill/>
            <a:miter lim="800000"/>
            <a:headEnd/>
            <a:tailEnd/>
          </a:ln>
          <a:effectLst/>
        </xdr:spPr>
        <xdr:txBody>
          <a:bodyPr vertOverflow="clip" wrap="square" lIns="27432" tIns="18288" rIns="27432" bIns="18288" anchor="ctr" upright="1"/>
          <a:lstStyle/>
          <a:p>
            <a:pPr algn="ctr" rtl="0">
              <a:defRPr sz="1000"/>
            </a:pPr>
            <a:r>
              <a:rPr lang="ja-JP" altLang="en-US" sz="800" b="0" i="0" strike="noStrike">
                <a:solidFill>
                  <a:srgbClr val="000000"/>
                </a:solidFill>
                <a:latin typeface="ＭＳ Ｐゴシック"/>
                <a:ea typeface="ＭＳ Ｐゴシック"/>
              </a:rPr>
              <a:t>那須町</a:t>
            </a:r>
          </a:p>
        </xdr:txBody>
      </xdr:sp>
      <xdr:sp macro="" textlink="">
        <xdr:nvSpPr>
          <xdr:cNvPr id="20336302" name="Rectangle 18">
            <a:extLst>
              <a:ext uri="{FF2B5EF4-FFF2-40B4-BE49-F238E27FC236}">
                <a16:creationId xmlns:a16="http://schemas.microsoft.com/office/drawing/2014/main" id="{8D7E732B-C124-F798-5549-729AB59C1D09}"/>
              </a:ext>
            </a:extLst>
          </xdr:cNvPr>
          <xdr:cNvSpPr>
            <a:spLocks noChangeArrowheads="1"/>
          </xdr:cNvSpPr>
        </xdr:nvSpPr>
        <xdr:spPr bwMode="auto">
          <a:xfrm>
            <a:off x="5002434" y="5442500"/>
            <a:ext cx="420587" cy="183878"/>
          </a:xfrm>
          <a:prstGeom prst="rect">
            <a:avLst/>
          </a:prstGeom>
          <a:noFill/>
          <a:ln w="38100" cmpd="dbl">
            <a:noFill/>
            <a:miter lim="800000"/>
            <a:headEnd/>
            <a:tailEnd/>
          </a:ln>
          <a:effectLst/>
        </xdr:spPr>
        <xdr:txBody>
          <a:bodyPr vertOverflow="clip" wrap="square" lIns="27432" tIns="18288" rIns="0" bIns="0" anchor="t" upright="1"/>
          <a:lstStyle/>
          <a:p>
            <a:pPr algn="l" rtl="0">
              <a:defRPr sz="1000"/>
            </a:pPr>
            <a:r>
              <a:rPr lang="ja-JP" altLang="en-US" sz="800" b="0" i="0" strike="noStrike">
                <a:solidFill>
                  <a:srgbClr val="000000"/>
                </a:solidFill>
                <a:latin typeface="ＭＳ Ｐゴシック"/>
                <a:ea typeface="ＭＳ Ｐゴシック"/>
              </a:rPr>
              <a:t>茂木町</a:t>
            </a:r>
          </a:p>
        </xdr:txBody>
      </xdr:sp>
      <xdr:sp macro="" textlink="">
        <xdr:nvSpPr>
          <xdr:cNvPr id="20336303" name="Rectangle 18">
            <a:extLst>
              <a:ext uri="{FF2B5EF4-FFF2-40B4-BE49-F238E27FC236}">
                <a16:creationId xmlns:a16="http://schemas.microsoft.com/office/drawing/2014/main" id="{CCD27CA7-1ACB-4511-D22C-FFD1BD6A9183}"/>
              </a:ext>
            </a:extLst>
          </xdr:cNvPr>
          <xdr:cNvSpPr>
            <a:spLocks noChangeArrowheads="1"/>
          </xdr:cNvSpPr>
        </xdr:nvSpPr>
        <xdr:spPr bwMode="auto">
          <a:xfrm>
            <a:off x="4600965" y="5226919"/>
            <a:ext cx="242156" cy="494569"/>
          </a:xfrm>
          <a:prstGeom prst="rect">
            <a:avLst/>
          </a:prstGeom>
          <a:noFill/>
          <a:ln w="38100" cmpd="dbl">
            <a:noFill/>
            <a:miter lim="800000"/>
            <a:headEnd/>
            <a:tailEnd/>
          </a:ln>
          <a:effectLst/>
        </xdr:spPr>
        <xdr:txBody>
          <a:bodyPr vertOverflow="clip" wrap="square" lIns="27432" tIns="18288" rIns="0" bIns="0" anchor="t" upright="1"/>
          <a:lstStyle/>
          <a:p>
            <a:pPr algn="l" rtl="0">
              <a:lnSpc>
                <a:spcPts val="900"/>
              </a:lnSpc>
              <a:defRPr sz="1000"/>
            </a:pPr>
            <a:r>
              <a:rPr lang="ja-JP" altLang="en-US" sz="800" b="0" i="0" strike="noStrike">
                <a:solidFill>
                  <a:srgbClr val="000000"/>
                </a:solidFill>
                <a:latin typeface="ＭＳ Ｐゴシック"/>
                <a:ea typeface="ＭＳ Ｐゴシック"/>
              </a:rPr>
              <a:t>市</a:t>
            </a:r>
            <a:endParaRPr lang="en-US" altLang="ja-JP" sz="800" b="0" i="0" strike="noStrike">
              <a:solidFill>
                <a:srgbClr val="000000"/>
              </a:solidFill>
              <a:latin typeface="ＭＳ Ｐゴシック"/>
              <a:ea typeface="ＭＳ Ｐゴシック"/>
            </a:endParaRPr>
          </a:p>
          <a:p>
            <a:pPr algn="l" rtl="0">
              <a:defRPr sz="1000"/>
            </a:pPr>
            <a:r>
              <a:rPr lang="ja-JP" altLang="en-US" sz="800" b="0" i="0" strike="noStrike">
                <a:solidFill>
                  <a:srgbClr val="000000"/>
                </a:solidFill>
                <a:latin typeface="ＭＳ Ｐゴシック"/>
                <a:ea typeface="ＭＳ Ｐゴシック"/>
              </a:rPr>
              <a:t>貝</a:t>
            </a:r>
            <a:endParaRPr lang="en-US" altLang="ja-JP" sz="800" b="0" i="0" strike="noStrike">
              <a:solidFill>
                <a:srgbClr val="000000"/>
              </a:solidFill>
              <a:latin typeface="ＭＳ Ｐゴシック"/>
              <a:ea typeface="ＭＳ Ｐゴシック"/>
            </a:endParaRPr>
          </a:p>
          <a:p>
            <a:pPr algn="l" rtl="0">
              <a:lnSpc>
                <a:spcPts val="800"/>
              </a:lnSpc>
              <a:defRPr sz="1000"/>
            </a:pPr>
            <a:r>
              <a:rPr lang="ja-JP" altLang="en-US" sz="800" b="0" i="0" strike="noStrike">
                <a:solidFill>
                  <a:srgbClr val="000000"/>
                </a:solidFill>
                <a:latin typeface="ＭＳ Ｐゴシック"/>
                <a:ea typeface="ＭＳ Ｐゴシック"/>
              </a:rPr>
              <a:t>町</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-4032250</xdr:colOff>
      <xdr:row>38</xdr:row>
      <xdr:rowOff>6350</xdr:rowOff>
    </xdr:from>
    <xdr:to>
      <xdr:col>5</xdr:col>
      <xdr:colOff>0</xdr:colOff>
      <xdr:row>39</xdr:row>
      <xdr:rowOff>6350</xdr:rowOff>
    </xdr:to>
    <xdr:sp macro="" textlink="">
      <xdr:nvSpPr>
        <xdr:cNvPr id="20467678" name="Rectangle 26">
          <a:extLst>
            <a:ext uri="{FF2B5EF4-FFF2-40B4-BE49-F238E27FC236}">
              <a16:creationId xmlns:a16="http://schemas.microsoft.com/office/drawing/2014/main" id="{B528E472-EBF5-C6F5-B4E7-1125D7A0CC22}"/>
            </a:ext>
          </a:extLst>
        </xdr:cNvPr>
        <xdr:cNvSpPr>
          <a:spLocks noChangeArrowheads="1"/>
        </xdr:cNvSpPr>
      </xdr:nvSpPr>
      <xdr:spPr bwMode="auto">
        <a:xfrm>
          <a:off x="-4032250" y="6388100"/>
          <a:ext cx="6915150" cy="16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cmpd="dbl">
              <a:solidFill>
                <a:srgbClr val="000000"/>
              </a:solidFill>
              <a:miter lim="800000"/>
              <a:headEnd/>
              <a:tailEnd/>
            </a14:hiddenLine>
          </a:ext>
        </a:extLst>
      </xdr:spPr>
    </xdr:sp>
    <xdr:clientData/>
  </xdr:twoCellAnchor>
  <xdr:twoCellAnchor editAs="absolute">
    <xdr:from>
      <xdr:col>5</xdr:col>
      <xdr:colOff>0</xdr:colOff>
      <xdr:row>65516</xdr:row>
      <xdr:rowOff>6350</xdr:rowOff>
    </xdr:from>
    <xdr:to>
      <xdr:col>9</xdr:col>
      <xdr:colOff>0</xdr:colOff>
      <xdr:row>65516</xdr:row>
      <xdr:rowOff>6350</xdr:rowOff>
    </xdr:to>
    <xdr:grpSp>
      <xdr:nvGrpSpPr>
        <xdr:cNvPr id="20467679" name="Group 57">
          <a:extLst>
            <a:ext uri="{FF2B5EF4-FFF2-40B4-BE49-F238E27FC236}">
              <a16:creationId xmlns:a16="http://schemas.microsoft.com/office/drawing/2014/main" id="{D655CA6E-954A-C381-E78A-17FE5BAC2568}"/>
            </a:ext>
          </a:extLst>
        </xdr:cNvPr>
        <xdr:cNvGrpSpPr>
          <a:grpSpLocks/>
        </xdr:cNvGrpSpPr>
      </xdr:nvGrpSpPr>
      <xdr:grpSpPr bwMode="auto">
        <a:xfrm>
          <a:off x="2882900" y="10816805900"/>
          <a:ext cx="2514600" cy="0"/>
          <a:chOff x="322" y="1743427976"/>
          <a:chExt cx="2546028" cy="1743427832"/>
        </a:xfrm>
      </xdr:grpSpPr>
      <xdr:sp macro="" textlink="">
        <xdr:nvSpPr>
          <xdr:cNvPr id="17459" name="Rectangle 51">
            <a:extLst>
              <a:ext uri="{FF2B5EF4-FFF2-40B4-BE49-F238E27FC236}">
                <a16:creationId xmlns:a16="http://schemas.microsoft.com/office/drawing/2014/main" id="{ACCF212C-A097-B7BE-F4A4-229D8C0A08BB}"/>
              </a:ext>
            </a:extLst>
          </xdr:cNvPr>
          <xdr:cNvSpPr>
            <a:spLocks noChangeArrowheads="1"/>
          </xdr:cNvSpPr>
        </xdr:nvSpPr>
        <xdr:spPr bwMode="auto">
          <a:xfrm>
            <a:off x="1813718750" y="10816805900"/>
            <a:ext cx="0" cy="0"/>
          </a:xfrm>
          <a:prstGeom prst="rect">
            <a:avLst/>
          </a:prstGeom>
          <a:noFill/>
          <a:ln w="38100" cmpd="dbl" algn="ctr">
            <a:noFill/>
            <a:miter lim="800000"/>
            <a:headEnd/>
            <a:tailEnd/>
          </a:ln>
          <a:effectLst/>
        </xdr:spPr>
        <xdr:txBody>
          <a:bodyPr vertOverflow="overflow" horzOverflow="overflow" wrap="square" lIns="27432" tIns="18288" rIns="27432" bIns="18288" anchor="ctr" upright="1">
            <a:spAutoFit/>
          </a:bodyPr>
          <a:lstStyle/>
          <a:p>
            <a:pPr algn="ctr" rtl="0">
              <a:lnSpc>
                <a:spcPts val="1200"/>
              </a:lnSpc>
              <a:defRPr sz="1000"/>
            </a:pPr>
            <a:r>
              <a:rPr lang="ja-JP" altLang="en-US" sz="1100" b="0" i="0" strike="noStrike">
                <a:solidFill>
                  <a:srgbClr val="FF0000"/>
                </a:solidFill>
                <a:latin typeface="ＭＳ Ｐゴシック"/>
                <a:ea typeface="ＭＳ Ｐゴシック"/>
              </a:rPr>
              <a:t>内訳</a:t>
            </a:r>
          </a:p>
        </xdr:txBody>
      </xdr:sp>
      <xdr:sp macro="" textlink="">
        <xdr:nvSpPr>
          <xdr:cNvPr id="20467710" name="AutoShape 52">
            <a:extLst>
              <a:ext uri="{FF2B5EF4-FFF2-40B4-BE49-F238E27FC236}">
                <a16:creationId xmlns:a16="http://schemas.microsoft.com/office/drawing/2014/main" id="{6AAD1EE4-0805-9C86-60CB-EF8652EAA330}"/>
              </a:ext>
            </a:extLst>
          </xdr:cNvPr>
          <xdr:cNvSpPr>
            <a:spLocks/>
          </xdr:cNvSpPr>
        </xdr:nvSpPr>
        <xdr:spPr bwMode="auto">
          <a:xfrm>
            <a:off x="322" y="113"/>
            <a:ext cx="9" cy="31"/>
          </a:xfrm>
          <a:prstGeom prst="leftBracket">
            <a:avLst>
              <a:gd name="adj" fmla="val 28704"/>
            </a:avLst>
          </a:prstGeom>
          <a:noFill/>
          <a:ln w="3175">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0</xdr:col>
      <xdr:colOff>47625</xdr:colOff>
      <xdr:row>10</xdr:row>
      <xdr:rowOff>0</xdr:rowOff>
    </xdr:from>
    <xdr:to>
      <xdr:col>9</xdr:col>
      <xdr:colOff>857250</xdr:colOff>
      <xdr:row>55</xdr:row>
      <xdr:rowOff>0</xdr:rowOff>
    </xdr:to>
    <xdr:grpSp>
      <xdr:nvGrpSpPr>
        <xdr:cNvPr id="20467680" name="グループ化 1">
          <a:extLst>
            <a:ext uri="{FF2B5EF4-FFF2-40B4-BE49-F238E27FC236}">
              <a16:creationId xmlns:a16="http://schemas.microsoft.com/office/drawing/2014/main" id="{4196EA70-224E-7C39-6D07-3B55DA0CF342}"/>
            </a:ext>
          </a:extLst>
        </xdr:cNvPr>
        <xdr:cNvGrpSpPr>
          <a:grpSpLocks/>
        </xdr:cNvGrpSpPr>
      </xdr:nvGrpSpPr>
      <xdr:grpSpPr bwMode="auto">
        <a:xfrm>
          <a:off x="47625" y="1758950"/>
          <a:ext cx="6207125" cy="7429500"/>
          <a:chOff x="366059" y="1770529"/>
          <a:chExt cx="6724650" cy="7396630"/>
        </a:xfrm>
      </xdr:grpSpPr>
      <xdr:pic>
        <xdr:nvPicPr>
          <xdr:cNvPr id="20467681" name="図 37">
            <a:extLst>
              <a:ext uri="{FF2B5EF4-FFF2-40B4-BE49-F238E27FC236}">
                <a16:creationId xmlns:a16="http://schemas.microsoft.com/office/drawing/2014/main" id="{2805C51A-DC75-25B7-33F0-6A4A76EC117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6059" y="1770529"/>
            <a:ext cx="6724650" cy="7396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7411" name="Rectangle 3">
            <a:extLst>
              <a:ext uri="{FF2B5EF4-FFF2-40B4-BE49-F238E27FC236}">
                <a16:creationId xmlns:a16="http://schemas.microsoft.com/office/drawing/2014/main" id="{6B4686D3-EB3F-D3F9-4D62-7DF05C5BC0DE}"/>
              </a:ext>
            </a:extLst>
          </xdr:cNvPr>
          <xdr:cNvSpPr>
            <a:spLocks noChangeArrowheads="1"/>
          </xdr:cNvSpPr>
        </xdr:nvSpPr>
        <xdr:spPr bwMode="auto">
          <a:xfrm>
            <a:off x="1784844" y="4014806"/>
            <a:ext cx="628411" cy="657478"/>
          </a:xfrm>
          <a:prstGeom prst="rect">
            <a:avLst/>
          </a:prstGeom>
          <a:noFill/>
          <a:ln w="38100" cmpd="dbl">
            <a:noFill/>
            <a:miter lim="800000"/>
            <a:headEnd/>
            <a:tailEnd/>
          </a:ln>
          <a:effectLst/>
        </xdr:spPr>
        <xdr:txBody>
          <a:bodyPr vertOverflow="overflow" horzOverflow="overflow" wrap="square" lIns="27432" tIns="18288" rIns="27432" bIns="18288" anchor="ctr" upright="1">
            <a:spAutoFit/>
          </a:bodyPr>
          <a:lstStyle/>
          <a:p>
            <a:pPr algn="ctr" rtl="0">
              <a:lnSpc>
                <a:spcPts val="900"/>
              </a:lnSpc>
              <a:defRPr sz="1000"/>
            </a:pPr>
            <a:r>
              <a:rPr lang="ja-JP" altLang="en-US" sz="800" b="0" i="0" strike="noStrike">
                <a:solidFill>
                  <a:sysClr val="windowText" lastClr="000000"/>
                </a:solidFill>
                <a:latin typeface="ＭＳ Ｐゴシック"/>
                <a:ea typeface="ＭＳ Ｐゴシック"/>
              </a:rPr>
              <a:t>日光市</a:t>
            </a:r>
          </a:p>
          <a:p>
            <a:pPr algn="ctr" rtl="0">
              <a:lnSpc>
                <a:spcPts val="900"/>
              </a:lnSpc>
              <a:defRPr sz="1000"/>
            </a:pPr>
            <a:r>
              <a:rPr lang="ja-JP" altLang="en-US" sz="800" b="0" i="0" strike="noStrike">
                <a:solidFill>
                  <a:sysClr val="windowText" lastClr="000000"/>
                </a:solidFill>
                <a:latin typeface="ＭＳ Ｐゴシック"/>
                <a:ea typeface="ＭＳ Ｐゴシック"/>
              </a:rPr>
              <a:t>●</a:t>
            </a:r>
          </a:p>
          <a:p>
            <a:pPr algn="ctr" rtl="0">
              <a:defRPr sz="1000"/>
            </a:pPr>
            <a:r>
              <a:rPr lang="ja-JP" altLang="en-US" sz="800" b="0" i="0" strike="noStrike">
                <a:solidFill>
                  <a:sysClr val="windowText" lastClr="000000"/>
                </a:solidFill>
                <a:latin typeface="ＭＳ Ｐゴシック"/>
                <a:ea typeface="ＭＳ Ｐゴシック"/>
              </a:rPr>
              <a:t>◎◎◎</a:t>
            </a:r>
          </a:p>
          <a:p>
            <a:pPr algn="ctr" rtl="0">
              <a:lnSpc>
                <a:spcPts val="800"/>
              </a:lnSpc>
              <a:defRPr sz="1000"/>
            </a:pPr>
            <a:r>
              <a:rPr lang="ja-JP" altLang="en-US" sz="800" b="0" i="0" strike="noStrike">
                <a:solidFill>
                  <a:sysClr val="windowText" lastClr="000000"/>
                </a:solidFill>
                <a:latin typeface="ＭＳ Ｐゴシック"/>
                <a:ea typeface="ＭＳ Ｐゴシック"/>
              </a:rPr>
              <a:t>○○○○○</a:t>
            </a:r>
            <a:endParaRPr lang="en-US" altLang="ja-JP" sz="800" b="0" i="0" strike="noStrike">
              <a:solidFill>
                <a:sysClr val="windowText" lastClr="000000"/>
              </a:solidFill>
              <a:latin typeface="ＭＳ Ｐゴシック"/>
              <a:ea typeface="ＭＳ Ｐゴシック"/>
            </a:endParaRPr>
          </a:p>
        </xdr:txBody>
      </xdr:sp>
      <xdr:sp macro="" textlink="">
        <xdr:nvSpPr>
          <xdr:cNvPr id="17414" name="Rectangle 6">
            <a:extLst>
              <a:ext uri="{FF2B5EF4-FFF2-40B4-BE49-F238E27FC236}">
                <a16:creationId xmlns:a16="http://schemas.microsoft.com/office/drawing/2014/main" id="{5CB64136-CBB9-6A4C-C73E-2555C82597C1}"/>
              </a:ext>
            </a:extLst>
          </xdr:cNvPr>
          <xdr:cNvSpPr>
            <a:spLocks noChangeArrowheads="1"/>
          </xdr:cNvSpPr>
        </xdr:nvSpPr>
        <xdr:spPr bwMode="auto">
          <a:xfrm>
            <a:off x="3397982" y="3047554"/>
            <a:ext cx="1509483" cy="493109"/>
          </a:xfrm>
          <a:prstGeom prst="rect">
            <a:avLst/>
          </a:prstGeom>
          <a:noFill/>
          <a:ln w="38100" cmpd="dbl">
            <a:noFill/>
            <a:miter lim="800000"/>
            <a:headEnd/>
            <a:tailEnd/>
          </a:ln>
          <a:effectLst/>
        </xdr:spPr>
        <xdr:txBody>
          <a:bodyPr vertOverflow="overflow" horzOverflow="overflow" wrap="square" lIns="27432" tIns="18288" rIns="27432" bIns="18288" anchor="ctr" upright="1">
            <a:spAutoFit/>
          </a:bodyPr>
          <a:lstStyle/>
          <a:p>
            <a:pPr algn="ctr" rtl="0">
              <a:defRPr sz="1000"/>
            </a:pPr>
            <a:r>
              <a:rPr lang="ja-JP" altLang="en-US" sz="800" b="0" i="0" strike="noStrike">
                <a:solidFill>
                  <a:sysClr val="windowText" lastClr="000000"/>
                </a:solidFill>
                <a:latin typeface="ＭＳ Ｐゴシック"/>
                <a:ea typeface="ＭＳ Ｐゴシック"/>
              </a:rPr>
              <a:t>那須塩原市</a:t>
            </a:r>
            <a:endParaRPr lang="en-US" altLang="ja-JP" sz="800" b="0" i="0" strike="noStrike">
              <a:solidFill>
                <a:sysClr val="windowText" lastClr="000000"/>
              </a:solidFill>
              <a:latin typeface="ＭＳ Ｐゴシック"/>
              <a:ea typeface="ＭＳ Ｐゴシック"/>
            </a:endParaRPr>
          </a:p>
          <a:p>
            <a:pPr algn="ctr" rtl="0">
              <a:lnSpc>
                <a:spcPts val="900"/>
              </a:lnSpc>
              <a:defRPr sz="1000"/>
            </a:pPr>
            <a:r>
              <a:rPr lang="ja-JP" altLang="en-US" sz="800" b="0" i="0" strike="noStrike">
                <a:solidFill>
                  <a:sysClr val="windowText" lastClr="000000"/>
                </a:solidFill>
                <a:latin typeface="ＭＳ Ｐゴシック"/>
                <a:ea typeface="ＭＳ Ｐゴシック"/>
              </a:rPr>
              <a:t>◎◎</a:t>
            </a:r>
            <a:endParaRPr lang="en-US" altLang="ja-JP" sz="800" b="0" i="0" strike="noStrike">
              <a:solidFill>
                <a:sysClr val="windowText" lastClr="000000"/>
              </a:solidFill>
              <a:latin typeface="ＭＳ Ｐゴシック"/>
              <a:ea typeface="ＭＳ Ｐゴシック"/>
            </a:endParaRPr>
          </a:p>
          <a:p>
            <a:pPr algn="ctr" rtl="0">
              <a:lnSpc>
                <a:spcPts val="700"/>
              </a:lnSpc>
              <a:defRPr sz="1000"/>
            </a:pPr>
            <a:r>
              <a:rPr lang="ja-JP" altLang="en-US" sz="800" b="0" i="0" strike="noStrike">
                <a:solidFill>
                  <a:sysClr val="windowText" lastClr="000000"/>
                </a:solidFill>
                <a:latin typeface="ＭＳ Ｐゴシック"/>
                <a:ea typeface="ＭＳ Ｐゴシック"/>
              </a:rPr>
              <a:t>○○</a:t>
            </a:r>
            <a:endParaRPr lang="ja-JP" altLang="en-US" sz="700" b="0" i="0" strike="noStrike">
              <a:solidFill>
                <a:sysClr val="windowText" lastClr="000000"/>
              </a:solidFill>
              <a:latin typeface="ＭＳ Ｐゴシック"/>
              <a:ea typeface="ＭＳ Ｐゴシック"/>
            </a:endParaRPr>
          </a:p>
        </xdr:txBody>
      </xdr:sp>
      <xdr:sp macro="" textlink="">
        <xdr:nvSpPr>
          <xdr:cNvPr id="17415" name="Rectangle 7">
            <a:extLst>
              <a:ext uri="{FF2B5EF4-FFF2-40B4-BE49-F238E27FC236}">
                <a16:creationId xmlns:a16="http://schemas.microsoft.com/office/drawing/2014/main" id="{0DD6E776-6117-1BDF-9141-3498C580535E}"/>
              </a:ext>
            </a:extLst>
          </xdr:cNvPr>
          <xdr:cNvSpPr>
            <a:spLocks noChangeArrowheads="1"/>
          </xdr:cNvSpPr>
        </xdr:nvSpPr>
        <xdr:spPr bwMode="auto">
          <a:xfrm>
            <a:off x="5056470" y="2655596"/>
            <a:ext cx="842201" cy="322417"/>
          </a:xfrm>
          <a:prstGeom prst="rect">
            <a:avLst/>
          </a:prstGeom>
          <a:noFill/>
          <a:ln w="38100" cmpd="dbl">
            <a:noFill/>
            <a:miter lim="800000"/>
            <a:headEnd/>
            <a:tailEnd/>
          </a:ln>
          <a:effectLst/>
        </xdr:spPr>
        <xdr:txBody>
          <a:bodyPr vertOverflow="overflow" horzOverflow="overflow" wrap="square" lIns="27432" tIns="18288" rIns="0" bIns="18288" anchor="ctr" upright="1">
            <a:spAutoFit/>
          </a:bodyPr>
          <a:lstStyle/>
          <a:p>
            <a:pPr algn="l" rtl="0">
              <a:lnSpc>
                <a:spcPts val="800"/>
              </a:lnSpc>
              <a:defRPr sz="1000"/>
            </a:pPr>
            <a:r>
              <a:rPr lang="ja-JP" altLang="en-US" sz="800" b="0" i="0" strike="noStrike">
                <a:solidFill>
                  <a:sysClr val="windowText" lastClr="000000"/>
                </a:solidFill>
                <a:latin typeface="ＭＳ Ｐゴシック"/>
                <a:ea typeface="ＭＳ Ｐゴシック"/>
              </a:rPr>
              <a:t>那須町</a:t>
            </a:r>
          </a:p>
          <a:p>
            <a:pPr algn="l" rtl="0">
              <a:lnSpc>
                <a:spcPts val="700"/>
              </a:lnSpc>
              <a:defRPr sz="1000"/>
            </a:pPr>
            <a:r>
              <a:rPr lang="ja-JP" altLang="en-US" sz="800" b="0" i="0" strike="noStrike">
                <a:solidFill>
                  <a:sysClr val="windowText" lastClr="000000"/>
                </a:solidFill>
                <a:latin typeface="ＭＳ Ｐゴシック"/>
                <a:ea typeface="ＭＳ Ｐゴシック"/>
              </a:rPr>
              <a:t>　◎</a:t>
            </a:r>
            <a:endParaRPr lang="en-US" altLang="ja-JP" sz="800" b="0" i="0" strike="noStrike">
              <a:solidFill>
                <a:sysClr val="windowText" lastClr="000000"/>
              </a:solidFill>
              <a:latin typeface="ＭＳ Ｐゴシック"/>
              <a:ea typeface="ＭＳ Ｐゴシック"/>
            </a:endParaRPr>
          </a:p>
          <a:p>
            <a:pPr algn="l" rtl="0">
              <a:lnSpc>
                <a:spcPts val="600"/>
              </a:lnSpc>
              <a:defRPr sz="1000"/>
            </a:pPr>
            <a:r>
              <a:rPr lang="ja-JP" altLang="en-US" sz="800" b="0" i="0" strike="noStrike">
                <a:solidFill>
                  <a:sysClr val="windowText" lastClr="000000"/>
                </a:solidFill>
                <a:latin typeface="ＭＳ Ｐゴシック"/>
                <a:ea typeface="ＭＳ Ｐゴシック"/>
              </a:rPr>
              <a:t>　○</a:t>
            </a:r>
          </a:p>
        </xdr:txBody>
      </xdr:sp>
      <xdr:sp macro="" textlink="">
        <xdr:nvSpPr>
          <xdr:cNvPr id="17419" name="Rectangle 11">
            <a:extLst>
              <a:ext uri="{FF2B5EF4-FFF2-40B4-BE49-F238E27FC236}">
                <a16:creationId xmlns:a16="http://schemas.microsoft.com/office/drawing/2014/main" id="{774AA213-F711-E5BA-41D7-EA5FFE52446C}"/>
              </a:ext>
            </a:extLst>
          </xdr:cNvPr>
          <xdr:cNvSpPr>
            <a:spLocks noChangeArrowheads="1"/>
          </xdr:cNvSpPr>
        </xdr:nvSpPr>
        <xdr:spPr bwMode="auto">
          <a:xfrm>
            <a:off x="5218432" y="4665962"/>
            <a:ext cx="1075426" cy="486787"/>
          </a:xfrm>
          <a:prstGeom prst="rect">
            <a:avLst/>
          </a:prstGeom>
          <a:noFill/>
          <a:ln w="38100" cmpd="dbl">
            <a:noFill/>
            <a:miter lim="800000"/>
            <a:headEnd/>
            <a:tailEnd/>
          </a:ln>
          <a:effectLst/>
        </xdr:spPr>
        <xdr:txBody>
          <a:bodyPr vertOverflow="overflow" horzOverflow="overflow" wrap="square" lIns="27432" tIns="18288" rIns="27432" bIns="18288" anchor="ctr" upright="1">
            <a:spAutoFit/>
          </a:bodyPr>
          <a:lstStyle/>
          <a:p>
            <a:pPr algn="ctr" rtl="0">
              <a:defRPr sz="1000"/>
            </a:pPr>
            <a:r>
              <a:rPr lang="ja-JP" altLang="en-US" sz="800" b="0" i="0" strike="noStrike">
                <a:solidFill>
                  <a:sysClr val="windowText" lastClr="000000"/>
                </a:solidFill>
                <a:latin typeface="ＭＳ Ｐゴシック"/>
                <a:ea typeface="ＭＳ Ｐゴシック"/>
              </a:rPr>
              <a:t>那珂川町</a:t>
            </a:r>
          </a:p>
          <a:p>
            <a:pPr algn="ctr" rtl="0">
              <a:lnSpc>
                <a:spcPts val="600"/>
              </a:lnSpc>
              <a:defRPr sz="1000"/>
            </a:pPr>
            <a:r>
              <a:rPr lang="ja-JP" altLang="en-US" sz="800" b="0" i="0" strike="noStrike">
                <a:solidFill>
                  <a:sysClr val="windowText" lastClr="000000"/>
                </a:solidFill>
                <a:latin typeface="ＭＳ Ｐゴシック"/>
                <a:ea typeface="ＭＳ Ｐゴシック"/>
              </a:rPr>
              <a:t>◎</a:t>
            </a:r>
          </a:p>
        </xdr:txBody>
      </xdr:sp>
      <xdr:sp macro="" textlink="">
        <xdr:nvSpPr>
          <xdr:cNvPr id="17421" name="Rectangle 13">
            <a:extLst>
              <a:ext uri="{FF2B5EF4-FFF2-40B4-BE49-F238E27FC236}">
                <a16:creationId xmlns:a16="http://schemas.microsoft.com/office/drawing/2014/main" id="{EC8997A4-E74E-C82F-C870-3076B8974F2D}"/>
              </a:ext>
            </a:extLst>
          </xdr:cNvPr>
          <xdr:cNvSpPr>
            <a:spLocks noChangeArrowheads="1"/>
          </xdr:cNvSpPr>
        </xdr:nvSpPr>
        <xdr:spPr bwMode="auto">
          <a:xfrm>
            <a:off x="5043513" y="5253899"/>
            <a:ext cx="654325" cy="493109"/>
          </a:xfrm>
          <a:prstGeom prst="rect">
            <a:avLst/>
          </a:prstGeom>
          <a:noFill/>
          <a:ln w="38100" cmpd="dbl">
            <a:noFill/>
            <a:miter lim="800000"/>
            <a:headEnd/>
            <a:tailEnd/>
          </a:ln>
          <a:effectLst/>
        </xdr:spPr>
        <xdr:txBody>
          <a:bodyPr vertOverflow="overflow" horzOverflow="overflow" wrap="square" lIns="27432" tIns="18288" rIns="27432" bIns="18288" anchor="ctr" upright="1">
            <a:spAutoFit/>
          </a:bodyPr>
          <a:lstStyle/>
          <a:p>
            <a:pPr algn="ctr" rtl="0">
              <a:lnSpc>
                <a:spcPts val="900"/>
              </a:lnSpc>
              <a:defRPr sz="1000"/>
            </a:pPr>
            <a:r>
              <a:rPr lang="ja-JP" altLang="en-US" sz="800" b="0" i="0" strike="noStrike">
                <a:solidFill>
                  <a:sysClr val="windowText" lastClr="000000"/>
                </a:solidFill>
                <a:latin typeface="ＭＳ Ｐゴシック"/>
                <a:ea typeface="ＭＳ Ｐゴシック"/>
              </a:rPr>
              <a:t>那須烏山市</a:t>
            </a:r>
          </a:p>
          <a:p>
            <a:pPr algn="ctr" rtl="0">
              <a:defRPr sz="1000"/>
            </a:pPr>
            <a:r>
              <a:rPr lang="ja-JP" altLang="en-US" sz="800" b="0" i="0" strike="noStrike">
                <a:solidFill>
                  <a:sysClr val="windowText" lastClr="000000"/>
                </a:solidFill>
                <a:latin typeface="ＭＳ Ｐゴシック"/>
                <a:ea typeface="ＭＳ Ｐゴシック"/>
              </a:rPr>
              <a:t>●</a:t>
            </a:r>
            <a:endParaRPr lang="en-US" altLang="ja-JP" sz="800" b="0" i="0" strike="noStrike">
              <a:solidFill>
                <a:sysClr val="windowText" lastClr="000000"/>
              </a:solidFill>
              <a:latin typeface="ＭＳ Ｐゴシック"/>
              <a:ea typeface="ＭＳ Ｐゴシック"/>
            </a:endParaRPr>
          </a:p>
          <a:p>
            <a:pPr algn="ctr" rtl="0">
              <a:lnSpc>
                <a:spcPts val="700"/>
              </a:lnSpc>
              <a:defRPr sz="1000"/>
            </a:pPr>
            <a:r>
              <a:rPr lang="ja-JP" altLang="en-US" sz="800" b="0" i="0" strike="noStrike">
                <a:solidFill>
                  <a:sysClr val="windowText" lastClr="000000"/>
                </a:solidFill>
                <a:latin typeface="ＭＳ Ｐゴシック"/>
                <a:ea typeface="ＭＳ Ｐゴシック"/>
              </a:rPr>
              <a:t>◎</a:t>
            </a:r>
          </a:p>
        </xdr:txBody>
      </xdr:sp>
      <xdr:sp macro="" textlink="">
        <xdr:nvSpPr>
          <xdr:cNvPr id="17423" name="Rectangle 15">
            <a:extLst>
              <a:ext uri="{FF2B5EF4-FFF2-40B4-BE49-F238E27FC236}">
                <a16:creationId xmlns:a16="http://schemas.microsoft.com/office/drawing/2014/main" id="{8AB65398-32F6-25A8-46D4-1C463C7E6806}"/>
              </a:ext>
            </a:extLst>
          </xdr:cNvPr>
          <xdr:cNvSpPr>
            <a:spLocks noChangeArrowheads="1"/>
          </xdr:cNvSpPr>
        </xdr:nvSpPr>
        <xdr:spPr bwMode="auto">
          <a:xfrm>
            <a:off x="4583542" y="6202185"/>
            <a:ext cx="634890" cy="328739"/>
          </a:xfrm>
          <a:prstGeom prst="rect">
            <a:avLst/>
          </a:prstGeom>
          <a:noFill/>
          <a:ln w="38100" cmpd="dbl">
            <a:noFill/>
            <a:miter lim="800000"/>
            <a:headEnd/>
            <a:tailEnd/>
          </a:ln>
          <a:effectLst/>
        </xdr:spPr>
        <xdr:txBody>
          <a:bodyPr vertOverflow="overflow" horzOverflow="overflow" wrap="square" lIns="27432" tIns="18288" rIns="27432" bIns="18288" anchor="ctr" upright="1">
            <a:spAutoFit/>
          </a:bodyPr>
          <a:lstStyle/>
          <a:p>
            <a:pPr algn="ctr" rtl="0">
              <a:lnSpc>
                <a:spcPts val="900"/>
              </a:lnSpc>
              <a:defRPr sz="1000"/>
            </a:pPr>
            <a:r>
              <a:rPr lang="ja-JP" altLang="en-US" sz="800" b="0" i="0" strike="noStrike">
                <a:solidFill>
                  <a:sysClr val="windowText" lastClr="000000"/>
                </a:solidFill>
                <a:latin typeface="ＭＳ Ｐゴシック"/>
                <a:ea typeface="ＭＳ Ｐゴシック"/>
              </a:rPr>
              <a:t>芳賀町</a:t>
            </a:r>
          </a:p>
          <a:p>
            <a:pPr algn="ctr" rtl="0">
              <a:lnSpc>
                <a:spcPts val="800"/>
              </a:lnSpc>
              <a:defRPr sz="1000"/>
            </a:pPr>
            <a:r>
              <a:rPr lang="ja-JP" altLang="en-US" sz="800" b="0" i="0" strike="noStrike">
                <a:solidFill>
                  <a:sysClr val="windowText" lastClr="000000"/>
                </a:solidFill>
                <a:latin typeface="ＭＳ Ｐゴシック"/>
                <a:ea typeface="ＭＳ Ｐゴシック"/>
              </a:rPr>
              <a:t>○</a:t>
            </a:r>
          </a:p>
        </xdr:txBody>
      </xdr:sp>
      <xdr:sp macro="" textlink="">
        <xdr:nvSpPr>
          <xdr:cNvPr id="17424" name="Rectangle 16">
            <a:extLst>
              <a:ext uri="{FF2B5EF4-FFF2-40B4-BE49-F238E27FC236}">
                <a16:creationId xmlns:a16="http://schemas.microsoft.com/office/drawing/2014/main" id="{75337775-CEEE-DC1B-E15B-5D375BD95DEE}"/>
              </a:ext>
            </a:extLst>
          </xdr:cNvPr>
          <xdr:cNvSpPr>
            <a:spLocks noChangeArrowheads="1"/>
          </xdr:cNvSpPr>
        </xdr:nvSpPr>
        <xdr:spPr bwMode="auto">
          <a:xfrm>
            <a:off x="4356795" y="6998745"/>
            <a:ext cx="621933" cy="436212"/>
          </a:xfrm>
          <a:prstGeom prst="rect">
            <a:avLst/>
          </a:prstGeom>
          <a:noFill/>
          <a:ln w="38100" cmpd="dbl">
            <a:noFill/>
            <a:miter lim="800000"/>
            <a:headEnd/>
            <a:tailEnd/>
          </a:ln>
          <a:effectLst/>
        </xdr:spPr>
        <xdr:txBody>
          <a:bodyPr vertOverflow="overflow" horzOverflow="overflow" wrap="square" lIns="27432" tIns="18288" rIns="27432" bIns="18288" anchor="ctr" upright="1">
            <a:spAutoFit/>
          </a:bodyPr>
          <a:lstStyle/>
          <a:p>
            <a:pPr algn="ctr" rtl="0">
              <a:lnSpc>
                <a:spcPts val="800"/>
              </a:lnSpc>
              <a:defRPr sz="1000"/>
            </a:pPr>
            <a:r>
              <a:rPr lang="ja-JP" altLang="en-US" sz="800" b="0" i="0" strike="noStrike">
                <a:solidFill>
                  <a:sysClr val="windowText" lastClr="000000"/>
                </a:solidFill>
                <a:latin typeface="ＭＳ Ｐゴシック"/>
                <a:ea typeface="ＭＳ Ｐゴシック"/>
              </a:rPr>
              <a:t>真岡市</a:t>
            </a:r>
            <a:endParaRPr lang="en-US" altLang="ja-JP" sz="800" b="0" i="0" strike="noStrike">
              <a:solidFill>
                <a:sysClr val="windowText" lastClr="000000"/>
              </a:solidFill>
              <a:latin typeface="ＭＳ Ｐゴシック"/>
              <a:ea typeface="ＭＳ Ｐゴシック"/>
            </a:endParaRPr>
          </a:p>
          <a:p>
            <a:pPr algn="ctr" rtl="0">
              <a:lnSpc>
                <a:spcPts val="800"/>
              </a:lnSpc>
              <a:defRPr sz="1000"/>
            </a:pPr>
            <a:r>
              <a:rPr lang="ja-JP" altLang="en-US" sz="800" b="0" i="0" strike="noStrike">
                <a:solidFill>
                  <a:sysClr val="windowText" lastClr="000000"/>
                </a:solidFill>
                <a:latin typeface="ＭＳ Ｐゴシック"/>
                <a:ea typeface="ＭＳ Ｐゴシック"/>
              </a:rPr>
              <a:t>●</a:t>
            </a:r>
            <a:endParaRPr lang="en-US" altLang="ja-JP" sz="800" b="0" i="0" strike="noStrike">
              <a:solidFill>
                <a:sysClr val="windowText" lastClr="000000"/>
              </a:solidFill>
              <a:latin typeface="ＭＳ Ｐゴシック"/>
              <a:ea typeface="ＭＳ Ｐゴシック"/>
            </a:endParaRPr>
          </a:p>
          <a:p>
            <a:pPr algn="ctr" rtl="0">
              <a:lnSpc>
                <a:spcPts val="700"/>
              </a:lnSpc>
              <a:defRPr sz="1000"/>
            </a:pPr>
            <a:r>
              <a:rPr lang="ja-JP" altLang="en-US" sz="800" b="0" i="0" strike="noStrike">
                <a:solidFill>
                  <a:sysClr val="windowText" lastClr="000000"/>
                </a:solidFill>
                <a:latin typeface="ＭＳ Ｐゴシック"/>
                <a:ea typeface="ＭＳ Ｐゴシック"/>
              </a:rPr>
              <a:t>◎</a:t>
            </a:r>
            <a:endParaRPr lang="en-US" altLang="ja-JP" sz="800" b="0" i="0" strike="noStrike">
              <a:solidFill>
                <a:sysClr val="windowText" lastClr="000000"/>
              </a:solidFill>
              <a:latin typeface="ＭＳ Ｐゴシック"/>
              <a:ea typeface="ＭＳ Ｐゴシック"/>
            </a:endParaRPr>
          </a:p>
          <a:p>
            <a:pPr algn="ctr" rtl="0">
              <a:lnSpc>
                <a:spcPts val="700"/>
              </a:lnSpc>
              <a:defRPr sz="1000"/>
            </a:pPr>
            <a:r>
              <a:rPr lang="ja-JP" altLang="en-US" sz="800" b="0" i="0" strike="noStrike">
                <a:solidFill>
                  <a:sysClr val="windowText" lastClr="000000"/>
                </a:solidFill>
                <a:latin typeface="ＭＳ Ｐゴシック"/>
                <a:ea typeface="ＭＳ Ｐゴシック"/>
              </a:rPr>
              <a:t>○○</a:t>
            </a:r>
          </a:p>
        </xdr:txBody>
      </xdr:sp>
      <xdr:sp macro="" textlink="">
        <xdr:nvSpPr>
          <xdr:cNvPr id="17426" name="Rectangle 18">
            <a:extLst>
              <a:ext uri="{FF2B5EF4-FFF2-40B4-BE49-F238E27FC236}">
                <a16:creationId xmlns:a16="http://schemas.microsoft.com/office/drawing/2014/main" id="{9CAADFEA-FAD9-16E6-A48D-9944AF6FA4E9}"/>
              </a:ext>
            </a:extLst>
          </xdr:cNvPr>
          <xdr:cNvSpPr>
            <a:spLocks noChangeArrowheads="1"/>
          </xdr:cNvSpPr>
        </xdr:nvSpPr>
        <xdr:spPr bwMode="auto">
          <a:xfrm>
            <a:off x="3812604" y="6834376"/>
            <a:ext cx="576584" cy="524718"/>
          </a:xfrm>
          <a:prstGeom prst="rect">
            <a:avLst/>
          </a:prstGeom>
          <a:noFill/>
          <a:ln w="38100" cmpd="dbl">
            <a:noFill/>
            <a:miter lim="800000"/>
            <a:headEnd/>
            <a:tailEnd/>
          </a:ln>
          <a:effectLst/>
        </xdr:spPr>
        <xdr:txBody>
          <a:bodyPr vertOverflow="overflow" horzOverflow="overflow" wrap="square" lIns="27432" tIns="18288" rIns="27432" bIns="18288" anchor="ctr" upright="1">
            <a:spAutoFit/>
          </a:bodyPr>
          <a:lstStyle/>
          <a:p>
            <a:pPr algn="ctr" rtl="0">
              <a:defRPr sz="1000"/>
            </a:pPr>
            <a:r>
              <a:rPr lang="ja-JP" altLang="en-US" sz="800" b="0" i="0" strike="noStrike">
                <a:solidFill>
                  <a:sysClr val="windowText" lastClr="000000"/>
                </a:solidFill>
                <a:latin typeface="ＭＳ Ｐゴシック"/>
                <a:ea typeface="ＭＳ Ｐゴシック"/>
              </a:rPr>
              <a:t>上三川町</a:t>
            </a:r>
          </a:p>
          <a:p>
            <a:pPr algn="ctr" rtl="0">
              <a:lnSpc>
                <a:spcPts val="600"/>
              </a:lnSpc>
              <a:defRPr sz="1000"/>
            </a:pPr>
            <a:r>
              <a:rPr lang="ja-JP" altLang="en-US" sz="800" b="0" i="0" strike="noStrike">
                <a:solidFill>
                  <a:sysClr val="windowText" lastClr="000000"/>
                </a:solidFill>
                <a:latin typeface="ＭＳ Ｐゴシック"/>
                <a:ea typeface="ＭＳ Ｐゴシック"/>
              </a:rPr>
              <a:t>◎</a:t>
            </a:r>
          </a:p>
        </xdr:txBody>
      </xdr:sp>
      <xdr:sp macro="" textlink="">
        <xdr:nvSpPr>
          <xdr:cNvPr id="17427" name="Rectangle 19">
            <a:extLst>
              <a:ext uri="{FF2B5EF4-FFF2-40B4-BE49-F238E27FC236}">
                <a16:creationId xmlns:a16="http://schemas.microsoft.com/office/drawing/2014/main" id="{0E4AED91-BF37-ED10-9393-0B56AB729BE4}"/>
              </a:ext>
            </a:extLst>
          </xdr:cNvPr>
          <xdr:cNvSpPr>
            <a:spLocks noChangeArrowheads="1"/>
          </xdr:cNvSpPr>
        </xdr:nvSpPr>
        <xdr:spPr bwMode="auto">
          <a:xfrm>
            <a:off x="3501638" y="5551029"/>
            <a:ext cx="634890" cy="657478"/>
          </a:xfrm>
          <a:prstGeom prst="rect">
            <a:avLst/>
          </a:prstGeom>
          <a:noFill/>
          <a:ln w="3175">
            <a:noFill/>
            <a:miter lim="800000"/>
            <a:headEnd/>
            <a:tailEnd/>
          </a:ln>
          <a:effectLst/>
        </xdr:spPr>
        <xdr:txBody>
          <a:bodyPr vertOverflow="overflow" horzOverflow="overflow" wrap="square" lIns="27432" tIns="18288" rIns="27432" bIns="18288" anchor="ctr" upright="1">
            <a:noAutofit/>
          </a:bodyPr>
          <a:lstStyle/>
          <a:p>
            <a:pPr algn="ctr" rtl="0">
              <a:defRPr sz="1000"/>
            </a:pPr>
            <a:r>
              <a:rPr lang="ja-JP" altLang="en-US" sz="800" b="0" i="0" strike="noStrike">
                <a:solidFill>
                  <a:sysClr val="windowText" lastClr="000000"/>
                </a:solidFill>
                <a:latin typeface="ＭＳ Ｐゴシック"/>
                <a:ea typeface="ＭＳ Ｐゴシック"/>
              </a:rPr>
              <a:t>宇都宮市</a:t>
            </a:r>
          </a:p>
          <a:p>
            <a:pPr algn="ctr" rtl="0">
              <a:defRPr sz="1000"/>
            </a:pPr>
            <a:r>
              <a:rPr lang="ja-JP" altLang="en-US" sz="800" b="0" i="0" strike="noStrike">
                <a:solidFill>
                  <a:sysClr val="windowText" lastClr="000000"/>
                </a:solidFill>
                <a:latin typeface="ＭＳ Ｐゴシック"/>
                <a:ea typeface="ＭＳ Ｐゴシック"/>
              </a:rPr>
              <a:t>●</a:t>
            </a:r>
          </a:p>
          <a:p>
            <a:pPr algn="ctr" rtl="0">
              <a:lnSpc>
                <a:spcPts val="800"/>
              </a:lnSpc>
              <a:defRPr sz="1000"/>
            </a:pPr>
            <a:r>
              <a:rPr lang="ja-JP" altLang="en-US" sz="800" b="0" i="0" strike="noStrike">
                <a:solidFill>
                  <a:sysClr val="windowText" lastClr="000000"/>
                </a:solidFill>
                <a:latin typeface="ＭＳ Ｐゴシック"/>
                <a:ea typeface="ＭＳ Ｐゴシック"/>
              </a:rPr>
              <a:t>◎◎◎◎</a:t>
            </a:r>
          </a:p>
          <a:p>
            <a:pPr algn="ctr" rtl="0">
              <a:lnSpc>
                <a:spcPts val="800"/>
              </a:lnSpc>
              <a:defRPr sz="1000"/>
            </a:pPr>
            <a:r>
              <a:rPr lang="ja-JP" altLang="en-US" sz="800" b="0" i="0" strike="noStrike">
                <a:solidFill>
                  <a:sysClr val="windowText" lastClr="000000"/>
                </a:solidFill>
                <a:latin typeface="ＭＳ Ｐゴシック"/>
                <a:ea typeface="ＭＳ Ｐゴシック"/>
              </a:rPr>
              <a:t>○○○○○○○○○</a:t>
            </a:r>
          </a:p>
        </xdr:txBody>
      </xdr:sp>
      <xdr:sp macro="" textlink="">
        <xdr:nvSpPr>
          <xdr:cNvPr id="17430" name="Rectangle 22">
            <a:extLst>
              <a:ext uri="{FF2B5EF4-FFF2-40B4-BE49-F238E27FC236}">
                <a16:creationId xmlns:a16="http://schemas.microsoft.com/office/drawing/2014/main" id="{67F81B66-EBD2-9896-0C87-38AB9A0D77D9}"/>
              </a:ext>
            </a:extLst>
          </xdr:cNvPr>
          <xdr:cNvSpPr>
            <a:spLocks noChangeArrowheads="1"/>
          </xdr:cNvSpPr>
        </xdr:nvSpPr>
        <xdr:spPr bwMode="auto">
          <a:xfrm>
            <a:off x="4408623" y="5645857"/>
            <a:ext cx="621933" cy="328739"/>
          </a:xfrm>
          <a:prstGeom prst="rect">
            <a:avLst/>
          </a:prstGeom>
          <a:noFill/>
          <a:ln w="38100" cmpd="dbl">
            <a:noFill/>
            <a:miter lim="800000"/>
            <a:headEnd/>
            <a:tailEnd/>
          </a:ln>
          <a:effectLst/>
        </xdr:spPr>
        <xdr:txBody>
          <a:bodyPr vertOverflow="overflow" horzOverflow="overflow" wrap="square" lIns="27432" tIns="18288" rIns="27432" bIns="0" anchor="t" upright="1">
            <a:spAutoFit/>
          </a:bodyPr>
          <a:lstStyle/>
          <a:p>
            <a:pPr algn="ctr" rtl="0">
              <a:lnSpc>
                <a:spcPts val="900"/>
              </a:lnSpc>
              <a:defRPr sz="1000"/>
            </a:pPr>
            <a:r>
              <a:rPr lang="ja-JP" altLang="en-US" sz="800" b="0" i="0" strike="noStrike">
                <a:solidFill>
                  <a:sysClr val="windowText" lastClr="000000"/>
                </a:solidFill>
                <a:latin typeface="ＭＳ Ｐゴシック"/>
                <a:ea typeface="ＭＳ Ｐゴシック"/>
              </a:rPr>
              <a:t>高根沢町</a:t>
            </a:r>
          </a:p>
          <a:p>
            <a:pPr algn="ctr" rtl="0">
              <a:lnSpc>
                <a:spcPts val="900"/>
              </a:lnSpc>
              <a:defRPr sz="1000"/>
            </a:pPr>
            <a:r>
              <a:rPr lang="ja-JP" altLang="en-US" sz="800" b="0" i="0" strike="noStrike">
                <a:solidFill>
                  <a:sysClr val="windowText" lastClr="000000"/>
                </a:solidFill>
                <a:latin typeface="ＭＳ Ｐゴシック"/>
                <a:ea typeface="ＭＳ Ｐゴシック"/>
              </a:rPr>
              <a:t>◎</a:t>
            </a:r>
          </a:p>
        </xdr:txBody>
      </xdr:sp>
      <xdr:sp macro="" textlink="">
        <xdr:nvSpPr>
          <xdr:cNvPr id="17431" name="Rectangle 23">
            <a:extLst>
              <a:ext uri="{FF2B5EF4-FFF2-40B4-BE49-F238E27FC236}">
                <a16:creationId xmlns:a16="http://schemas.microsoft.com/office/drawing/2014/main" id="{2CF42B57-3B0F-6D92-0238-A4DD6128A6F3}"/>
              </a:ext>
            </a:extLst>
          </xdr:cNvPr>
          <xdr:cNvSpPr>
            <a:spLocks noChangeArrowheads="1"/>
          </xdr:cNvSpPr>
        </xdr:nvSpPr>
        <xdr:spPr bwMode="auto">
          <a:xfrm>
            <a:off x="2244815" y="6044137"/>
            <a:ext cx="634890" cy="657478"/>
          </a:xfrm>
          <a:prstGeom prst="rect">
            <a:avLst/>
          </a:prstGeom>
          <a:noFill/>
          <a:ln w="38100" cmpd="dbl">
            <a:noFill/>
            <a:miter lim="800000"/>
            <a:headEnd/>
            <a:tailEnd/>
          </a:ln>
          <a:effectLst/>
        </xdr:spPr>
        <xdr:txBody>
          <a:bodyPr vertOverflow="overflow" horzOverflow="overflow" wrap="square" lIns="27432" tIns="18288" rIns="27432" bIns="18288" anchor="ctr" upright="1">
            <a:spAutoFit/>
          </a:bodyPr>
          <a:lstStyle/>
          <a:p>
            <a:pPr algn="ctr" rtl="0">
              <a:lnSpc>
                <a:spcPts val="900"/>
              </a:lnSpc>
              <a:defRPr sz="1000"/>
            </a:pPr>
            <a:r>
              <a:rPr lang="ja-JP" altLang="en-US" sz="800" b="0" i="0" strike="noStrike">
                <a:solidFill>
                  <a:sysClr val="windowText" lastClr="000000"/>
                </a:solidFill>
                <a:latin typeface="ＭＳ Ｐゴシック"/>
                <a:ea typeface="ＭＳ Ｐゴシック"/>
              </a:rPr>
              <a:t>鹿沼市</a:t>
            </a:r>
          </a:p>
          <a:p>
            <a:pPr algn="ctr" rtl="0">
              <a:lnSpc>
                <a:spcPts val="900"/>
              </a:lnSpc>
              <a:defRPr sz="1000"/>
            </a:pPr>
            <a:r>
              <a:rPr lang="ja-JP" altLang="en-US" sz="800" b="0" i="0" strike="noStrike">
                <a:solidFill>
                  <a:sysClr val="windowText" lastClr="000000"/>
                </a:solidFill>
                <a:latin typeface="ＭＳ Ｐゴシック"/>
                <a:ea typeface="ＭＳ Ｐゴシック"/>
              </a:rPr>
              <a:t>●</a:t>
            </a:r>
          </a:p>
          <a:p>
            <a:pPr algn="ctr" rtl="0">
              <a:defRPr sz="1000"/>
            </a:pPr>
            <a:r>
              <a:rPr lang="ja-JP" altLang="en-US" sz="800" b="0" i="0" strike="noStrike">
                <a:solidFill>
                  <a:sysClr val="windowText" lastClr="000000"/>
                </a:solidFill>
                <a:latin typeface="ＭＳ Ｐゴシック"/>
                <a:ea typeface="ＭＳ Ｐゴシック"/>
              </a:rPr>
              <a:t>◎</a:t>
            </a:r>
          </a:p>
          <a:p>
            <a:pPr algn="ctr" rtl="0">
              <a:lnSpc>
                <a:spcPts val="800"/>
              </a:lnSpc>
              <a:defRPr sz="1000"/>
            </a:pPr>
            <a:r>
              <a:rPr lang="ja-JP" altLang="en-US" sz="800" b="0" i="0" strike="noStrike">
                <a:solidFill>
                  <a:sysClr val="windowText" lastClr="000000"/>
                </a:solidFill>
                <a:latin typeface="ＭＳ Ｐゴシック"/>
                <a:ea typeface="ＭＳ Ｐゴシック"/>
              </a:rPr>
              <a:t>○○○</a:t>
            </a:r>
          </a:p>
        </xdr:txBody>
      </xdr:sp>
      <xdr:sp macro="" textlink="">
        <xdr:nvSpPr>
          <xdr:cNvPr id="17433" name="Rectangle 25">
            <a:extLst>
              <a:ext uri="{FF2B5EF4-FFF2-40B4-BE49-F238E27FC236}">
                <a16:creationId xmlns:a16="http://schemas.microsoft.com/office/drawing/2014/main" id="{34D83AFF-AE14-4FE6-3F09-F728652E025E}"/>
              </a:ext>
            </a:extLst>
          </xdr:cNvPr>
          <xdr:cNvSpPr>
            <a:spLocks noChangeArrowheads="1"/>
          </xdr:cNvSpPr>
        </xdr:nvSpPr>
        <xdr:spPr bwMode="auto">
          <a:xfrm>
            <a:off x="3145322" y="6815410"/>
            <a:ext cx="628411" cy="322417"/>
          </a:xfrm>
          <a:prstGeom prst="rect">
            <a:avLst/>
          </a:prstGeom>
          <a:noFill/>
          <a:ln w="38100" cmpd="dbl">
            <a:noFill/>
            <a:miter lim="800000"/>
            <a:headEnd/>
            <a:tailEnd/>
          </a:ln>
          <a:effectLst/>
        </xdr:spPr>
        <xdr:txBody>
          <a:bodyPr vertOverflow="overflow" horzOverflow="overflow" wrap="square" lIns="27432" tIns="18288" rIns="27432" bIns="18288" anchor="ctr" upright="1">
            <a:spAutoFit/>
          </a:bodyPr>
          <a:lstStyle/>
          <a:p>
            <a:pPr algn="ctr" rtl="0">
              <a:defRPr sz="1000"/>
            </a:pPr>
            <a:r>
              <a:rPr lang="ja-JP" altLang="en-US" sz="800" b="0" i="0" strike="noStrike">
                <a:solidFill>
                  <a:sysClr val="windowText" lastClr="000000"/>
                </a:solidFill>
                <a:latin typeface="ＭＳ Ｐゴシック"/>
                <a:ea typeface="ＭＳ Ｐゴシック"/>
              </a:rPr>
              <a:t>壬生町</a:t>
            </a:r>
          </a:p>
          <a:p>
            <a:pPr algn="ctr" rtl="0">
              <a:lnSpc>
                <a:spcPts val="700"/>
              </a:lnSpc>
              <a:defRPr sz="1000"/>
            </a:pPr>
            <a:r>
              <a:rPr lang="ja-JP" altLang="en-US" sz="800" b="0" i="0" strike="noStrike">
                <a:solidFill>
                  <a:sysClr val="windowText" lastClr="000000"/>
                </a:solidFill>
                <a:latin typeface="ＭＳ Ｐゴシック"/>
                <a:ea typeface="ＭＳ Ｐゴシック"/>
              </a:rPr>
              <a:t>◎</a:t>
            </a:r>
          </a:p>
        </xdr:txBody>
      </xdr:sp>
      <xdr:sp macro="" textlink="">
        <xdr:nvSpPr>
          <xdr:cNvPr id="17436" name="Rectangle 28">
            <a:extLst>
              <a:ext uri="{FF2B5EF4-FFF2-40B4-BE49-F238E27FC236}">
                <a16:creationId xmlns:a16="http://schemas.microsoft.com/office/drawing/2014/main" id="{99CCAFF7-CE24-1B4B-D529-4A092384275D}"/>
              </a:ext>
            </a:extLst>
          </xdr:cNvPr>
          <xdr:cNvSpPr>
            <a:spLocks noChangeArrowheads="1"/>
          </xdr:cNvSpPr>
        </xdr:nvSpPr>
        <xdr:spPr bwMode="auto">
          <a:xfrm>
            <a:off x="1039820" y="7371738"/>
            <a:ext cx="621933" cy="828170"/>
          </a:xfrm>
          <a:prstGeom prst="rect">
            <a:avLst/>
          </a:prstGeom>
          <a:noFill/>
          <a:ln w="3175">
            <a:noFill/>
            <a:miter lim="800000"/>
            <a:headEnd/>
            <a:tailEnd/>
          </a:ln>
          <a:effectLst/>
        </xdr:spPr>
        <xdr:txBody>
          <a:bodyPr vertOverflow="overflow" horzOverflow="overflow" wrap="square" lIns="27432" tIns="18288" rIns="27432" bIns="18288" anchor="ctr" upright="1">
            <a:spAutoFit/>
          </a:bodyPr>
          <a:lstStyle/>
          <a:p>
            <a:pPr algn="ctr" rtl="0">
              <a:lnSpc>
                <a:spcPts val="900"/>
              </a:lnSpc>
              <a:defRPr sz="1000"/>
            </a:pPr>
            <a:r>
              <a:rPr lang="ja-JP" altLang="en-US" sz="800" b="0" i="0" strike="noStrike">
                <a:solidFill>
                  <a:sysClr val="windowText" lastClr="000000"/>
                </a:solidFill>
                <a:latin typeface="ＭＳ Ｐゴシック"/>
                <a:ea typeface="ＭＳ Ｐゴシック"/>
              </a:rPr>
              <a:t>足利市</a:t>
            </a:r>
          </a:p>
          <a:p>
            <a:pPr algn="ctr" rtl="0">
              <a:defRPr sz="1000"/>
            </a:pPr>
            <a:r>
              <a:rPr lang="ja-JP" altLang="en-US" sz="800" b="0" i="0" strike="noStrike">
                <a:solidFill>
                  <a:sysClr val="windowText" lastClr="000000"/>
                </a:solidFill>
                <a:latin typeface="ＭＳ Ｐゴシック"/>
                <a:ea typeface="ＭＳ Ｐゴシック"/>
              </a:rPr>
              <a:t>●</a:t>
            </a:r>
          </a:p>
          <a:p>
            <a:pPr algn="ctr" rtl="0">
              <a:lnSpc>
                <a:spcPts val="900"/>
              </a:lnSpc>
              <a:defRPr sz="1000"/>
            </a:pPr>
            <a:r>
              <a:rPr lang="ja-JP" altLang="en-US" sz="800" b="0" i="0" strike="noStrike">
                <a:solidFill>
                  <a:sysClr val="windowText" lastClr="000000"/>
                </a:solidFill>
                <a:latin typeface="ＭＳ Ｐゴシック"/>
                <a:ea typeface="ＭＳ Ｐゴシック"/>
              </a:rPr>
              <a:t>◎◎</a:t>
            </a:r>
          </a:p>
          <a:p>
            <a:pPr algn="ctr" rtl="0">
              <a:lnSpc>
                <a:spcPts val="900"/>
              </a:lnSpc>
              <a:defRPr sz="1000"/>
            </a:pPr>
            <a:r>
              <a:rPr lang="ja-JP" altLang="en-US" sz="800" b="0" i="0" strike="noStrike">
                <a:solidFill>
                  <a:sysClr val="windowText" lastClr="000000"/>
                </a:solidFill>
                <a:latin typeface="ＭＳ Ｐゴシック"/>
                <a:ea typeface="ＭＳ Ｐゴシック"/>
              </a:rPr>
              <a:t>○○</a:t>
            </a:r>
          </a:p>
          <a:p>
            <a:pPr algn="ctr" rtl="0">
              <a:lnSpc>
                <a:spcPts val="800"/>
              </a:lnSpc>
              <a:defRPr sz="1000"/>
            </a:pPr>
            <a:endParaRPr lang="ja-JP" altLang="en-US" sz="800" b="0" i="0" strike="noStrike">
              <a:solidFill>
                <a:sysClr val="windowText" lastClr="000000"/>
              </a:solidFill>
              <a:latin typeface="ＭＳ Ｐゴシック"/>
              <a:ea typeface="ＭＳ Ｐゴシック"/>
            </a:endParaRPr>
          </a:p>
        </xdr:txBody>
      </xdr:sp>
      <xdr:sp macro="" textlink="">
        <xdr:nvSpPr>
          <xdr:cNvPr id="17437" name="Rectangle 29">
            <a:extLst>
              <a:ext uri="{FF2B5EF4-FFF2-40B4-BE49-F238E27FC236}">
                <a16:creationId xmlns:a16="http://schemas.microsoft.com/office/drawing/2014/main" id="{7929F7DD-4A40-5529-2552-2355187E3AE6}"/>
              </a:ext>
            </a:extLst>
          </xdr:cNvPr>
          <xdr:cNvSpPr>
            <a:spLocks noChangeArrowheads="1"/>
          </xdr:cNvSpPr>
        </xdr:nvSpPr>
        <xdr:spPr bwMode="auto">
          <a:xfrm>
            <a:off x="3760776" y="4337223"/>
            <a:ext cx="693196" cy="360349"/>
          </a:xfrm>
          <a:prstGeom prst="rect">
            <a:avLst/>
          </a:prstGeom>
          <a:noFill/>
          <a:ln w="38100" cmpd="dbl">
            <a:noFill/>
            <a:miter lim="800000"/>
            <a:headEnd/>
            <a:tailEnd/>
          </a:ln>
          <a:effectLst/>
        </xdr:spPr>
        <xdr:txBody>
          <a:bodyPr vertOverflow="overflow" horzOverflow="overflow" wrap="square" lIns="27432" tIns="18288" rIns="27432" bIns="18288" anchor="ctr" upright="1">
            <a:spAutoFit/>
          </a:bodyPr>
          <a:lstStyle/>
          <a:p>
            <a:pPr algn="ctr" rtl="0">
              <a:defRPr sz="1000"/>
            </a:pPr>
            <a:r>
              <a:rPr lang="ja-JP" altLang="en-US" sz="800" b="0" i="0" strike="noStrike">
                <a:solidFill>
                  <a:sysClr val="windowText" lastClr="000000"/>
                </a:solidFill>
                <a:latin typeface="ＭＳ Ｐゴシック"/>
                <a:ea typeface="ＭＳ Ｐゴシック"/>
              </a:rPr>
              <a:t>矢板市</a:t>
            </a:r>
          </a:p>
          <a:p>
            <a:pPr algn="ctr" rtl="0">
              <a:lnSpc>
                <a:spcPts val="800"/>
              </a:lnSpc>
              <a:defRPr sz="1000"/>
            </a:pPr>
            <a:r>
              <a:rPr lang="ja-JP" altLang="en-US" sz="800" b="0" i="0" strike="noStrike">
                <a:solidFill>
                  <a:sysClr val="windowText" lastClr="000000"/>
                </a:solidFill>
                <a:latin typeface="ＭＳ Ｐゴシック"/>
                <a:ea typeface="ＭＳ Ｐゴシック"/>
              </a:rPr>
              <a:t>●</a:t>
            </a:r>
            <a:endParaRPr lang="en-US" altLang="ja-JP" sz="800" b="0" i="0" strike="noStrike">
              <a:solidFill>
                <a:sysClr val="windowText" lastClr="000000"/>
              </a:solidFill>
              <a:latin typeface="ＭＳ Ｐゴシック"/>
              <a:ea typeface="ＭＳ Ｐゴシック"/>
            </a:endParaRPr>
          </a:p>
          <a:p>
            <a:pPr algn="ctr" rtl="0">
              <a:lnSpc>
                <a:spcPts val="600"/>
              </a:lnSpc>
              <a:defRPr sz="1000"/>
            </a:pPr>
            <a:r>
              <a:rPr lang="ja-JP" altLang="en-US" sz="800" b="0" i="0" strike="noStrike">
                <a:solidFill>
                  <a:sysClr val="windowText" lastClr="000000"/>
                </a:solidFill>
                <a:latin typeface="ＭＳ Ｐゴシック"/>
                <a:ea typeface="ＭＳ Ｐゴシック"/>
              </a:rPr>
              <a:t>◎</a:t>
            </a:r>
          </a:p>
        </xdr:txBody>
      </xdr:sp>
      <xdr:sp macro="" textlink="">
        <xdr:nvSpPr>
          <xdr:cNvPr id="17438" name="Rectangle 30">
            <a:extLst>
              <a:ext uri="{FF2B5EF4-FFF2-40B4-BE49-F238E27FC236}">
                <a16:creationId xmlns:a16="http://schemas.microsoft.com/office/drawing/2014/main" id="{1006689B-4E6E-B371-73DB-BC00D2E8ABBE}"/>
              </a:ext>
            </a:extLst>
          </xdr:cNvPr>
          <xdr:cNvSpPr>
            <a:spLocks noChangeArrowheads="1"/>
          </xdr:cNvSpPr>
        </xdr:nvSpPr>
        <xdr:spPr bwMode="auto">
          <a:xfrm>
            <a:off x="3080537" y="4432051"/>
            <a:ext cx="634890" cy="328739"/>
          </a:xfrm>
          <a:prstGeom prst="rect">
            <a:avLst/>
          </a:prstGeom>
          <a:noFill/>
          <a:ln w="38100" cmpd="dbl">
            <a:noFill/>
            <a:miter lim="800000"/>
            <a:headEnd/>
            <a:tailEnd/>
          </a:ln>
          <a:effectLst/>
        </xdr:spPr>
        <xdr:txBody>
          <a:bodyPr vertOverflow="overflow" horzOverflow="overflow" wrap="square" lIns="27432" tIns="18288" rIns="27432" bIns="18288" anchor="ctr" upright="1">
            <a:noAutofit/>
          </a:bodyPr>
          <a:lstStyle/>
          <a:p>
            <a:pPr algn="ctr" rtl="0">
              <a:defRPr sz="1000"/>
            </a:pPr>
            <a:r>
              <a:rPr lang="ja-JP" altLang="en-US" sz="800" b="0" i="0" strike="noStrike">
                <a:solidFill>
                  <a:sysClr val="windowText" lastClr="000000"/>
                </a:solidFill>
                <a:latin typeface="ＭＳ Ｐゴシック"/>
                <a:ea typeface="ＭＳ Ｐゴシック"/>
              </a:rPr>
              <a:t>塩谷町</a:t>
            </a:r>
          </a:p>
          <a:p>
            <a:pPr algn="ctr" rtl="0">
              <a:lnSpc>
                <a:spcPts val="700"/>
              </a:lnSpc>
              <a:defRPr sz="1000"/>
            </a:pPr>
            <a:r>
              <a:rPr lang="ja-JP" altLang="en-US" sz="800" b="0" i="0" strike="noStrike">
                <a:solidFill>
                  <a:sysClr val="windowText" lastClr="000000"/>
                </a:solidFill>
                <a:latin typeface="ＭＳ Ｐゴシック"/>
                <a:ea typeface="ＭＳ Ｐゴシック"/>
              </a:rPr>
              <a:t>◎</a:t>
            </a:r>
          </a:p>
        </xdr:txBody>
      </xdr:sp>
      <xdr:sp macro="" textlink="">
        <xdr:nvSpPr>
          <xdr:cNvPr id="17441" name="Rectangle 33">
            <a:extLst>
              <a:ext uri="{FF2B5EF4-FFF2-40B4-BE49-F238E27FC236}">
                <a16:creationId xmlns:a16="http://schemas.microsoft.com/office/drawing/2014/main" id="{4F7FB43C-722C-B2B7-E233-7080477F04C4}"/>
              </a:ext>
            </a:extLst>
          </xdr:cNvPr>
          <xdr:cNvSpPr>
            <a:spLocks noChangeArrowheads="1"/>
          </xdr:cNvSpPr>
        </xdr:nvSpPr>
        <xdr:spPr bwMode="auto">
          <a:xfrm>
            <a:off x="3054623" y="7637258"/>
            <a:ext cx="641368" cy="821848"/>
          </a:xfrm>
          <a:prstGeom prst="rect">
            <a:avLst/>
          </a:prstGeom>
          <a:noFill/>
          <a:ln w="3175">
            <a:noFill/>
            <a:miter lim="800000"/>
            <a:headEnd/>
            <a:tailEnd/>
          </a:ln>
          <a:effectLst/>
        </xdr:spPr>
        <xdr:txBody>
          <a:bodyPr vertOverflow="overflow" horzOverflow="overflow" wrap="square" lIns="27432" tIns="18288" rIns="27432" bIns="18288" anchor="ctr" upright="1">
            <a:spAutoFit/>
          </a:bodyPr>
          <a:lstStyle/>
          <a:p>
            <a:pPr algn="ctr" rtl="0">
              <a:lnSpc>
                <a:spcPts val="900"/>
              </a:lnSpc>
              <a:defRPr sz="1000"/>
            </a:pPr>
            <a:r>
              <a:rPr lang="ja-JP" altLang="en-US" sz="800" b="0" i="0" strike="noStrike">
                <a:solidFill>
                  <a:sysClr val="windowText" lastClr="000000"/>
                </a:solidFill>
                <a:latin typeface="ＭＳ Ｐゴシック"/>
                <a:ea typeface="ＭＳ Ｐゴシック"/>
              </a:rPr>
              <a:t>　小山市</a:t>
            </a:r>
          </a:p>
          <a:p>
            <a:pPr algn="ctr" rtl="0">
              <a:lnSpc>
                <a:spcPts val="900"/>
              </a:lnSpc>
              <a:defRPr sz="1000"/>
            </a:pPr>
            <a:r>
              <a:rPr lang="ja-JP" altLang="en-US" sz="800" b="0" i="0" strike="noStrike">
                <a:solidFill>
                  <a:sysClr val="windowText" lastClr="000000"/>
                </a:solidFill>
                <a:latin typeface="ＭＳ Ｐゴシック"/>
                <a:ea typeface="ＭＳ Ｐゴシック"/>
              </a:rPr>
              <a:t>●</a:t>
            </a:r>
          </a:p>
          <a:p>
            <a:pPr algn="ctr" rtl="0">
              <a:defRPr sz="1000"/>
            </a:pPr>
            <a:r>
              <a:rPr lang="ja-JP" altLang="en-US" sz="800" b="0" i="0" strike="noStrike">
                <a:solidFill>
                  <a:sysClr val="windowText" lastClr="000000"/>
                </a:solidFill>
                <a:latin typeface="ＭＳ Ｐゴシック"/>
                <a:ea typeface="ＭＳ Ｐゴシック"/>
              </a:rPr>
              <a:t>◎</a:t>
            </a:r>
          </a:p>
          <a:p>
            <a:pPr algn="ctr" rtl="0">
              <a:lnSpc>
                <a:spcPts val="900"/>
              </a:lnSpc>
              <a:defRPr sz="1000"/>
            </a:pPr>
            <a:r>
              <a:rPr lang="ja-JP" altLang="en-US" sz="800" b="0" i="0" strike="noStrike">
                <a:solidFill>
                  <a:sysClr val="windowText" lastClr="000000"/>
                </a:solidFill>
                <a:latin typeface="ＭＳ Ｐゴシック"/>
                <a:ea typeface="ＭＳ Ｐゴシック"/>
              </a:rPr>
              <a:t>○○○○</a:t>
            </a:r>
            <a:endParaRPr lang="en-US" altLang="ja-JP" sz="800" b="0" i="0" strike="noStrike">
              <a:solidFill>
                <a:sysClr val="windowText" lastClr="000000"/>
              </a:solidFill>
              <a:latin typeface="ＭＳ Ｐゴシック"/>
              <a:ea typeface="ＭＳ Ｐゴシック"/>
            </a:endParaRPr>
          </a:p>
          <a:p>
            <a:pPr algn="ctr" rtl="0">
              <a:lnSpc>
                <a:spcPts val="800"/>
              </a:lnSpc>
              <a:defRPr sz="1000"/>
            </a:pPr>
            <a:r>
              <a:rPr lang="ja-JP" altLang="en-US" sz="800" b="0" i="0" strike="noStrike">
                <a:solidFill>
                  <a:sysClr val="windowText" lastClr="000000"/>
                </a:solidFill>
                <a:latin typeface="ＭＳ Ｐゴシック"/>
                <a:ea typeface="ＭＳ Ｐゴシック"/>
              </a:rPr>
              <a:t>□</a:t>
            </a:r>
            <a:endParaRPr lang="en-US" altLang="ja-JP" sz="800" b="0" i="0" strike="noStrike">
              <a:solidFill>
                <a:sysClr val="windowText" lastClr="000000"/>
              </a:solidFill>
              <a:latin typeface="ＭＳ Ｐゴシック"/>
              <a:ea typeface="ＭＳ Ｐゴシック"/>
            </a:endParaRPr>
          </a:p>
        </xdr:txBody>
      </xdr:sp>
      <xdr:sp macro="" textlink="">
        <xdr:nvSpPr>
          <xdr:cNvPr id="17443" name="Rectangle 35">
            <a:extLst>
              <a:ext uri="{FF2B5EF4-FFF2-40B4-BE49-F238E27FC236}">
                <a16:creationId xmlns:a16="http://schemas.microsoft.com/office/drawing/2014/main" id="{7E960765-CDF1-AB3E-EB09-88D913BE7878}"/>
              </a:ext>
            </a:extLst>
          </xdr:cNvPr>
          <xdr:cNvSpPr>
            <a:spLocks noChangeArrowheads="1"/>
          </xdr:cNvSpPr>
        </xdr:nvSpPr>
        <xdr:spPr bwMode="auto">
          <a:xfrm>
            <a:off x="2484518" y="7365416"/>
            <a:ext cx="835722" cy="745985"/>
          </a:xfrm>
          <a:prstGeom prst="rect">
            <a:avLst/>
          </a:prstGeom>
          <a:noFill/>
          <a:ln w="38100" cmpd="dbl">
            <a:noFill/>
            <a:miter lim="800000"/>
            <a:headEnd/>
            <a:tailEnd/>
          </a:ln>
          <a:effectLst/>
        </xdr:spPr>
        <xdr:txBody>
          <a:bodyPr vertOverflow="overflow" horzOverflow="overflow" wrap="square" lIns="27432" tIns="18288" rIns="0" bIns="18288" anchor="ctr" upright="1">
            <a:spAutoFit/>
          </a:bodyPr>
          <a:lstStyle/>
          <a:p>
            <a:pPr algn="l" rtl="0">
              <a:lnSpc>
                <a:spcPts val="900"/>
              </a:lnSpc>
              <a:defRPr sz="1000"/>
            </a:pPr>
            <a:r>
              <a:rPr lang="ja-JP" altLang="en-US" sz="800" b="0" i="0" strike="noStrike">
                <a:solidFill>
                  <a:sysClr val="windowText" lastClr="000000"/>
                </a:solidFill>
                <a:latin typeface="ＭＳ Ｐゴシック"/>
                <a:ea typeface="ＭＳ Ｐゴシック"/>
              </a:rPr>
              <a:t>　</a:t>
            </a:r>
            <a:r>
              <a:rPr lang="ja-JP" altLang="en-US" sz="800" b="0" i="0" strike="noStrike" baseline="0">
                <a:solidFill>
                  <a:sysClr val="windowText" lastClr="000000"/>
                </a:solidFill>
                <a:latin typeface="ＭＳ Ｐゴシック"/>
                <a:ea typeface="ＭＳ Ｐゴシック"/>
              </a:rPr>
              <a:t> </a:t>
            </a:r>
            <a:r>
              <a:rPr lang="ja-JP" altLang="en-US" sz="800" b="0" i="0" strike="noStrike">
                <a:solidFill>
                  <a:sysClr val="windowText" lastClr="000000"/>
                </a:solidFill>
                <a:latin typeface="ＭＳ Ｐゴシック"/>
                <a:ea typeface="ＭＳ Ｐゴシック"/>
              </a:rPr>
              <a:t>栃木市</a:t>
            </a:r>
          </a:p>
          <a:p>
            <a:pPr algn="l" rtl="0">
              <a:lnSpc>
                <a:spcPts val="900"/>
              </a:lnSpc>
              <a:defRPr sz="1000"/>
            </a:pPr>
            <a:r>
              <a:rPr lang="ja-JP" altLang="en-US" sz="800" b="0" i="0" strike="noStrike">
                <a:solidFill>
                  <a:sysClr val="windowText" lastClr="000000"/>
                </a:solidFill>
                <a:latin typeface="ＭＳ Ｐゴシック"/>
                <a:ea typeface="ＭＳ Ｐゴシック"/>
              </a:rPr>
              <a:t>　　　●</a:t>
            </a:r>
            <a:endParaRPr lang="en-US" altLang="ja-JP" sz="800" b="0" i="0" strike="noStrike">
              <a:solidFill>
                <a:sysClr val="windowText" lastClr="000000"/>
              </a:solidFill>
              <a:latin typeface="ＭＳ Ｐゴシック"/>
              <a:ea typeface="ＭＳ Ｐゴシック"/>
            </a:endParaRPr>
          </a:p>
          <a:p>
            <a:pPr algn="l" rtl="0">
              <a:defRPr sz="1000"/>
            </a:pPr>
            <a:r>
              <a:rPr lang="ja-JP" altLang="en-US" sz="800" b="0" i="0" strike="noStrike">
                <a:solidFill>
                  <a:sysClr val="windowText" lastClr="000000"/>
                </a:solidFill>
                <a:latin typeface="ＭＳ Ｐゴシック"/>
                <a:ea typeface="ＭＳ Ｐゴシック"/>
              </a:rPr>
              <a:t>　　　◎</a:t>
            </a:r>
            <a:endParaRPr lang="en-US" altLang="ja-JP" sz="800" b="0" i="0" strike="noStrike">
              <a:solidFill>
                <a:sysClr val="windowText" lastClr="000000"/>
              </a:solidFill>
              <a:latin typeface="ＭＳ Ｐゴシック"/>
              <a:ea typeface="ＭＳ Ｐゴシック"/>
            </a:endParaRPr>
          </a:p>
          <a:p>
            <a:pPr algn="l" rtl="0">
              <a:lnSpc>
                <a:spcPts val="900"/>
              </a:lnSpc>
              <a:defRPr sz="1000"/>
            </a:pPr>
            <a:r>
              <a:rPr lang="ja-JP" altLang="en-US" sz="800" b="0" i="0" strike="noStrike">
                <a:solidFill>
                  <a:sysClr val="windowText" lastClr="000000"/>
                </a:solidFill>
                <a:latin typeface="ＭＳ Ｐゴシック"/>
                <a:ea typeface="ＭＳ Ｐゴシック"/>
              </a:rPr>
              <a:t>　</a:t>
            </a:r>
            <a:r>
              <a:rPr lang="ja-JP" altLang="en-US" sz="800" b="0" i="0" strike="noStrike" baseline="0">
                <a:solidFill>
                  <a:sysClr val="windowText" lastClr="000000"/>
                </a:solidFill>
                <a:latin typeface="ＭＳ Ｐゴシック"/>
                <a:ea typeface="ＭＳ Ｐゴシック"/>
              </a:rPr>
              <a:t> </a:t>
            </a:r>
            <a:r>
              <a:rPr lang="ja-JP" altLang="en-US" sz="800" b="0" i="0" strike="noStrike">
                <a:solidFill>
                  <a:sysClr val="windowText" lastClr="000000"/>
                </a:solidFill>
                <a:latin typeface="ＭＳ Ｐゴシック"/>
                <a:ea typeface="ＭＳ Ｐゴシック"/>
              </a:rPr>
              <a:t>○○○</a:t>
            </a:r>
            <a:endParaRPr lang="en-US" altLang="ja-JP" sz="800" b="0" i="0" strike="noStrike">
              <a:solidFill>
                <a:sysClr val="windowText" lastClr="000000"/>
              </a:solidFill>
              <a:latin typeface="ＭＳ Ｐゴシック"/>
              <a:ea typeface="ＭＳ Ｐゴシック"/>
            </a:endParaRPr>
          </a:p>
          <a:p>
            <a:pPr algn="l" rtl="0">
              <a:defRPr sz="1000"/>
            </a:pPr>
            <a:r>
              <a:rPr lang="ja-JP" altLang="en-US" sz="800" b="0" i="0" strike="noStrike">
                <a:solidFill>
                  <a:sysClr val="windowText" lastClr="000000"/>
                </a:solidFill>
                <a:latin typeface="ＭＳ Ｐゴシック"/>
                <a:ea typeface="ＭＳ Ｐゴシック"/>
                <a:cs typeface="+mn-cs"/>
              </a:rPr>
              <a:t>　</a:t>
            </a:r>
            <a:r>
              <a:rPr lang="en-US" altLang="ja-JP" sz="800" b="0" i="0" strike="noStrike">
                <a:solidFill>
                  <a:sysClr val="windowText" lastClr="000000"/>
                </a:solidFill>
                <a:latin typeface="ＭＳ Ｐゴシック"/>
                <a:ea typeface="ＭＳ Ｐゴシック"/>
                <a:cs typeface="+mn-cs"/>
              </a:rPr>
              <a:t>  </a:t>
            </a:r>
            <a:r>
              <a:rPr lang="ja-JP" altLang="ja-JP" sz="800" b="0" i="0">
                <a:solidFill>
                  <a:sysClr val="windowText" lastClr="000000"/>
                </a:solidFill>
                <a:latin typeface="+mn-lt"/>
                <a:ea typeface="+mn-ea"/>
                <a:cs typeface="+mn-cs"/>
              </a:rPr>
              <a:t>○</a:t>
            </a:r>
            <a:r>
              <a:rPr lang="ja-JP" altLang="en-US" sz="800" b="0" i="0">
                <a:solidFill>
                  <a:sysClr val="windowText" lastClr="000000"/>
                </a:solidFill>
                <a:latin typeface="+mn-lt"/>
                <a:ea typeface="+mn-ea"/>
                <a:cs typeface="+mn-cs"/>
              </a:rPr>
              <a:t>○</a:t>
            </a:r>
            <a:endParaRPr lang="en-US" altLang="ja-JP" sz="800" b="0" i="0" strike="noStrike">
              <a:solidFill>
                <a:sysClr val="windowText" lastClr="000000"/>
              </a:solidFill>
              <a:latin typeface="ＭＳ Ｐゴシック"/>
              <a:ea typeface="ＭＳ Ｐゴシック"/>
            </a:endParaRPr>
          </a:p>
          <a:p>
            <a:pPr algn="l" rtl="0">
              <a:lnSpc>
                <a:spcPts val="700"/>
              </a:lnSpc>
              <a:defRPr sz="1000"/>
            </a:pPr>
            <a:endParaRPr lang="en-US" altLang="ja-JP" sz="800" b="0" i="0" strike="noStrike">
              <a:solidFill>
                <a:sysClr val="windowText" lastClr="000000"/>
              </a:solidFill>
              <a:latin typeface="ＭＳ Ｐゴシック"/>
              <a:ea typeface="ＭＳ Ｐゴシック"/>
            </a:endParaRPr>
          </a:p>
        </xdr:txBody>
      </xdr:sp>
      <xdr:sp macro="" textlink="">
        <xdr:nvSpPr>
          <xdr:cNvPr id="17449" name="Rectangle 41">
            <a:extLst>
              <a:ext uri="{FF2B5EF4-FFF2-40B4-BE49-F238E27FC236}">
                <a16:creationId xmlns:a16="http://schemas.microsoft.com/office/drawing/2014/main" id="{CCA9ADF9-0C70-34FB-DA99-0C8F7329B428}"/>
              </a:ext>
            </a:extLst>
          </xdr:cNvPr>
          <xdr:cNvSpPr>
            <a:spLocks noChangeArrowheads="1"/>
          </xdr:cNvSpPr>
        </xdr:nvSpPr>
        <xdr:spPr bwMode="auto">
          <a:xfrm>
            <a:off x="1311915" y="7074608"/>
            <a:ext cx="1237387" cy="606903"/>
          </a:xfrm>
          <a:prstGeom prst="rect">
            <a:avLst/>
          </a:prstGeom>
          <a:solidFill>
            <a:srgbClr val="FFFFFF">
              <a:alpha val="0"/>
            </a:srgbClr>
          </a:solidFill>
          <a:ln w="38100" cmpd="dbl">
            <a:noFill/>
            <a:miter lim="800000"/>
            <a:headEnd/>
            <a:tailEnd/>
          </a:ln>
          <a:effectLst/>
        </xdr:spPr>
        <xdr:txBody>
          <a:bodyPr vertOverflow="overflow" horzOverflow="overflow" wrap="square" lIns="27432" tIns="18288" rIns="27432" bIns="18288" anchor="ctr" upright="1">
            <a:spAutoFit/>
          </a:bodyPr>
          <a:lstStyle/>
          <a:p>
            <a:pPr algn="ctr" rtl="0">
              <a:defRPr sz="1000"/>
            </a:pPr>
            <a:r>
              <a:rPr lang="ja-JP" altLang="en-US" sz="800" b="0" i="0" strike="noStrike">
                <a:solidFill>
                  <a:sysClr val="windowText" lastClr="000000"/>
                </a:solidFill>
                <a:latin typeface="ＭＳ Ｐゴシック"/>
                <a:ea typeface="ＭＳ Ｐゴシック"/>
              </a:rPr>
              <a:t>佐野市</a:t>
            </a:r>
          </a:p>
          <a:p>
            <a:pPr algn="ctr" rtl="0">
              <a:lnSpc>
                <a:spcPts val="900"/>
              </a:lnSpc>
              <a:defRPr sz="1000"/>
            </a:pPr>
            <a:r>
              <a:rPr lang="ja-JP" altLang="en-US" sz="800" b="0" i="0" strike="noStrike">
                <a:solidFill>
                  <a:sysClr val="windowText" lastClr="000000"/>
                </a:solidFill>
                <a:latin typeface="ＭＳ Ｐゴシック"/>
                <a:ea typeface="ＭＳ Ｐゴシック"/>
              </a:rPr>
              <a:t>●</a:t>
            </a:r>
          </a:p>
          <a:p>
            <a:pPr algn="ctr" rtl="0">
              <a:lnSpc>
                <a:spcPts val="900"/>
              </a:lnSpc>
              <a:defRPr sz="1000"/>
            </a:pPr>
            <a:r>
              <a:rPr lang="ja-JP" altLang="en-US" sz="800" b="0" i="0" strike="noStrike">
                <a:solidFill>
                  <a:sysClr val="windowText" lastClr="000000"/>
                </a:solidFill>
                <a:latin typeface="ＭＳ Ｐゴシック"/>
                <a:ea typeface="ＭＳ Ｐゴシック"/>
              </a:rPr>
              <a:t>◎◎</a:t>
            </a:r>
          </a:p>
          <a:p>
            <a:pPr algn="ctr" rtl="0">
              <a:lnSpc>
                <a:spcPts val="700"/>
              </a:lnSpc>
              <a:defRPr sz="1000"/>
            </a:pPr>
            <a:r>
              <a:rPr lang="ja-JP" altLang="en-US" sz="800" b="0" i="0" strike="noStrike">
                <a:solidFill>
                  <a:sysClr val="windowText" lastClr="000000"/>
                </a:solidFill>
                <a:latin typeface="ＭＳ Ｐゴシック"/>
                <a:ea typeface="ＭＳ Ｐゴシック"/>
              </a:rPr>
              <a:t>○</a:t>
            </a:r>
          </a:p>
        </xdr:txBody>
      </xdr:sp>
      <xdr:sp macro="" textlink="">
        <xdr:nvSpPr>
          <xdr:cNvPr id="17454" name="Rectangle 46">
            <a:extLst>
              <a:ext uri="{FF2B5EF4-FFF2-40B4-BE49-F238E27FC236}">
                <a16:creationId xmlns:a16="http://schemas.microsoft.com/office/drawing/2014/main" id="{3075A286-E394-1FE4-9D48-9781F94526DC}"/>
              </a:ext>
            </a:extLst>
          </xdr:cNvPr>
          <xdr:cNvSpPr>
            <a:spLocks noChangeArrowheads="1"/>
          </xdr:cNvSpPr>
        </xdr:nvSpPr>
        <xdr:spPr bwMode="auto">
          <a:xfrm>
            <a:off x="5633054" y="6126322"/>
            <a:ext cx="285053" cy="758629"/>
          </a:xfrm>
          <a:prstGeom prst="rect">
            <a:avLst/>
          </a:prstGeom>
          <a:noFill/>
          <a:ln w="38100" cmpd="dbl">
            <a:noFill/>
            <a:miter lim="800000"/>
            <a:headEnd/>
            <a:tailEnd/>
          </a:ln>
          <a:effectLst/>
        </xdr:spPr>
        <xdr:txBody>
          <a:bodyPr vertOverflow="overflow" horzOverflow="overflow" vert="eaVert" wrap="square" lIns="27432" tIns="18288" rIns="27432" bIns="18288" anchor="ctr" upright="1">
            <a:noAutofit/>
          </a:bodyPr>
          <a:lstStyle/>
          <a:p>
            <a:pPr algn="ctr" rtl="0">
              <a:lnSpc>
                <a:spcPts val="700"/>
              </a:lnSpc>
              <a:defRPr sz="1000"/>
            </a:pPr>
            <a:r>
              <a:rPr lang="ja-JP" altLang="en-US" sz="800" b="0" i="0" strike="noStrike">
                <a:solidFill>
                  <a:sysClr val="windowText" lastClr="000000"/>
                </a:solidFill>
                <a:latin typeface="ＭＳ Ｐゴシック"/>
                <a:ea typeface="ＭＳ Ｐゴシック"/>
              </a:rPr>
              <a:t>茂木町○</a:t>
            </a:r>
          </a:p>
        </xdr:txBody>
      </xdr:sp>
      <xdr:sp macro="" textlink="">
        <xdr:nvSpPr>
          <xdr:cNvPr id="17455" name="Rectangle 47">
            <a:extLst>
              <a:ext uri="{FF2B5EF4-FFF2-40B4-BE49-F238E27FC236}">
                <a16:creationId xmlns:a16="http://schemas.microsoft.com/office/drawing/2014/main" id="{90844882-3C32-0CA1-135B-E6DD146EEA39}"/>
              </a:ext>
            </a:extLst>
          </xdr:cNvPr>
          <xdr:cNvSpPr>
            <a:spLocks noChangeArrowheads="1"/>
          </xdr:cNvSpPr>
        </xdr:nvSpPr>
        <xdr:spPr bwMode="auto">
          <a:xfrm>
            <a:off x="5211953" y="5791261"/>
            <a:ext cx="155483" cy="859779"/>
          </a:xfrm>
          <a:prstGeom prst="rect">
            <a:avLst/>
          </a:prstGeom>
          <a:noFill/>
          <a:ln w="38100" cmpd="dbl">
            <a:noFill/>
            <a:miter lim="800000"/>
            <a:headEnd/>
            <a:tailEnd/>
          </a:ln>
          <a:effectLst/>
        </xdr:spPr>
        <xdr:txBody>
          <a:bodyPr vertOverflow="overflow" horzOverflow="overflow" vert="eaVert" wrap="square" lIns="27432" tIns="18288" rIns="27432" bIns="18288" anchor="ctr" upright="1">
            <a:spAutoFit/>
          </a:bodyPr>
          <a:lstStyle/>
          <a:p>
            <a:pPr algn="ctr" rtl="0">
              <a:lnSpc>
                <a:spcPts val="700"/>
              </a:lnSpc>
              <a:defRPr sz="1000"/>
            </a:pPr>
            <a:r>
              <a:rPr lang="ja-JP" altLang="en-US" sz="800" b="0" i="0" strike="noStrike">
                <a:solidFill>
                  <a:sysClr val="windowText" lastClr="000000"/>
                </a:solidFill>
                <a:latin typeface="ＭＳ Ｐゴシック"/>
                <a:ea typeface="ＭＳ Ｐゴシック"/>
              </a:rPr>
              <a:t>市貝町○</a:t>
            </a:r>
          </a:p>
        </xdr:txBody>
      </xdr:sp>
      <xdr:sp macro="" textlink="">
        <xdr:nvSpPr>
          <xdr:cNvPr id="17456" name="Rectangle 48">
            <a:extLst>
              <a:ext uri="{FF2B5EF4-FFF2-40B4-BE49-F238E27FC236}">
                <a16:creationId xmlns:a16="http://schemas.microsoft.com/office/drawing/2014/main" id="{BBC3421E-A8F0-E7B0-BD70-B2A4063EA389}"/>
              </a:ext>
            </a:extLst>
          </xdr:cNvPr>
          <xdr:cNvSpPr>
            <a:spLocks noChangeArrowheads="1"/>
          </xdr:cNvSpPr>
        </xdr:nvSpPr>
        <xdr:spPr bwMode="auto">
          <a:xfrm>
            <a:off x="4369752" y="4969413"/>
            <a:ext cx="621933" cy="328739"/>
          </a:xfrm>
          <a:prstGeom prst="rect">
            <a:avLst/>
          </a:prstGeom>
          <a:noFill/>
          <a:ln w="38100" cmpd="dbl" algn="ctr">
            <a:noFill/>
            <a:miter lim="800000"/>
            <a:headEnd/>
            <a:tailEnd/>
          </a:ln>
          <a:effectLst/>
        </xdr:spPr>
        <xdr:txBody>
          <a:bodyPr vertOverflow="overflow" horzOverflow="overflow" wrap="square" lIns="27432" tIns="18288" rIns="27432" bIns="18288" anchor="ctr" upright="1">
            <a:spAutoFit/>
          </a:bodyPr>
          <a:lstStyle/>
          <a:p>
            <a:pPr algn="ctr" rtl="0">
              <a:lnSpc>
                <a:spcPts val="900"/>
              </a:lnSpc>
              <a:defRPr sz="1000"/>
            </a:pPr>
            <a:r>
              <a:rPr lang="ja-JP" altLang="en-US" sz="800" b="0" i="0" strike="noStrike">
                <a:solidFill>
                  <a:sysClr val="windowText" lastClr="000000"/>
                </a:solidFill>
                <a:latin typeface="ＭＳ Ｐゴシック"/>
                <a:ea typeface="ＭＳ Ｐゴシック"/>
              </a:rPr>
              <a:t>さくら市</a:t>
            </a:r>
          </a:p>
          <a:p>
            <a:pPr algn="ctr" rtl="0">
              <a:lnSpc>
                <a:spcPts val="800"/>
              </a:lnSpc>
              <a:defRPr sz="1000"/>
            </a:pPr>
            <a:r>
              <a:rPr lang="ja-JP" altLang="en-US" sz="800" b="0" i="0" strike="noStrike">
                <a:solidFill>
                  <a:sysClr val="windowText" lastClr="000000"/>
                </a:solidFill>
                <a:latin typeface="ＭＳ Ｐゴシック"/>
                <a:ea typeface="ＭＳ Ｐゴシック"/>
              </a:rPr>
              <a:t>◎◎</a:t>
            </a:r>
          </a:p>
        </xdr:txBody>
      </xdr:sp>
      <xdr:sp macro="" textlink="">
        <xdr:nvSpPr>
          <xdr:cNvPr id="17457" name="Rectangle 49">
            <a:extLst>
              <a:ext uri="{FF2B5EF4-FFF2-40B4-BE49-F238E27FC236}">
                <a16:creationId xmlns:a16="http://schemas.microsoft.com/office/drawing/2014/main" id="{3FE419D1-8AA1-F74E-6F79-DB6303910284}"/>
              </a:ext>
            </a:extLst>
          </xdr:cNvPr>
          <xdr:cNvSpPr>
            <a:spLocks noChangeArrowheads="1"/>
          </xdr:cNvSpPr>
        </xdr:nvSpPr>
        <xdr:spPr bwMode="auto">
          <a:xfrm>
            <a:off x="4758460" y="7822567"/>
            <a:ext cx="1956497" cy="223643"/>
          </a:xfrm>
          <a:prstGeom prst="rect">
            <a:avLst/>
          </a:prstGeom>
          <a:noFill/>
          <a:ln w="38100" cmpd="dbl" algn="ctr">
            <a:noFill/>
            <a:miter lim="800000"/>
            <a:headEnd/>
            <a:tailEnd/>
          </a:ln>
          <a:effectLst/>
        </xdr:spPr>
        <xdr:txBody>
          <a:bodyPr vertOverflow="overflow" horzOverflow="overflow" wrap="square" lIns="27432" tIns="18288" rIns="27432" bIns="18288" anchor="ctr" upright="1">
            <a:spAutoFit/>
          </a:bodyPr>
          <a:lstStyle/>
          <a:p>
            <a:pPr algn="ctr" rtl="0">
              <a:defRPr sz="1000"/>
            </a:pPr>
            <a:r>
              <a:rPr lang="ja-JP" altLang="en-US" sz="1100" b="0" i="0" strike="noStrike">
                <a:solidFill>
                  <a:sysClr val="windowText" lastClr="000000"/>
                </a:solidFill>
                <a:latin typeface="ＭＳ Ｐゴシック"/>
                <a:ea typeface="ＭＳ Ｐゴシック"/>
              </a:rPr>
              <a:t>令和７年４月１日現在</a:t>
            </a:r>
          </a:p>
        </xdr:txBody>
      </xdr:sp>
      <xdr:sp macro="" textlink="">
        <xdr:nvSpPr>
          <xdr:cNvPr id="17458" name="Rectangle 50">
            <a:extLst>
              <a:ext uri="{FF2B5EF4-FFF2-40B4-BE49-F238E27FC236}">
                <a16:creationId xmlns:a16="http://schemas.microsoft.com/office/drawing/2014/main" id="{435CFF57-9337-7298-67D3-5EA79106DB99}"/>
              </a:ext>
            </a:extLst>
          </xdr:cNvPr>
          <xdr:cNvSpPr>
            <a:spLocks noChangeArrowheads="1"/>
          </xdr:cNvSpPr>
        </xdr:nvSpPr>
        <xdr:spPr bwMode="auto">
          <a:xfrm>
            <a:off x="4758460" y="8180942"/>
            <a:ext cx="2332249" cy="878745"/>
          </a:xfrm>
          <a:prstGeom prst="rect">
            <a:avLst/>
          </a:prstGeom>
          <a:noFill/>
          <a:ln w="38100" cmpd="dbl" algn="ctr">
            <a:noFill/>
            <a:miter lim="800000"/>
            <a:headEnd/>
            <a:tailEnd/>
          </a:ln>
          <a:effectLst/>
        </xdr:spPr>
        <xdr:txBody>
          <a:bodyPr vertOverflow="overflow" horzOverflow="overflow" wrap="square" lIns="27432" tIns="18288" rIns="0" bIns="18288" anchor="ctr" upright="1">
            <a:spAutoFit/>
          </a:bodyPr>
          <a:lstStyle/>
          <a:p>
            <a:pPr algn="l" rtl="0">
              <a:lnSpc>
                <a:spcPts val="1300"/>
              </a:lnSpc>
              <a:defRPr sz="1000"/>
            </a:pPr>
            <a:r>
              <a:rPr lang="ja-JP" altLang="en-US" sz="1100" b="0" i="0" strike="noStrike">
                <a:solidFill>
                  <a:sysClr val="windowText" lastClr="000000"/>
                </a:solidFill>
                <a:latin typeface="ＭＳ Ｐゴシック"/>
                <a:ea typeface="ＭＳ Ｐゴシック"/>
              </a:rPr>
              <a:t>　　　　凡　　例</a:t>
            </a:r>
          </a:p>
          <a:p>
            <a:pPr algn="l" rtl="0">
              <a:lnSpc>
                <a:spcPts val="1200"/>
              </a:lnSpc>
              <a:defRPr sz="1000"/>
            </a:pPr>
            <a:r>
              <a:rPr lang="ja-JP" altLang="en-US" sz="1100" b="0" i="0" strike="noStrike">
                <a:solidFill>
                  <a:sysClr val="windowText" lastClr="000000"/>
                </a:solidFill>
                <a:latin typeface="ＭＳ Ｐゴシック"/>
                <a:ea typeface="ＭＳ Ｐゴシック"/>
              </a:rPr>
              <a:t>●・・・・消防本部（局）</a:t>
            </a:r>
          </a:p>
          <a:p>
            <a:pPr algn="l" rtl="0">
              <a:defRPr sz="1000"/>
            </a:pPr>
            <a:r>
              <a:rPr lang="ja-JP" altLang="en-US" sz="1100" b="0" i="0" strike="noStrike">
                <a:solidFill>
                  <a:sysClr val="windowText" lastClr="000000"/>
                </a:solidFill>
                <a:latin typeface="ＭＳ Ｐゴシック"/>
                <a:ea typeface="ＭＳ Ｐゴシック"/>
              </a:rPr>
              <a:t>◎・・・・消防署</a:t>
            </a:r>
          </a:p>
          <a:p>
            <a:pPr algn="l" rtl="0">
              <a:lnSpc>
                <a:spcPts val="1000"/>
              </a:lnSpc>
              <a:defRPr sz="1000"/>
            </a:pPr>
            <a:r>
              <a:rPr lang="ja-JP" altLang="en-US" sz="1100" b="0" i="0" strike="noStrike">
                <a:solidFill>
                  <a:sysClr val="windowText" lastClr="000000"/>
                </a:solidFill>
                <a:latin typeface="ＭＳ Ｐゴシック"/>
                <a:ea typeface="ＭＳ Ｐゴシック"/>
              </a:rPr>
              <a:t>○・・・・分署</a:t>
            </a:r>
            <a:endParaRPr lang="en-US" altLang="ja-JP" sz="1100" b="0" i="0" strike="noStrike">
              <a:solidFill>
                <a:sysClr val="windowText" lastClr="000000"/>
              </a:solidFill>
              <a:latin typeface="ＭＳ Ｐゴシック"/>
              <a:ea typeface="ＭＳ Ｐゴシック"/>
            </a:endParaRPr>
          </a:p>
          <a:p>
            <a:pPr algn="l" rtl="0">
              <a:lnSpc>
                <a:spcPts val="1000"/>
              </a:lnSpc>
              <a:defRPr sz="1000"/>
            </a:pPr>
            <a:r>
              <a:rPr lang="ja-JP" altLang="en-US" sz="1100" b="0" i="0" strike="noStrike">
                <a:solidFill>
                  <a:sysClr val="windowText" lastClr="000000"/>
                </a:solidFill>
                <a:latin typeface="ＭＳ Ｐゴシック"/>
                <a:ea typeface="ＭＳ Ｐゴシック"/>
              </a:rPr>
              <a:t>□・・・・分遣所</a:t>
            </a:r>
            <a:endParaRPr lang="en-US" altLang="ja-JP" sz="1100" b="0" i="0" strike="noStrike">
              <a:solidFill>
                <a:sysClr val="windowText" lastClr="000000"/>
              </a:solidFill>
              <a:latin typeface="ＭＳ Ｐゴシック"/>
              <a:ea typeface="ＭＳ Ｐゴシック"/>
            </a:endParaRPr>
          </a:p>
        </xdr:txBody>
      </xdr:sp>
      <xdr:sp macro="" textlink="">
        <xdr:nvSpPr>
          <xdr:cNvPr id="34" name="Rectangle 18">
            <a:extLst>
              <a:ext uri="{FF2B5EF4-FFF2-40B4-BE49-F238E27FC236}">
                <a16:creationId xmlns:a16="http://schemas.microsoft.com/office/drawing/2014/main" id="{94754A7A-FC28-7201-2FC6-1D9C6C099301}"/>
              </a:ext>
            </a:extLst>
          </xdr:cNvPr>
          <xdr:cNvSpPr>
            <a:spLocks noChangeArrowheads="1"/>
          </xdr:cNvSpPr>
        </xdr:nvSpPr>
        <xdr:spPr bwMode="auto">
          <a:xfrm>
            <a:off x="5011121" y="6853341"/>
            <a:ext cx="628411" cy="335061"/>
          </a:xfrm>
          <a:prstGeom prst="rect">
            <a:avLst/>
          </a:prstGeom>
          <a:noFill/>
          <a:ln w="38100" cmpd="dbl">
            <a:noFill/>
            <a:miter lim="800000"/>
            <a:headEnd/>
            <a:tailEnd/>
          </a:ln>
          <a:effectLst/>
        </xdr:spPr>
        <xdr:txBody>
          <a:bodyPr vertOverflow="overflow" horzOverflow="overflow" wrap="square" lIns="27432" tIns="18288" rIns="27432" bIns="18288" anchor="ctr" upright="1">
            <a:spAutoFit/>
          </a:bodyPr>
          <a:lstStyle/>
          <a:p>
            <a:pPr algn="ctr" rtl="0">
              <a:defRPr sz="1000"/>
            </a:pPr>
            <a:r>
              <a:rPr lang="ja-JP" altLang="en-US" sz="800" b="0" i="0" strike="noStrike">
                <a:solidFill>
                  <a:sysClr val="windowText" lastClr="000000"/>
                </a:solidFill>
                <a:latin typeface="ＭＳ Ｐゴシック"/>
                <a:ea typeface="ＭＳ Ｐゴシック"/>
              </a:rPr>
              <a:t>益子町</a:t>
            </a:r>
          </a:p>
          <a:p>
            <a:pPr algn="ctr" rtl="0">
              <a:lnSpc>
                <a:spcPts val="700"/>
              </a:lnSpc>
              <a:defRPr sz="1000"/>
            </a:pPr>
            <a:r>
              <a:rPr lang="ja-JP" altLang="en-US" sz="800" b="0" i="0" strike="noStrike">
                <a:solidFill>
                  <a:sysClr val="windowText" lastClr="000000"/>
                </a:solidFill>
                <a:latin typeface="ＭＳ Ｐゴシック"/>
                <a:ea typeface="ＭＳ Ｐゴシック"/>
              </a:rPr>
              <a:t>○</a:t>
            </a:r>
          </a:p>
        </xdr:txBody>
      </xdr:sp>
      <xdr:sp macro="" textlink="">
        <xdr:nvSpPr>
          <xdr:cNvPr id="35" name="Rectangle 46">
            <a:extLst>
              <a:ext uri="{FF2B5EF4-FFF2-40B4-BE49-F238E27FC236}">
                <a16:creationId xmlns:a16="http://schemas.microsoft.com/office/drawing/2014/main" id="{1B6BB077-F6EB-C127-82B6-99261C211965}"/>
              </a:ext>
            </a:extLst>
          </xdr:cNvPr>
          <xdr:cNvSpPr>
            <a:spLocks noChangeArrowheads="1"/>
          </xdr:cNvSpPr>
        </xdr:nvSpPr>
        <xdr:spPr bwMode="auto">
          <a:xfrm>
            <a:off x="2607609" y="8459106"/>
            <a:ext cx="881072" cy="328739"/>
          </a:xfrm>
          <a:prstGeom prst="rect">
            <a:avLst/>
          </a:prstGeom>
          <a:noFill/>
          <a:ln w="38100" cmpd="dbl">
            <a:noFill/>
            <a:miter lim="800000"/>
            <a:headEnd/>
            <a:tailEnd/>
          </a:ln>
          <a:effectLst/>
        </xdr:spPr>
        <xdr:txBody>
          <a:bodyPr vertOverflow="overflow" horzOverflow="overflow" wrap="square" lIns="27432" tIns="18288" rIns="27432" bIns="18288" anchor="ctr" upright="1">
            <a:spAutoFit/>
          </a:bodyPr>
          <a:lstStyle/>
          <a:p>
            <a:pPr algn="ctr" rtl="0">
              <a:lnSpc>
                <a:spcPts val="700"/>
              </a:lnSpc>
              <a:defRPr sz="1000"/>
            </a:pPr>
            <a:r>
              <a:rPr lang="ja-JP" altLang="en-US" sz="800" b="0" i="0" strike="noStrike">
                <a:solidFill>
                  <a:sysClr val="windowText" lastClr="000000"/>
                </a:solidFill>
                <a:latin typeface="ＭＳ Ｐゴシック"/>
                <a:ea typeface="ＭＳ Ｐゴシック"/>
              </a:rPr>
              <a:t>野木町</a:t>
            </a:r>
          </a:p>
          <a:p>
            <a:pPr algn="ctr" rtl="0">
              <a:lnSpc>
                <a:spcPts val="800"/>
              </a:lnSpc>
              <a:defRPr sz="1000"/>
            </a:pPr>
            <a:r>
              <a:rPr lang="ja-JP" altLang="en-US" sz="800" b="0" i="0" strike="noStrike">
                <a:solidFill>
                  <a:sysClr val="windowText" lastClr="000000"/>
                </a:solidFill>
                <a:latin typeface="ＭＳ Ｐゴシック"/>
                <a:ea typeface="ＭＳ Ｐゴシック"/>
              </a:rPr>
              <a:t>○</a:t>
            </a:r>
          </a:p>
        </xdr:txBody>
      </xdr:sp>
      <xdr:sp macro="" textlink="">
        <xdr:nvSpPr>
          <xdr:cNvPr id="36" name="Rectangle 16">
            <a:extLst>
              <a:ext uri="{FF2B5EF4-FFF2-40B4-BE49-F238E27FC236}">
                <a16:creationId xmlns:a16="http://schemas.microsoft.com/office/drawing/2014/main" id="{92F2CAD7-8ED5-BA84-0229-C841FEC16990}"/>
              </a:ext>
            </a:extLst>
          </xdr:cNvPr>
          <xdr:cNvSpPr>
            <a:spLocks noChangeArrowheads="1"/>
          </xdr:cNvSpPr>
        </xdr:nvSpPr>
        <xdr:spPr bwMode="auto">
          <a:xfrm>
            <a:off x="5011121" y="3938943"/>
            <a:ext cx="777416" cy="429890"/>
          </a:xfrm>
          <a:prstGeom prst="rect">
            <a:avLst/>
          </a:prstGeom>
          <a:noFill/>
          <a:ln w="38100" cmpd="dbl">
            <a:noFill/>
            <a:miter lim="800000"/>
            <a:headEnd/>
            <a:tailEnd/>
          </a:ln>
          <a:effectLst/>
        </xdr:spPr>
        <xdr:txBody>
          <a:bodyPr vertOverflow="overflow" horzOverflow="overflow" wrap="square" lIns="27432" tIns="18288" rIns="27432" bIns="18288" anchor="ctr" upright="1">
            <a:spAutoFit/>
          </a:bodyPr>
          <a:lstStyle/>
          <a:p>
            <a:pPr algn="ctr" rtl="0">
              <a:lnSpc>
                <a:spcPts val="800"/>
              </a:lnSpc>
              <a:defRPr sz="1000"/>
            </a:pPr>
            <a:r>
              <a:rPr lang="ja-JP" altLang="en-US" sz="800" b="0" i="0" strike="noStrike">
                <a:solidFill>
                  <a:sysClr val="windowText" lastClr="000000"/>
                </a:solidFill>
                <a:latin typeface="ＭＳ Ｐゴシック"/>
                <a:ea typeface="ＭＳ Ｐゴシック"/>
              </a:rPr>
              <a:t>大田原市</a:t>
            </a:r>
            <a:endParaRPr lang="en-US" altLang="ja-JP" sz="800" b="0" i="0" strike="noStrike">
              <a:solidFill>
                <a:sysClr val="windowText" lastClr="000000"/>
              </a:solidFill>
              <a:latin typeface="ＭＳ Ｐゴシック"/>
              <a:ea typeface="ＭＳ Ｐゴシック"/>
            </a:endParaRPr>
          </a:p>
          <a:p>
            <a:pPr algn="ctr" rtl="0">
              <a:lnSpc>
                <a:spcPts val="800"/>
              </a:lnSpc>
              <a:defRPr sz="1000"/>
            </a:pPr>
            <a:r>
              <a:rPr lang="ja-JP" altLang="en-US" sz="800" b="0" i="0" strike="noStrike">
                <a:solidFill>
                  <a:sysClr val="windowText" lastClr="000000"/>
                </a:solidFill>
                <a:latin typeface="ＭＳ Ｐゴシック"/>
                <a:ea typeface="ＭＳ Ｐゴシック"/>
              </a:rPr>
              <a:t>●</a:t>
            </a:r>
            <a:endParaRPr lang="en-US" altLang="ja-JP" sz="800" b="0" i="0" strike="noStrike">
              <a:solidFill>
                <a:sysClr val="windowText" lastClr="000000"/>
              </a:solidFill>
              <a:latin typeface="ＭＳ Ｐゴシック"/>
              <a:ea typeface="ＭＳ Ｐゴシック"/>
            </a:endParaRPr>
          </a:p>
          <a:p>
            <a:pPr algn="ctr" rtl="0">
              <a:lnSpc>
                <a:spcPts val="700"/>
              </a:lnSpc>
              <a:defRPr sz="1000"/>
            </a:pPr>
            <a:r>
              <a:rPr lang="ja-JP" altLang="en-US" sz="800" b="0" i="0" strike="noStrike">
                <a:solidFill>
                  <a:sysClr val="windowText" lastClr="000000"/>
                </a:solidFill>
                <a:latin typeface="ＭＳ Ｐゴシック"/>
                <a:ea typeface="ＭＳ Ｐゴシック"/>
              </a:rPr>
              <a:t>◎</a:t>
            </a:r>
            <a:endParaRPr lang="en-US" altLang="ja-JP" sz="800" b="0" i="0" strike="noStrike">
              <a:solidFill>
                <a:sysClr val="windowText" lastClr="000000"/>
              </a:solidFill>
              <a:latin typeface="ＭＳ Ｐゴシック"/>
              <a:ea typeface="ＭＳ Ｐゴシック"/>
            </a:endParaRPr>
          </a:p>
          <a:p>
            <a:pPr algn="ctr" rtl="0">
              <a:lnSpc>
                <a:spcPts val="700"/>
              </a:lnSpc>
              <a:defRPr sz="1000"/>
            </a:pPr>
            <a:r>
              <a:rPr lang="ja-JP" altLang="en-US" sz="800" b="0" i="0" strike="noStrike">
                <a:solidFill>
                  <a:sysClr val="windowText" lastClr="000000"/>
                </a:solidFill>
                <a:latin typeface="ＭＳ Ｐゴシック"/>
                <a:ea typeface="ＭＳ Ｐゴシック"/>
              </a:rPr>
              <a:t>○○</a:t>
            </a:r>
          </a:p>
        </xdr:txBody>
      </xdr:sp>
      <xdr:sp macro="" textlink="">
        <xdr:nvSpPr>
          <xdr:cNvPr id="17462" name="Rectangle 54">
            <a:extLst>
              <a:ext uri="{FF2B5EF4-FFF2-40B4-BE49-F238E27FC236}">
                <a16:creationId xmlns:a16="http://schemas.microsoft.com/office/drawing/2014/main" id="{628B5A78-C2D6-3900-CE0F-9729BE0AC983}"/>
              </a:ext>
            </a:extLst>
          </xdr:cNvPr>
          <xdr:cNvSpPr>
            <a:spLocks noChangeArrowheads="1"/>
          </xdr:cNvSpPr>
        </xdr:nvSpPr>
        <xdr:spPr bwMode="auto">
          <a:xfrm>
            <a:off x="3488681" y="6986101"/>
            <a:ext cx="466450" cy="682766"/>
          </a:xfrm>
          <a:prstGeom prst="rect">
            <a:avLst/>
          </a:prstGeom>
          <a:noFill/>
          <a:ln w="38100" cmpd="dbl">
            <a:noFill/>
            <a:miter lim="800000"/>
            <a:headEnd/>
            <a:tailEnd/>
          </a:ln>
          <a:effectLst/>
        </xdr:spPr>
        <xdr:txBody>
          <a:bodyPr vertOverflow="overflow" horzOverflow="overflow" vert="eaVert" wrap="square" lIns="27432" tIns="18288" rIns="27432" bIns="18288" anchor="ctr" upright="1">
            <a:noAutofit/>
          </a:bodyPr>
          <a:lstStyle/>
          <a:p>
            <a:pPr algn="ctr" rtl="0">
              <a:lnSpc>
                <a:spcPts val="700"/>
              </a:lnSpc>
              <a:defRPr sz="1000"/>
            </a:pPr>
            <a:r>
              <a:rPr lang="ja-JP" altLang="en-US" sz="800" b="0" i="0" strike="noStrike">
                <a:solidFill>
                  <a:sysClr val="windowText" lastClr="000000"/>
                </a:solidFill>
                <a:latin typeface="ＭＳ Ｐゴシック"/>
                <a:ea typeface="ＭＳ Ｐゴシック"/>
              </a:rPr>
              <a:t>下野市●◎</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38</xdr:row>
      <xdr:rowOff>0</xdr:rowOff>
    </xdr:from>
    <xdr:to>
      <xdr:col>11</xdr:col>
      <xdr:colOff>0</xdr:colOff>
      <xdr:row>58</xdr:row>
      <xdr:rowOff>0</xdr:rowOff>
    </xdr:to>
    <xdr:graphicFrame macro="">
      <xdr:nvGraphicFramePr>
        <xdr:cNvPr id="18865626" name="Chart 1">
          <a:extLst>
            <a:ext uri="{FF2B5EF4-FFF2-40B4-BE49-F238E27FC236}">
              <a16:creationId xmlns:a16="http://schemas.microsoft.com/office/drawing/2014/main" id="{E1DCD5A4-4A62-EC68-311E-7EF8D82737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13</xdr:row>
      <xdr:rowOff>0</xdr:rowOff>
    </xdr:from>
    <xdr:to>
      <xdr:col>11</xdr:col>
      <xdr:colOff>0</xdr:colOff>
      <xdr:row>33</xdr:row>
      <xdr:rowOff>0</xdr:rowOff>
    </xdr:to>
    <xdr:graphicFrame macro="">
      <xdr:nvGraphicFramePr>
        <xdr:cNvPr id="18865627" name="Chart 4">
          <a:extLst>
            <a:ext uri="{FF2B5EF4-FFF2-40B4-BE49-F238E27FC236}">
              <a16:creationId xmlns:a16="http://schemas.microsoft.com/office/drawing/2014/main" id="{6C924578-65A7-0DE4-34DE-9F684BC13D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2540000</xdr:colOff>
      <xdr:row>7</xdr:row>
      <xdr:rowOff>0</xdr:rowOff>
    </xdr:from>
    <xdr:to>
      <xdr:col>17</xdr:col>
      <xdr:colOff>1085850</xdr:colOff>
      <xdr:row>31</xdr:row>
      <xdr:rowOff>0</xdr:rowOff>
    </xdr:to>
    <xdr:graphicFrame macro="">
      <xdr:nvGraphicFramePr>
        <xdr:cNvPr id="18869721" name="Chart 2">
          <a:extLst>
            <a:ext uri="{FF2B5EF4-FFF2-40B4-BE49-F238E27FC236}">
              <a16:creationId xmlns:a16="http://schemas.microsoft.com/office/drawing/2014/main" id="{6A4630F2-54D6-5EF7-2D7C-4DFD515A46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34</xdr:row>
      <xdr:rowOff>0</xdr:rowOff>
    </xdr:from>
    <xdr:to>
      <xdr:col>17</xdr:col>
      <xdr:colOff>1085850</xdr:colOff>
      <xdr:row>58</xdr:row>
      <xdr:rowOff>0</xdr:rowOff>
    </xdr:to>
    <xdr:graphicFrame macro="">
      <xdr:nvGraphicFramePr>
        <xdr:cNvPr id="18869722" name="Chart 1">
          <a:extLst>
            <a:ext uri="{FF2B5EF4-FFF2-40B4-BE49-F238E27FC236}">
              <a16:creationId xmlns:a16="http://schemas.microsoft.com/office/drawing/2014/main" id="{07BE05C5-8F9A-80F9-67C5-B9E53B6709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-6858000</xdr:colOff>
      <xdr:row>2</xdr:row>
      <xdr:rowOff>228600</xdr:rowOff>
    </xdr:from>
    <xdr:to>
      <xdr:col>11</xdr:col>
      <xdr:colOff>-6762750</xdr:colOff>
      <xdr:row>27</xdr:row>
      <xdr:rowOff>228600</xdr:rowOff>
    </xdr:to>
    <xdr:graphicFrame macro="">
      <xdr:nvGraphicFramePr>
        <xdr:cNvPr id="14897007" name="Chart 2">
          <a:extLst>
            <a:ext uri="{FF2B5EF4-FFF2-40B4-BE49-F238E27FC236}">
              <a16:creationId xmlns:a16="http://schemas.microsoft.com/office/drawing/2014/main" id="{F371E337-F739-98E6-7D7B-9A673DA4A3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127000</xdr:colOff>
      <xdr:row>2</xdr:row>
      <xdr:rowOff>19050</xdr:rowOff>
    </xdr:from>
    <xdr:to>
      <xdr:col>11</xdr:col>
      <xdr:colOff>120650</xdr:colOff>
      <xdr:row>27</xdr:row>
      <xdr:rowOff>19050</xdr:rowOff>
    </xdr:to>
    <xdr:graphicFrame macro="">
      <xdr:nvGraphicFramePr>
        <xdr:cNvPr id="14897008" name="Chart 2">
          <a:extLst>
            <a:ext uri="{FF2B5EF4-FFF2-40B4-BE49-F238E27FC236}">
              <a16:creationId xmlns:a16="http://schemas.microsoft.com/office/drawing/2014/main" id="{52DB2821-5B86-D202-35C5-85C44BD9DD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xdr:col>
      <xdr:colOff>508000</xdr:colOff>
      <xdr:row>36</xdr:row>
      <xdr:rowOff>158750</xdr:rowOff>
    </xdr:from>
    <xdr:to>
      <xdr:col>7</xdr:col>
      <xdr:colOff>31750</xdr:colOff>
      <xdr:row>143</xdr:row>
      <xdr:rowOff>6350</xdr:rowOff>
    </xdr:to>
    <xdr:graphicFrame macro="">
      <xdr:nvGraphicFramePr>
        <xdr:cNvPr id="18803231" name="Chart 2">
          <a:extLst>
            <a:ext uri="{FF2B5EF4-FFF2-40B4-BE49-F238E27FC236}">
              <a16:creationId xmlns:a16="http://schemas.microsoft.com/office/drawing/2014/main" id="{D5C1F32C-B55F-336C-AAFA-ABCF23D69D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228600</xdr:rowOff>
    </xdr:from>
    <xdr:to>
      <xdr:col>7</xdr:col>
      <xdr:colOff>342900</xdr:colOff>
      <xdr:row>57</xdr:row>
      <xdr:rowOff>133350</xdr:rowOff>
    </xdr:to>
    <xdr:graphicFrame macro="">
      <xdr:nvGraphicFramePr>
        <xdr:cNvPr id="18803232" name="Chart 11">
          <a:extLst>
            <a:ext uri="{FF2B5EF4-FFF2-40B4-BE49-F238E27FC236}">
              <a16:creationId xmlns:a16="http://schemas.microsoft.com/office/drawing/2014/main" id="{7239734F-DED5-E8A2-E55F-1C5D2DA544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19050</xdr:colOff>
      <xdr:row>11</xdr:row>
      <xdr:rowOff>114300</xdr:rowOff>
    </xdr:from>
    <xdr:to>
      <xdr:col>6</xdr:col>
      <xdr:colOff>755650</xdr:colOff>
      <xdr:row>30</xdr:row>
      <xdr:rowOff>19050</xdr:rowOff>
    </xdr:to>
    <xdr:graphicFrame macro="">
      <xdr:nvGraphicFramePr>
        <xdr:cNvPr id="18803233" name="Chart 2">
          <a:extLst>
            <a:ext uri="{FF2B5EF4-FFF2-40B4-BE49-F238E27FC236}">
              <a16:creationId xmlns:a16="http://schemas.microsoft.com/office/drawing/2014/main" id="{EC1CCB21-A879-3B32-C09B-A85A616FCD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7</xdr:row>
      <xdr:rowOff>95250</xdr:rowOff>
    </xdr:from>
    <xdr:to>
      <xdr:col>3</xdr:col>
      <xdr:colOff>0</xdr:colOff>
      <xdr:row>9</xdr:row>
      <xdr:rowOff>0</xdr:rowOff>
    </xdr:to>
    <xdr:sp macro="" textlink="">
      <xdr:nvSpPr>
        <xdr:cNvPr id="19184200" name="Line 1">
          <a:extLst>
            <a:ext uri="{FF2B5EF4-FFF2-40B4-BE49-F238E27FC236}">
              <a16:creationId xmlns:a16="http://schemas.microsoft.com/office/drawing/2014/main" id="{8F0F0D78-104C-2719-8024-9DBCE7C5C19A}"/>
            </a:ext>
          </a:extLst>
        </xdr:cNvPr>
        <xdr:cNvSpPr>
          <a:spLocks noChangeShapeType="1"/>
        </xdr:cNvSpPr>
      </xdr:nvSpPr>
      <xdr:spPr bwMode="auto">
        <a:xfrm>
          <a:off x="0" y="1263650"/>
          <a:ext cx="2457450" cy="3238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0</xdr:col>
      <xdr:colOff>41274</xdr:colOff>
      <xdr:row>11</xdr:row>
      <xdr:rowOff>63500</xdr:rowOff>
    </xdr:from>
    <xdr:to>
      <xdr:col>0</xdr:col>
      <xdr:colOff>638174</xdr:colOff>
      <xdr:row>15</xdr:row>
      <xdr:rowOff>158750</xdr:rowOff>
    </xdr:to>
    <xdr:sp macro="" textlink="">
      <xdr:nvSpPr>
        <xdr:cNvPr id="19184201" name="AutoShape 2">
          <a:extLst>
            <a:ext uri="{FF2B5EF4-FFF2-40B4-BE49-F238E27FC236}">
              <a16:creationId xmlns:a16="http://schemas.microsoft.com/office/drawing/2014/main" id="{8E22FABA-98EC-39C7-2388-960DEF5ED219}"/>
            </a:ext>
          </a:extLst>
        </xdr:cNvPr>
        <xdr:cNvSpPr>
          <a:spLocks noChangeArrowheads="1"/>
        </xdr:cNvSpPr>
      </xdr:nvSpPr>
      <xdr:spPr bwMode="auto">
        <a:xfrm>
          <a:off x="41274" y="2076450"/>
          <a:ext cx="596900" cy="93345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40</xdr:row>
      <xdr:rowOff>88900</xdr:rowOff>
    </xdr:from>
    <xdr:to>
      <xdr:col>3</xdr:col>
      <xdr:colOff>0</xdr:colOff>
      <xdr:row>41</xdr:row>
      <xdr:rowOff>1511300</xdr:rowOff>
    </xdr:to>
    <xdr:sp macro="" textlink="">
      <xdr:nvSpPr>
        <xdr:cNvPr id="19184202" name="Line 3">
          <a:extLst>
            <a:ext uri="{FF2B5EF4-FFF2-40B4-BE49-F238E27FC236}">
              <a16:creationId xmlns:a16="http://schemas.microsoft.com/office/drawing/2014/main" id="{5257F308-1E1D-EBB0-0B38-E19D40D482EF}"/>
            </a:ext>
          </a:extLst>
        </xdr:cNvPr>
        <xdr:cNvSpPr>
          <a:spLocks noChangeShapeType="1"/>
        </xdr:cNvSpPr>
      </xdr:nvSpPr>
      <xdr:spPr bwMode="auto">
        <a:xfrm>
          <a:off x="0" y="8210550"/>
          <a:ext cx="2457450" cy="260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16</xdr:row>
      <xdr:rowOff>0</xdr:rowOff>
    </xdr:from>
    <xdr:to>
      <xdr:col>9</xdr:col>
      <xdr:colOff>0</xdr:colOff>
      <xdr:row>16</xdr:row>
      <xdr:rowOff>0</xdr:rowOff>
    </xdr:to>
    <xdr:sp macro="" textlink="">
      <xdr:nvSpPr>
        <xdr:cNvPr id="9217" name="Rectangle 1">
          <a:extLst>
            <a:ext uri="{FF2B5EF4-FFF2-40B4-BE49-F238E27FC236}">
              <a16:creationId xmlns:a16="http://schemas.microsoft.com/office/drawing/2014/main" id="{E62F7C8C-BD8B-EC81-C313-7883817DF7CB}"/>
            </a:ext>
          </a:extLst>
        </xdr:cNvPr>
        <xdr:cNvSpPr>
          <a:spLocks noChangeArrowheads="1"/>
        </xdr:cNvSpPr>
      </xdr:nvSpPr>
      <xdr:spPr bwMode="auto">
        <a:xfrm>
          <a:off x="6791325" y="344805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9</xdr:col>
      <xdr:colOff>0</xdr:colOff>
      <xdr:row>2</xdr:row>
      <xdr:rowOff>158750</xdr:rowOff>
    </xdr:from>
    <xdr:to>
      <xdr:col>9</xdr:col>
      <xdr:colOff>0</xdr:colOff>
      <xdr:row>3</xdr:row>
      <xdr:rowOff>163521</xdr:rowOff>
    </xdr:to>
    <xdr:sp macro="" textlink="">
      <xdr:nvSpPr>
        <xdr:cNvPr id="9218" name="Rectangle 2">
          <a:extLst>
            <a:ext uri="{FF2B5EF4-FFF2-40B4-BE49-F238E27FC236}">
              <a16:creationId xmlns:a16="http://schemas.microsoft.com/office/drawing/2014/main" id="{2CA9DB87-8A32-BA0D-181C-F8A94801C110}"/>
            </a:ext>
          </a:extLst>
        </xdr:cNvPr>
        <xdr:cNvSpPr>
          <a:spLocks noChangeArrowheads="1"/>
        </xdr:cNvSpPr>
      </xdr:nvSpPr>
      <xdr:spPr bwMode="auto">
        <a:xfrm>
          <a:off x="6791325" y="504825"/>
          <a:ext cx="0" cy="114300"/>
        </a:xfrm>
        <a:prstGeom prst="rect">
          <a:avLst/>
        </a:prstGeom>
        <a:noFill/>
        <a:ln w="9525">
          <a:noFill/>
          <a:miter lim="800000"/>
          <a:headEnd/>
          <a:tailEnd/>
        </a:ln>
      </xdr:spPr>
      <xdr:txBody>
        <a:bodyPr vertOverflow="clip" wrap="square" lIns="18288" tIns="18288" rIns="18288" bIns="18288" anchor="ctr" upright="1"/>
        <a:lstStyle/>
        <a:p>
          <a:pPr algn="ctr" rtl="0">
            <a:lnSpc>
              <a:spcPts val="6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9</xdr:col>
      <xdr:colOff>0</xdr:colOff>
      <xdr:row>4</xdr:row>
      <xdr:rowOff>0</xdr:rowOff>
    </xdr:from>
    <xdr:to>
      <xdr:col>9</xdr:col>
      <xdr:colOff>0</xdr:colOff>
      <xdr:row>5</xdr:row>
      <xdr:rowOff>1419</xdr:rowOff>
    </xdr:to>
    <xdr:sp macro="" textlink="">
      <xdr:nvSpPr>
        <xdr:cNvPr id="9219" name="Rectangle 3">
          <a:extLst>
            <a:ext uri="{FF2B5EF4-FFF2-40B4-BE49-F238E27FC236}">
              <a16:creationId xmlns:a16="http://schemas.microsoft.com/office/drawing/2014/main" id="{E24F2F8F-0021-4E91-944C-BFBB6A2CA7B2}"/>
            </a:ext>
          </a:extLst>
        </xdr:cNvPr>
        <xdr:cNvSpPr>
          <a:spLocks noChangeArrowheads="1"/>
        </xdr:cNvSpPr>
      </xdr:nvSpPr>
      <xdr:spPr bwMode="auto">
        <a:xfrm>
          <a:off x="6791325" y="685800"/>
          <a:ext cx="0" cy="104775"/>
        </a:xfrm>
        <a:prstGeom prst="rect">
          <a:avLst/>
        </a:prstGeom>
        <a:noFill/>
        <a:ln w="9525">
          <a:noFill/>
          <a:miter lim="800000"/>
          <a:headEnd/>
          <a:tailEnd/>
        </a:ln>
      </xdr:spPr>
      <xdr:txBody>
        <a:bodyPr vertOverflow="clip" wrap="square" lIns="18288" tIns="18288" rIns="18288" bIns="18288" anchor="ctr" upright="1"/>
        <a:lstStyle/>
        <a:p>
          <a:pPr algn="ctr" rtl="0">
            <a:lnSpc>
              <a:spcPts val="6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2</a:t>
          </a:r>
        </a:p>
      </xdr:txBody>
    </xdr:sp>
    <xdr:clientData/>
  </xdr:twoCellAnchor>
  <xdr:twoCellAnchor>
    <xdr:from>
      <xdr:col>9</xdr:col>
      <xdr:colOff>0</xdr:colOff>
      <xdr:row>16</xdr:row>
      <xdr:rowOff>0</xdr:rowOff>
    </xdr:from>
    <xdr:to>
      <xdr:col>9</xdr:col>
      <xdr:colOff>0</xdr:colOff>
      <xdr:row>16</xdr:row>
      <xdr:rowOff>0</xdr:rowOff>
    </xdr:to>
    <xdr:sp macro="" textlink="">
      <xdr:nvSpPr>
        <xdr:cNvPr id="9220" name="Rectangle 4">
          <a:extLst>
            <a:ext uri="{FF2B5EF4-FFF2-40B4-BE49-F238E27FC236}">
              <a16:creationId xmlns:a16="http://schemas.microsoft.com/office/drawing/2014/main" id="{722A500D-E7CB-D6F7-98E1-2A77E54BF707}"/>
            </a:ext>
          </a:extLst>
        </xdr:cNvPr>
        <xdr:cNvSpPr>
          <a:spLocks noChangeArrowheads="1"/>
        </xdr:cNvSpPr>
      </xdr:nvSpPr>
      <xdr:spPr bwMode="auto">
        <a:xfrm>
          <a:off x="6791325" y="344805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9221" name="Rectangle 5">
          <a:extLst>
            <a:ext uri="{FF2B5EF4-FFF2-40B4-BE49-F238E27FC236}">
              <a16:creationId xmlns:a16="http://schemas.microsoft.com/office/drawing/2014/main" id="{4D13C304-C8ED-7505-9680-8FE13B0C31DB}"/>
            </a:ext>
          </a:extLst>
        </xdr:cNvPr>
        <xdr:cNvSpPr>
          <a:spLocks noChangeArrowheads="1"/>
        </xdr:cNvSpPr>
      </xdr:nvSpPr>
      <xdr:spPr bwMode="auto">
        <a:xfrm>
          <a:off x="6791325" y="897255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9</xdr:col>
      <xdr:colOff>0</xdr:colOff>
      <xdr:row>16</xdr:row>
      <xdr:rowOff>0</xdr:rowOff>
    </xdr:from>
    <xdr:to>
      <xdr:col>9</xdr:col>
      <xdr:colOff>0</xdr:colOff>
      <xdr:row>16</xdr:row>
      <xdr:rowOff>0</xdr:rowOff>
    </xdr:to>
    <xdr:sp macro="" textlink="">
      <xdr:nvSpPr>
        <xdr:cNvPr id="10241" name="Rectangle 1">
          <a:extLst>
            <a:ext uri="{FF2B5EF4-FFF2-40B4-BE49-F238E27FC236}">
              <a16:creationId xmlns:a16="http://schemas.microsoft.com/office/drawing/2014/main" id="{99E78DE3-6DA3-47BF-BC23-F6336E31756A}"/>
            </a:ext>
          </a:extLst>
        </xdr:cNvPr>
        <xdr:cNvSpPr>
          <a:spLocks noChangeArrowheads="1"/>
        </xdr:cNvSpPr>
      </xdr:nvSpPr>
      <xdr:spPr bwMode="auto">
        <a:xfrm>
          <a:off x="3495675" y="37719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9</xdr:col>
      <xdr:colOff>0</xdr:colOff>
      <xdr:row>2</xdr:row>
      <xdr:rowOff>180975</xdr:rowOff>
    </xdr:from>
    <xdr:to>
      <xdr:col>9</xdr:col>
      <xdr:colOff>0</xdr:colOff>
      <xdr:row>3</xdr:row>
      <xdr:rowOff>182029</xdr:rowOff>
    </xdr:to>
    <xdr:sp macro="" textlink="">
      <xdr:nvSpPr>
        <xdr:cNvPr id="10242" name="Rectangle 2">
          <a:extLst>
            <a:ext uri="{FF2B5EF4-FFF2-40B4-BE49-F238E27FC236}">
              <a16:creationId xmlns:a16="http://schemas.microsoft.com/office/drawing/2014/main" id="{453ADF57-4556-0241-5357-2C2CAC54A707}"/>
            </a:ext>
          </a:extLst>
        </xdr:cNvPr>
        <xdr:cNvSpPr>
          <a:spLocks noChangeArrowheads="1"/>
        </xdr:cNvSpPr>
      </xdr:nvSpPr>
      <xdr:spPr bwMode="auto">
        <a:xfrm>
          <a:off x="3495675" y="504825"/>
          <a:ext cx="0" cy="228600"/>
        </a:xfrm>
        <a:prstGeom prst="rect">
          <a:avLst/>
        </a:prstGeom>
        <a:noFill/>
        <a:ln w="9525">
          <a:noFill/>
          <a:miter lim="800000"/>
          <a:headEnd/>
          <a:tailEnd/>
        </a:ln>
      </xdr:spPr>
      <xdr:txBody>
        <a:bodyPr vertOverflow="clip" wrap="square" lIns="18288" tIns="18288" rIns="18288" bIns="18288" anchor="ctr" upright="1"/>
        <a:lstStyle/>
        <a:p>
          <a:pPr algn="ctr" rtl="0">
            <a:lnSpc>
              <a:spcPts val="6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9</xdr:col>
      <xdr:colOff>0</xdr:colOff>
      <xdr:row>16</xdr:row>
      <xdr:rowOff>0</xdr:rowOff>
    </xdr:from>
    <xdr:to>
      <xdr:col>9</xdr:col>
      <xdr:colOff>0</xdr:colOff>
      <xdr:row>16</xdr:row>
      <xdr:rowOff>0</xdr:rowOff>
    </xdr:to>
    <xdr:sp macro="" textlink="">
      <xdr:nvSpPr>
        <xdr:cNvPr id="10244" name="Rectangle 4">
          <a:extLst>
            <a:ext uri="{FF2B5EF4-FFF2-40B4-BE49-F238E27FC236}">
              <a16:creationId xmlns:a16="http://schemas.microsoft.com/office/drawing/2014/main" id="{4B8E5DDD-9D95-5E10-D31A-73981A5F714D}"/>
            </a:ext>
          </a:extLst>
        </xdr:cNvPr>
        <xdr:cNvSpPr>
          <a:spLocks noChangeArrowheads="1"/>
        </xdr:cNvSpPr>
      </xdr:nvSpPr>
      <xdr:spPr bwMode="auto">
        <a:xfrm>
          <a:off x="3495675" y="37719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10245" name="Rectangle 5">
          <a:extLst>
            <a:ext uri="{FF2B5EF4-FFF2-40B4-BE49-F238E27FC236}">
              <a16:creationId xmlns:a16="http://schemas.microsoft.com/office/drawing/2014/main" id="{CF36CEFE-3872-8764-E51B-42AE0CE292A4}"/>
            </a:ext>
          </a:extLst>
        </xdr:cNvPr>
        <xdr:cNvSpPr>
          <a:spLocks noChangeArrowheads="1"/>
        </xdr:cNvSpPr>
      </xdr:nvSpPr>
      <xdr:spPr bwMode="auto">
        <a:xfrm>
          <a:off x="3495675" y="94869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twoCellAnchor>
    <xdr:from>
      <xdr:col>16</xdr:col>
      <xdr:colOff>0</xdr:colOff>
      <xdr:row>16</xdr:row>
      <xdr:rowOff>0</xdr:rowOff>
    </xdr:from>
    <xdr:to>
      <xdr:col>16</xdr:col>
      <xdr:colOff>0</xdr:colOff>
      <xdr:row>16</xdr:row>
      <xdr:rowOff>0</xdr:rowOff>
    </xdr:to>
    <xdr:sp macro="" textlink="">
      <xdr:nvSpPr>
        <xdr:cNvPr id="10246" name="Rectangle 6">
          <a:extLst>
            <a:ext uri="{FF2B5EF4-FFF2-40B4-BE49-F238E27FC236}">
              <a16:creationId xmlns:a16="http://schemas.microsoft.com/office/drawing/2014/main" id="{A305DBE3-34FD-76D4-10B0-4511F0B5E819}"/>
            </a:ext>
          </a:extLst>
        </xdr:cNvPr>
        <xdr:cNvSpPr>
          <a:spLocks noChangeArrowheads="1"/>
        </xdr:cNvSpPr>
      </xdr:nvSpPr>
      <xdr:spPr bwMode="auto">
        <a:xfrm>
          <a:off x="5962650" y="37719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16</xdr:col>
      <xdr:colOff>0</xdr:colOff>
      <xdr:row>2</xdr:row>
      <xdr:rowOff>180975</xdr:rowOff>
    </xdr:from>
    <xdr:to>
      <xdr:col>16</xdr:col>
      <xdr:colOff>0</xdr:colOff>
      <xdr:row>3</xdr:row>
      <xdr:rowOff>182029</xdr:rowOff>
    </xdr:to>
    <xdr:sp macro="" textlink="">
      <xdr:nvSpPr>
        <xdr:cNvPr id="10247" name="Rectangle 7">
          <a:extLst>
            <a:ext uri="{FF2B5EF4-FFF2-40B4-BE49-F238E27FC236}">
              <a16:creationId xmlns:a16="http://schemas.microsoft.com/office/drawing/2014/main" id="{9350F0B0-48FE-07AA-EC29-EE44658018D0}"/>
            </a:ext>
          </a:extLst>
        </xdr:cNvPr>
        <xdr:cNvSpPr>
          <a:spLocks noChangeArrowheads="1"/>
        </xdr:cNvSpPr>
      </xdr:nvSpPr>
      <xdr:spPr bwMode="auto">
        <a:xfrm>
          <a:off x="5962650" y="504825"/>
          <a:ext cx="0" cy="228600"/>
        </a:xfrm>
        <a:prstGeom prst="rect">
          <a:avLst/>
        </a:prstGeom>
        <a:noFill/>
        <a:ln w="9525">
          <a:noFill/>
          <a:miter lim="800000"/>
          <a:headEnd/>
          <a:tailEnd/>
        </a:ln>
      </xdr:spPr>
      <xdr:txBody>
        <a:bodyPr vertOverflow="clip" wrap="square" lIns="18288" tIns="18288" rIns="18288" bIns="18288" anchor="ctr" upright="1"/>
        <a:lstStyle/>
        <a:p>
          <a:pPr algn="ctr" rtl="0">
            <a:lnSpc>
              <a:spcPts val="6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16</xdr:col>
      <xdr:colOff>0</xdr:colOff>
      <xdr:row>4</xdr:row>
      <xdr:rowOff>0</xdr:rowOff>
    </xdr:from>
    <xdr:to>
      <xdr:col>16</xdr:col>
      <xdr:colOff>0</xdr:colOff>
      <xdr:row>5</xdr:row>
      <xdr:rowOff>1852</xdr:rowOff>
    </xdr:to>
    <xdr:sp macro="" textlink="">
      <xdr:nvSpPr>
        <xdr:cNvPr id="10248" name="Rectangle 8">
          <a:extLst>
            <a:ext uri="{FF2B5EF4-FFF2-40B4-BE49-F238E27FC236}">
              <a16:creationId xmlns:a16="http://schemas.microsoft.com/office/drawing/2014/main" id="{D62036E1-C906-4D5C-EFB8-9DC7B898526C}"/>
            </a:ext>
          </a:extLst>
        </xdr:cNvPr>
        <xdr:cNvSpPr>
          <a:spLocks noChangeArrowheads="1"/>
        </xdr:cNvSpPr>
      </xdr:nvSpPr>
      <xdr:spPr bwMode="auto">
        <a:xfrm>
          <a:off x="5962650" y="914400"/>
          <a:ext cx="0" cy="104775"/>
        </a:xfrm>
        <a:prstGeom prst="rect">
          <a:avLst/>
        </a:prstGeom>
        <a:noFill/>
        <a:ln w="9525">
          <a:noFill/>
          <a:miter lim="800000"/>
          <a:headEnd/>
          <a:tailEnd/>
        </a:ln>
      </xdr:spPr>
      <xdr:txBody>
        <a:bodyPr vertOverflow="clip" wrap="square" lIns="18288" tIns="18288" rIns="18288" bIns="18288" anchor="ctr" upright="1"/>
        <a:lstStyle/>
        <a:p>
          <a:pPr algn="ctr" rtl="0">
            <a:lnSpc>
              <a:spcPts val="5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2</a:t>
          </a:r>
        </a:p>
      </xdr:txBody>
    </xdr:sp>
    <xdr:clientData/>
  </xdr:twoCellAnchor>
  <xdr:twoCellAnchor>
    <xdr:from>
      <xdr:col>16</xdr:col>
      <xdr:colOff>0</xdr:colOff>
      <xdr:row>16</xdr:row>
      <xdr:rowOff>0</xdr:rowOff>
    </xdr:from>
    <xdr:to>
      <xdr:col>16</xdr:col>
      <xdr:colOff>0</xdr:colOff>
      <xdr:row>16</xdr:row>
      <xdr:rowOff>0</xdr:rowOff>
    </xdr:to>
    <xdr:sp macro="" textlink="">
      <xdr:nvSpPr>
        <xdr:cNvPr id="10249" name="Rectangle 9">
          <a:extLst>
            <a:ext uri="{FF2B5EF4-FFF2-40B4-BE49-F238E27FC236}">
              <a16:creationId xmlns:a16="http://schemas.microsoft.com/office/drawing/2014/main" id="{585ED6BB-7E91-0AB7-81A7-0E66622B0F76}"/>
            </a:ext>
          </a:extLst>
        </xdr:cNvPr>
        <xdr:cNvSpPr>
          <a:spLocks noChangeArrowheads="1"/>
        </xdr:cNvSpPr>
      </xdr:nvSpPr>
      <xdr:spPr bwMode="auto">
        <a:xfrm>
          <a:off x="5962650" y="37719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16</xdr:col>
      <xdr:colOff>0</xdr:colOff>
      <xdr:row>30</xdr:row>
      <xdr:rowOff>0</xdr:rowOff>
    </xdr:from>
    <xdr:to>
      <xdr:col>16</xdr:col>
      <xdr:colOff>0</xdr:colOff>
      <xdr:row>30</xdr:row>
      <xdr:rowOff>0</xdr:rowOff>
    </xdr:to>
    <xdr:sp macro="" textlink="">
      <xdr:nvSpPr>
        <xdr:cNvPr id="10250" name="Rectangle 10">
          <a:extLst>
            <a:ext uri="{FF2B5EF4-FFF2-40B4-BE49-F238E27FC236}">
              <a16:creationId xmlns:a16="http://schemas.microsoft.com/office/drawing/2014/main" id="{93664835-6380-876D-7840-60F8D0FB76A6}"/>
            </a:ext>
          </a:extLst>
        </xdr:cNvPr>
        <xdr:cNvSpPr>
          <a:spLocks noChangeArrowheads="1"/>
        </xdr:cNvSpPr>
      </xdr:nvSpPr>
      <xdr:spPr bwMode="auto">
        <a:xfrm>
          <a:off x="5962650" y="94869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0</xdr:colOff>
      <xdr:row>16</xdr:row>
      <xdr:rowOff>0</xdr:rowOff>
    </xdr:from>
    <xdr:to>
      <xdr:col>7</xdr:col>
      <xdr:colOff>0</xdr:colOff>
      <xdr:row>16</xdr:row>
      <xdr:rowOff>0</xdr:rowOff>
    </xdr:to>
    <xdr:sp macro="" textlink="">
      <xdr:nvSpPr>
        <xdr:cNvPr id="2" name="Rectangle 1">
          <a:extLst>
            <a:ext uri="{FF2B5EF4-FFF2-40B4-BE49-F238E27FC236}">
              <a16:creationId xmlns:a16="http://schemas.microsoft.com/office/drawing/2014/main" id="{11A6B274-04A2-4289-EF9F-5A1F26C55687}"/>
            </a:ext>
          </a:extLst>
        </xdr:cNvPr>
        <xdr:cNvSpPr>
          <a:spLocks noChangeArrowheads="1"/>
        </xdr:cNvSpPr>
      </xdr:nvSpPr>
      <xdr:spPr bwMode="auto">
        <a:xfrm>
          <a:off x="4800600" y="24003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7</xdr:col>
      <xdr:colOff>0</xdr:colOff>
      <xdr:row>2</xdr:row>
      <xdr:rowOff>149225</xdr:rowOff>
    </xdr:from>
    <xdr:to>
      <xdr:col>7</xdr:col>
      <xdr:colOff>0</xdr:colOff>
      <xdr:row>3</xdr:row>
      <xdr:rowOff>151073</xdr:rowOff>
    </xdr:to>
    <xdr:sp macro="" textlink="">
      <xdr:nvSpPr>
        <xdr:cNvPr id="3" name="Rectangle 2">
          <a:extLst>
            <a:ext uri="{FF2B5EF4-FFF2-40B4-BE49-F238E27FC236}">
              <a16:creationId xmlns:a16="http://schemas.microsoft.com/office/drawing/2014/main" id="{939C958F-9E6E-C7A7-26BF-3D80D481FAC1}"/>
            </a:ext>
          </a:extLst>
        </xdr:cNvPr>
        <xdr:cNvSpPr>
          <a:spLocks noChangeArrowheads="1"/>
        </xdr:cNvSpPr>
      </xdr:nvSpPr>
      <xdr:spPr bwMode="auto">
        <a:xfrm>
          <a:off x="4800600" y="504825"/>
          <a:ext cx="0" cy="114300"/>
        </a:xfrm>
        <a:prstGeom prst="rect">
          <a:avLst/>
        </a:prstGeom>
        <a:noFill/>
        <a:ln w="9525">
          <a:noFill/>
          <a:miter lim="800000"/>
          <a:headEnd/>
          <a:tailEnd/>
        </a:ln>
      </xdr:spPr>
      <xdr:txBody>
        <a:bodyPr vertOverflow="clip" wrap="square" lIns="18288" tIns="18288" rIns="18288" bIns="18288" anchor="ctr" upright="1"/>
        <a:lstStyle/>
        <a:p>
          <a:pPr algn="ctr" rtl="0">
            <a:lnSpc>
              <a:spcPts val="7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7</xdr:col>
      <xdr:colOff>0</xdr:colOff>
      <xdr:row>4</xdr:row>
      <xdr:rowOff>0</xdr:rowOff>
    </xdr:from>
    <xdr:to>
      <xdr:col>7</xdr:col>
      <xdr:colOff>0</xdr:colOff>
      <xdr:row>5</xdr:row>
      <xdr:rowOff>1413</xdr:rowOff>
    </xdr:to>
    <xdr:sp macro="" textlink="">
      <xdr:nvSpPr>
        <xdr:cNvPr id="4" name="Rectangle 3">
          <a:extLst>
            <a:ext uri="{FF2B5EF4-FFF2-40B4-BE49-F238E27FC236}">
              <a16:creationId xmlns:a16="http://schemas.microsoft.com/office/drawing/2014/main" id="{DBF830C1-9705-3BD1-E4C0-001D2C51008F}"/>
            </a:ext>
          </a:extLst>
        </xdr:cNvPr>
        <xdr:cNvSpPr>
          <a:spLocks noChangeArrowheads="1"/>
        </xdr:cNvSpPr>
      </xdr:nvSpPr>
      <xdr:spPr bwMode="auto">
        <a:xfrm>
          <a:off x="4800600" y="685800"/>
          <a:ext cx="0" cy="104775"/>
        </a:xfrm>
        <a:prstGeom prst="rect">
          <a:avLst/>
        </a:prstGeom>
        <a:noFill/>
        <a:ln w="9525">
          <a:noFill/>
          <a:miter lim="800000"/>
          <a:headEnd/>
          <a:tailEnd/>
        </a:ln>
      </xdr:spPr>
      <xdr:txBody>
        <a:bodyPr vertOverflow="clip" wrap="square" lIns="18288" tIns="18288" rIns="18288" bIns="18288" anchor="ctr" upright="1"/>
        <a:lstStyle/>
        <a:p>
          <a:pPr algn="ctr" rtl="0">
            <a:lnSpc>
              <a:spcPts val="5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2</a:t>
          </a:r>
        </a:p>
      </xdr:txBody>
    </xdr:sp>
    <xdr:clientData/>
  </xdr:twoCellAnchor>
  <xdr:twoCellAnchor>
    <xdr:from>
      <xdr:col>7</xdr:col>
      <xdr:colOff>0</xdr:colOff>
      <xdr:row>16</xdr:row>
      <xdr:rowOff>0</xdr:rowOff>
    </xdr:from>
    <xdr:to>
      <xdr:col>7</xdr:col>
      <xdr:colOff>0</xdr:colOff>
      <xdr:row>16</xdr:row>
      <xdr:rowOff>0</xdr:rowOff>
    </xdr:to>
    <xdr:sp macro="" textlink="">
      <xdr:nvSpPr>
        <xdr:cNvPr id="5" name="Rectangle 4">
          <a:extLst>
            <a:ext uri="{FF2B5EF4-FFF2-40B4-BE49-F238E27FC236}">
              <a16:creationId xmlns:a16="http://schemas.microsoft.com/office/drawing/2014/main" id="{C672F41D-1166-034E-02FA-A657DE7EC9FB}"/>
            </a:ext>
          </a:extLst>
        </xdr:cNvPr>
        <xdr:cNvSpPr>
          <a:spLocks noChangeArrowheads="1"/>
        </xdr:cNvSpPr>
      </xdr:nvSpPr>
      <xdr:spPr bwMode="auto">
        <a:xfrm>
          <a:off x="4800600" y="24003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7</xdr:col>
      <xdr:colOff>0</xdr:colOff>
      <xdr:row>29</xdr:row>
      <xdr:rowOff>0</xdr:rowOff>
    </xdr:from>
    <xdr:to>
      <xdr:col>7</xdr:col>
      <xdr:colOff>0</xdr:colOff>
      <xdr:row>29</xdr:row>
      <xdr:rowOff>0</xdr:rowOff>
    </xdr:to>
    <xdr:sp macro="" textlink="">
      <xdr:nvSpPr>
        <xdr:cNvPr id="6" name="Rectangle 5">
          <a:extLst>
            <a:ext uri="{FF2B5EF4-FFF2-40B4-BE49-F238E27FC236}">
              <a16:creationId xmlns:a16="http://schemas.microsoft.com/office/drawing/2014/main" id="{04D172CC-991D-E46C-9DEA-CF879437CED8}"/>
            </a:ext>
          </a:extLst>
        </xdr:cNvPr>
        <xdr:cNvSpPr>
          <a:spLocks noChangeArrowheads="1"/>
        </xdr:cNvSpPr>
      </xdr:nvSpPr>
      <xdr:spPr bwMode="auto">
        <a:xfrm>
          <a:off x="4800600" y="531495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twoCellAnchor>
    <xdr:from>
      <xdr:col>11</xdr:col>
      <xdr:colOff>0</xdr:colOff>
      <xdr:row>16</xdr:row>
      <xdr:rowOff>0</xdr:rowOff>
    </xdr:from>
    <xdr:to>
      <xdr:col>11</xdr:col>
      <xdr:colOff>0</xdr:colOff>
      <xdr:row>16</xdr:row>
      <xdr:rowOff>0</xdr:rowOff>
    </xdr:to>
    <xdr:sp macro="" textlink="">
      <xdr:nvSpPr>
        <xdr:cNvPr id="7" name="Rectangle 6">
          <a:extLst>
            <a:ext uri="{FF2B5EF4-FFF2-40B4-BE49-F238E27FC236}">
              <a16:creationId xmlns:a16="http://schemas.microsoft.com/office/drawing/2014/main" id="{B4832830-CA09-B127-5C65-88BD420745D2}"/>
            </a:ext>
          </a:extLst>
        </xdr:cNvPr>
        <xdr:cNvSpPr>
          <a:spLocks noChangeArrowheads="1"/>
        </xdr:cNvSpPr>
      </xdr:nvSpPr>
      <xdr:spPr bwMode="auto">
        <a:xfrm>
          <a:off x="7543800" y="24003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11</xdr:col>
      <xdr:colOff>0</xdr:colOff>
      <xdr:row>2</xdr:row>
      <xdr:rowOff>149225</xdr:rowOff>
    </xdr:from>
    <xdr:to>
      <xdr:col>11</xdr:col>
      <xdr:colOff>0</xdr:colOff>
      <xdr:row>3</xdr:row>
      <xdr:rowOff>151073</xdr:rowOff>
    </xdr:to>
    <xdr:sp macro="" textlink="">
      <xdr:nvSpPr>
        <xdr:cNvPr id="8" name="Rectangle 7">
          <a:extLst>
            <a:ext uri="{FF2B5EF4-FFF2-40B4-BE49-F238E27FC236}">
              <a16:creationId xmlns:a16="http://schemas.microsoft.com/office/drawing/2014/main" id="{201C7FDB-BF2D-DA02-67F0-D875A2367C93}"/>
            </a:ext>
          </a:extLst>
        </xdr:cNvPr>
        <xdr:cNvSpPr>
          <a:spLocks noChangeArrowheads="1"/>
        </xdr:cNvSpPr>
      </xdr:nvSpPr>
      <xdr:spPr bwMode="auto">
        <a:xfrm>
          <a:off x="7543800" y="504825"/>
          <a:ext cx="0" cy="114300"/>
        </a:xfrm>
        <a:prstGeom prst="rect">
          <a:avLst/>
        </a:prstGeom>
        <a:noFill/>
        <a:ln w="9525">
          <a:noFill/>
          <a:miter lim="800000"/>
          <a:headEnd/>
          <a:tailEnd/>
        </a:ln>
      </xdr:spPr>
      <xdr:txBody>
        <a:bodyPr vertOverflow="clip" wrap="square" lIns="18288" tIns="18288" rIns="18288" bIns="18288" anchor="ctr" upright="1"/>
        <a:lstStyle/>
        <a:p>
          <a:pPr algn="ctr" rtl="0">
            <a:lnSpc>
              <a:spcPts val="7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11</xdr:col>
      <xdr:colOff>0</xdr:colOff>
      <xdr:row>4</xdr:row>
      <xdr:rowOff>0</xdr:rowOff>
    </xdr:from>
    <xdr:to>
      <xdr:col>11</xdr:col>
      <xdr:colOff>0</xdr:colOff>
      <xdr:row>5</xdr:row>
      <xdr:rowOff>1413</xdr:rowOff>
    </xdr:to>
    <xdr:sp macro="" textlink="">
      <xdr:nvSpPr>
        <xdr:cNvPr id="9" name="Rectangle 8">
          <a:extLst>
            <a:ext uri="{FF2B5EF4-FFF2-40B4-BE49-F238E27FC236}">
              <a16:creationId xmlns:a16="http://schemas.microsoft.com/office/drawing/2014/main" id="{1B037D3D-1D65-374C-7005-5D5311C09E03}"/>
            </a:ext>
          </a:extLst>
        </xdr:cNvPr>
        <xdr:cNvSpPr>
          <a:spLocks noChangeArrowheads="1"/>
        </xdr:cNvSpPr>
      </xdr:nvSpPr>
      <xdr:spPr bwMode="auto">
        <a:xfrm>
          <a:off x="7543800" y="685800"/>
          <a:ext cx="0" cy="104775"/>
        </a:xfrm>
        <a:prstGeom prst="rect">
          <a:avLst/>
        </a:prstGeom>
        <a:noFill/>
        <a:ln w="9525">
          <a:noFill/>
          <a:miter lim="800000"/>
          <a:headEnd/>
          <a:tailEnd/>
        </a:ln>
      </xdr:spPr>
      <xdr:txBody>
        <a:bodyPr vertOverflow="clip" wrap="square" lIns="18288" tIns="18288" rIns="18288" bIns="18288" anchor="ctr" upright="1"/>
        <a:lstStyle/>
        <a:p>
          <a:pPr algn="ctr" rtl="0">
            <a:lnSpc>
              <a:spcPts val="5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2</a:t>
          </a:r>
        </a:p>
      </xdr:txBody>
    </xdr:sp>
    <xdr:clientData/>
  </xdr:twoCellAnchor>
  <xdr:twoCellAnchor>
    <xdr:from>
      <xdr:col>11</xdr:col>
      <xdr:colOff>0</xdr:colOff>
      <xdr:row>16</xdr:row>
      <xdr:rowOff>0</xdr:rowOff>
    </xdr:from>
    <xdr:to>
      <xdr:col>11</xdr:col>
      <xdr:colOff>0</xdr:colOff>
      <xdr:row>16</xdr:row>
      <xdr:rowOff>0</xdr:rowOff>
    </xdr:to>
    <xdr:sp macro="" textlink="">
      <xdr:nvSpPr>
        <xdr:cNvPr id="10" name="Rectangle 9">
          <a:extLst>
            <a:ext uri="{FF2B5EF4-FFF2-40B4-BE49-F238E27FC236}">
              <a16:creationId xmlns:a16="http://schemas.microsoft.com/office/drawing/2014/main" id="{6DCE8A07-991E-5D77-D559-E42891DEE385}"/>
            </a:ext>
          </a:extLst>
        </xdr:cNvPr>
        <xdr:cNvSpPr>
          <a:spLocks noChangeArrowheads="1"/>
        </xdr:cNvSpPr>
      </xdr:nvSpPr>
      <xdr:spPr bwMode="auto">
        <a:xfrm>
          <a:off x="7543800" y="24003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11</xdr:col>
      <xdr:colOff>0</xdr:colOff>
      <xdr:row>29</xdr:row>
      <xdr:rowOff>0</xdr:rowOff>
    </xdr:from>
    <xdr:to>
      <xdr:col>11</xdr:col>
      <xdr:colOff>0</xdr:colOff>
      <xdr:row>29</xdr:row>
      <xdr:rowOff>0</xdr:rowOff>
    </xdr:to>
    <xdr:sp macro="" textlink="">
      <xdr:nvSpPr>
        <xdr:cNvPr id="11" name="Rectangle 10">
          <a:extLst>
            <a:ext uri="{FF2B5EF4-FFF2-40B4-BE49-F238E27FC236}">
              <a16:creationId xmlns:a16="http://schemas.microsoft.com/office/drawing/2014/main" id="{EB8E9941-1808-7CF2-28B4-7418C5054F98}"/>
            </a:ext>
          </a:extLst>
        </xdr:cNvPr>
        <xdr:cNvSpPr>
          <a:spLocks noChangeArrowheads="1"/>
        </xdr:cNvSpPr>
      </xdr:nvSpPr>
      <xdr:spPr bwMode="auto">
        <a:xfrm>
          <a:off x="7543800" y="531495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0</xdr:colOff>
      <xdr:row>17</xdr:row>
      <xdr:rowOff>0</xdr:rowOff>
    </xdr:from>
    <xdr:to>
      <xdr:col>7</xdr:col>
      <xdr:colOff>0</xdr:colOff>
      <xdr:row>17</xdr:row>
      <xdr:rowOff>0</xdr:rowOff>
    </xdr:to>
    <xdr:sp macro="" textlink="">
      <xdr:nvSpPr>
        <xdr:cNvPr id="2" name="Rectangle 1">
          <a:extLst>
            <a:ext uri="{FF2B5EF4-FFF2-40B4-BE49-F238E27FC236}">
              <a16:creationId xmlns:a16="http://schemas.microsoft.com/office/drawing/2014/main" id="{F35C5A47-B943-BE88-1548-B6AF857E3F7C}"/>
            </a:ext>
          </a:extLst>
        </xdr:cNvPr>
        <xdr:cNvSpPr>
          <a:spLocks noChangeArrowheads="1"/>
        </xdr:cNvSpPr>
      </xdr:nvSpPr>
      <xdr:spPr bwMode="auto">
        <a:xfrm>
          <a:off x="5010150" y="48387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7</xdr:col>
      <xdr:colOff>0</xdr:colOff>
      <xdr:row>5</xdr:row>
      <xdr:rowOff>0</xdr:rowOff>
    </xdr:from>
    <xdr:to>
      <xdr:col>7</xdr:col>
      <xdr:colOff>0</xdr:colOff>
      <xdr:row>7</xdr:row>
      <xdr:rowOff>12862</xdr:rowOff>
    </xdr:to>
    <xdr:sp macro="" textlink="">
      <xdr:nvSpPr>
        <xdr:cNvPr id="4" name="Rectangle 3">
          <a:extLst>
            <a:ext uri="{FF2B5EF4-FFF2-40B4-BE49-F238E27FC236}">
              <a16:creationId xmlns:a16="http://schemas.microsoft.com/office/drawing/2014/main" id="{333B3C51-10CB-7551-7008-3C98C01F0994}"/>
            </a:ext>
          </a:extLst>
        </xdr:cNvPr>
        <xdr:cNvSpPr>
          <a:spLocks noChangeArrowheads="1"/>
        </xdr:cNvSpPr>
      </xdr:nvSpPr>
      <xdr:spPr bwMode="auto">
        <a:xfrm>
          <a:off x="5010150" y="1066800"/>
          <a:ext cx="0" cy="104775"/>
        </a:xfrm>
        <a:prstGeom prst="rect">
          <a:avLst/>
        </a:prstGeom>
        <a:noFill/>
        <a:ln w="9525">
          <a:noFill/>
          <a:miter lim="800000"/>
          <a:headEnd/>
          <a:tailEnd/>
        </a:ln>
      </xdr:spPr>
      <xdr:txBody>
        <a:bodyPr vertOverflow="clip" wrap="square" lIns="18288" tIns="18288" rIns="18288" bIns="18288" anchor="ctr" upright="1"/>
        <a:lstStyle/>
        <a:p>
          <a:pPr algn="ctr" rtl="0">
            <a:lnSpc>
              <a:spcPts val="6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2</a:t>
          </a:r>
        </a:p>
      </xdr:txBody>
    </xdr:sp>
    <xdr:clientData/>
  </xdr:twoCellAnchor>
  <xdr:twoCellAnchor>
    <xdr:from>
      <xdr:col>7</xdr:col>
      <xdr:colOff>0</xdr:colOff>
      <xdr:row>17</xdr:row>
      <xdr:rowOff>0</xdr:rowOff>
    </xdr:from>
    <xdr:to>
      <xdr:col>7</xdr:col>
      <xdr:colOff>0</xdr:colOff>
      <xdr:row>17</xdr:row>
      <xdr:rowOff>0</xdr:rowOff>
    </xdr:to>
    <xdr:sp macro="" textlink="">
      <xdr:nvSpPr>
        <xdr:cNvPr id="5" name="Rectangle 4">
          <a:extLst>
            <a:ext uri="{FF2B5EF4-FFF2-40B4-BE49-F238E27FC236}">
              <a16:creationId xmlns:a16="http://schemas.microsoft.com/office/drawing/2014/main" id="{ADC388F7-07DF-C238-A11C-9DB5B8CF6436}"/>
            </a:ext>
          </a:extLst>
        </xdr:cNvPr>
        <xdr:cNvSpPr>
          <a:spLocks noChangeArrowheads="1"/>
        </xdr:cNvSpPr>
      </xdr:nvSpPr>
      <xdr:spPr bwMode="auto">
        <a:xfrm>
          <a:off x="5010150" y="48387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7</xdr:col>
      <xdr:colOff>0</xdr:colOff>
      <xdr:row>31</xdr:row>
      <xdr:rowOff>0</xdr:rowOff>
    </xdr:from>
    <xdr:to>
      <xdr:col>7</xdr:col>
      <xdr:colOff>0</xdr:colOff>
      <xdr:row>31</xdr:row>
      <xdr:rowOff>0</xdr:rowOff>
    </xdr:to>
    <xdr:sp macro="" textlink="">
      <xdr:nvSpPr>
        <xdr:cNvPr id="6" name="Rectangle 5">
          <a:extLst>
            <a:ext uri="{FF2B5EF4-FFF2-40B4-BE49-F238E27FC236}">
              <a16:creationId xmlns:a16="http://schemas.microsoft.com/office/drawing/2014/main" id="{7BB82B7C-4E79-B637-E88A-D2D4235D2AB0}"/>
            </a:ext>
          </a:extLst>
        </xdr:cNvPr>
        <xdr:cNvSpPr>
          <a:spLocks noChangeArrowheads="1"/>
        </xdr:cNvSpPr>
      </xdr:nvSpPr>
      <xdr:spPr bwMode="auto">
        <a:xfrm>
          <a:off x="5010150" y="99822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twoCellAnchor>
    <xdr:from>
      <xdr:col>11</xdr:col>
      <xdr:colOff>0</xdr:colOff>
      <xdr:row>17</xdr:row>
      <xdr:rowOff>0</xdr:rowOff>
    </xdr:from>
    <xdr:to>
      <xdr:col>11</xdr:col>
      <xdr:colOff>0</xdr:colOff>
      <xdr:row>17</xdr:row>
      <xdr:rowOff>0</xdr:rowOff>
    </xdr:to>
    <xdr:sp macro="" textlink="">
      <xdr:nvSpPr>
        <xdr:cNvPr id="7" name="Rectangle 6">
          <a:extLst>
            <a:ext uri="{FF2B5EF4-FFF2-40B4-BE49-F238E27FC236}">
              <a16:creationId xmlns:a16="http://schemas.microsoft.com/office/drawing/2014/main" id="{F31941C2-DCBC-4143-9532-9E1E44E3DF1F}"/>
            </a:ext>
          </a:extLst>
        </xdr:cNvPr>
        <xdr:cNvSpPr>
          <a:spLocks noChangeArrowheads="1"/>
        </xdr:cNvSpPr>
      </xdr:nvSpPr>
      <xdr:spPr bwMode="auto">
        <a:xfrm>
          <a:off x="7829550" y="48387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11</xdr:col>
      <xdr:colOff>0</xdr:colOff>
      <xdr:row>2</xdr:row>
      <xdr:rowOff>140301</xdr:rowOff>
    </xdr:from>
    <xdr:to>
      <xdr:col>11</xdr:col>
      <xdr:colOff>0</xdr:colOff>
      <xdr:row>4</xdr:row>
      <xdr:rowOff>150760</xdr:rowOff>
    </xdr:to>
    <xdr:sp macro="" textlink="">
      <xdr:nvSpPr>
        <xdr:cNvPr id="8" name="Rectangle 7">
          <a:extLst>
            <a:ext uri="{FF2B5EF4-FFF2-40B4-BE49-F238E27FC236}">
              <a16:creationId xmlns:a16="http://schemas.microsoft.com/office/drawing/2014/main" id="{4BD895EB-E0D9-9428-6353-6D8450CA8DEB}"/>
            </a:ext>
          </a:extLst>
        </xdr:cNvPr>
        <xdr:cNvSpPr>
          <a:spLocks noChangeArrowheads="1"/>
        </xdr:cNvSpPr>
      </xdr:nvSpPr>
      <xdr:spPr bwMode="auto">
        <a:xfrm>
          <a:off x="7148041" y="517869"/>
          <a:ext cx="0" cy="868567"/>
        </a:xfrm>
        <a:prstGeom prst="rect">
          <a:avLst/>
        </a:prstGeom>
        <a:noFill/>
        <a:ln w="9525">
          <a:noFill/>
          <a:miter lim="800000"/>
          <a:headEnd/>
          <a:tailEnd/>
        </a:ln>
      </xdr:spPr>
      <xdr:txBody>
        <a:bodyPr vertOverflow="clip" wrap="square" lIns="18288" tIns="18288" rIns="18288" bIns="18288" anchor="ctr" upright="1"/>
        <a:lstStyle/>
        <a:p>
          <a:pPr algn="ctr" rtl="0">
            <a:lnSpc>
              <a:spcPts val="6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11</xdr:col>
      <xdr:colOff>1814</xdr:colOff>
      <xdr:row>5</xdr:row>
      <xdr:rowOff>0</xdr:rowOff>
    </xdr:from>
    <xdr:to>
      <xdr:col>11</xdr:col>
      <xdr:colOff>1814</xdr:colOff>
      <xdr:row>6</xdr:row>
      <xdr:rowOff>2253</xdr:rowOff>
    </xdr:to>
    <xdr:sp macro="" textlink="">
      <xdr:nvSpPr>
        <xdr:cNvPr id="9" name="Rectangle 8">
          <a:extLst>
            <a:ext uri="{FF2B5EF4-FFF2-40B4-BE49-F238E27FC236}">
              <a16:creationId xmlns:a16="http://schemas.microsoft.com/office/drawing/2014/main" id="{38F91D36-81EB-4ADC-9611-97D2371D74FF}"/>
            </a:ext>
          </a:extLst>
        </xdr:cNvPr>
        <xdr:cNvSpPr>
          <a:spLocks noChangeArrowheads="1"/>
        </xdr:cNvSpPr>
      </xdr:nvSpPr>
      <xdr:spPr bwMode="auto">
        <a:xfrm>
          <a:off x="7837714" y="1061357"/>
          <a:ext cx="0" cy="104775"/>
        </a:xfrm>
        <a:prstGeom prst="rect">
          <a:avLst/>
        </a:prstGeom>
        <a:noFill/>
        <a:ln w="9525">
          <a:noFill/>
          <a:miter lim="800000"/>
          <a:headEnd/>
          <a:tailEnd/>
        </a:ln>
      </xdr:spPr>
      <xdr:txBody>
        <a:bodyPr vertOverflow="clip" wrap="square" lIns="18288" tIns="18288" rIns="18288" bIns="18288" anchor="ctr" upright="1"/>
        <a:lstStyle/>
        <a:p>
          <a:pPr algn="ctr" rtl="0">
            <a:lnSpc>
              <a:spcPts val="6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2</a:t>
          </a:r>
        </a:p>
      </xdr:txBody>
    </xdr:sp>
    <xdr:clientData/>
  </xdr:twoCellAnchor>
  <xdr:twoCellAnchor>
    <xdr:from>
      <xdr:col>11</xdr:col>
      <xdr:colOff>0</xdr:colOff>
      <xdr:row>17</xdr:row>
      <xdr:rowOff>0</xdr:rowOff>
    </xdr:from>
    <xdr:to>
      <xdr:col>11</xdr:col>
      <xdr:colOff>0</xdr:colOff>
      <xdr:row>17</xdr:row>
      <xdr:rowOff>0</xdr:rowOff>
    </xdr:to>
    <xdr:sp macro="" textlink="">
      <xdr:nvSpPr>
        <xdr:cNvPr id="10" name="Rectangle 9">
          <a:extLst>
            <a:ext uri="{FF2B5EF4-FFF2-40B4-BE49-F238E27FC236}">
              <a16:creationId xmlns:a16="http://schemas.microsoft.com/office/drawing/2014/main" id="{4A21BCA8-9A0D-0B5D-A09F-FCDE7B8BC091}"/>
            </a:ext>
          </a:extLst>
        </xdr:cNvPr>
        <xdr:cNvSpPr>
          <a:spLocks noChangeArrowheads="1"/>
        </xdr:cNvSpPr>
      </xdr:nvSpPr>
      <xdr:spPr bwMode="auto">
        <a:xfrm>
          <a:off x="7829550" y="48387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11</xdr:col>
      <xdr:colOff>0</xdr:colOff>
      <xdr:row>31</xdr:row>
      <xdr:rowOff>0</xdr:rowOff>
    </xdr:from>
    <xdr:to>
      <xdr:col>11</xdr:col>
      <xdr:colOff>0</xdr:colOff>
      <xdr:row>31</xdr:row>
      <xdr:rowOff>0</xdr:rowOff>
    </xdr:to>
    <xdr:sp macro="" textlink="">
      <xdr:nvSpPr>
        <xdr:cNvPr id="11" name="Rectangle 10">
          <a:extLst>
            <a:ext uri="{FF2B5EF4-FFF2-40B4-BE49-F238E27FC236}">
              <a16:creationId xmlns:a16="http://schemas.microsoft.com/office/drawing/2014/main" id="{8A4F2E98-5170-6188-27E0-7339109D8431}"/>
            </a:ext>
          </a:extLst>
        </xdr:cNvPr>
        <xdr:cNvSpPr>
          <a:spLocks noChangeArrowheads="1"/>
        </xdr:cNvSpPr>
      </xdr:nvSpPr>
      <xdr:spPr bwMode="auto">
        <a:xfrm>
          <a:off x="7829550" y="99822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0</xdr:colOff>
      <xdr:row>16</xdr:row>
      <xdr:rowOff>0</xdr:rowOff>
    </xdr:from>
    <xdr:to>
      <xdr:col>5</xdr:col>
      <xdr:colOff>0</xdr:colOff>
      <xdr:row>16</xdr:row>
      <xdr:rowOff>0</xdr:rowOff>
    </xdr:to>
    <xdr:sp macro="" textlink="">
      <xdr:nvSpPr>
        <xdr:cNvPr id="2" name="Rectangle 1">
          <a:extLst>
            <a:ext uri="{FF2B5EF4-FFF2-40B4-BE49-F238E27FC236}">
              <a16:creationId xmlns:a16="http://schemas.microsoft.com/office/drawing/2014/main" id="{3E84DEED-7C44-D0F2-11AF-19C50D82EB3A}"/>
            </a:ext>
          </a:extLst>
        </xdr:cNvPr>
        <xdr:cNvSpPr>
          <a:spLocks noChangeArrowheads="1"/>
        </xdr:cNvSpPr>
      </xdr:nvSpPr>
      <xdr:spPr bwMode="auto">
        <a:xfrm>
          <a:off x="3429000" y="37719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5</xdr:col>
      <xdr:colOff>0</xdr:colOff>
      <xdr:row>2</xdr:row>
      <xdr:rowOff>123825</xdr:rowOff>
    </xdr:from>
    <xdr:to>
      <xdr:col>5</xdr:col>
      <xdr:colOff>0</xdr:colOff>
      <xdr:row>5</xdr:row>
      <xdr:rowOff>50069</xdr:rowOff>
    </xdr:to>
    <xdr:sp macro="" textlink="">
      <xdr:nvSpPr>
        <xdr:cNvPr id="3" name="Rectangle 2">
          <a:extLst>
            <a:ext uri="{FF2B5EF4-FFF2-40B4-BE49-F238E27FC236}">
              <a16:creationId xmlns:a16="http://schemas.microsoft.com/office/drawing/2014/main" id="{148FB9F9-9F05-FFA6-1F61-5D8B4537F8C9}"/>
            </a:ext>
          </a:extLst>
        </xdr:cNvPr>
        <xdr:cNvSpPr>
          <a:spLocks noChangeArrowheads="1"/>
        </xdr:cNvSpPr>
      </xdr:nvSpPr>
      <xdr:spPr bwMode="auto">
        <a:xfrm>
          <a:off x="3429000" y="504825"/>
          <a:ext cx="0" cy="228600"/>
        </a:xfrm>
        <a:prstGeom prst="rect">
          <a:avLst/>
        </a:prstGeom>
        <a:noFill/>
        <a:ln w="9525">
          <a:noFill/>
          <a:miter lim="800000"/>
          <a:headEnd/>
          <a:tailEnd/>
        </a:ln>
      </xdr:spPr>
      <xdr:txBody>
        <a:bodyPr vertOverflow="clip" wrap="square" lIns="18288" tIns="18288" rIns="18288" bIns="18288" anchor="ctr" upright="1"/>
        <a:lstStyle/>
        <a:p>
          <a:pPr algn="ctr" rtl="0">
            <a:lnSpc>
              <a:spcPts val="6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5</xdr:col>
      <xdr:colOff>0</xdr:colOff>
      <xdr:row>4</xdr:row>
      <xdr:rowOff>0</xdr:rowOff>
    </xdr:from>
    <xdr:to>
      <xdr:col>5</xdr:col>
      <xdr:colOff>0</xdr:colOff>
      <xdr:row>6</xdr:row>
      <xdr:rowOff>74600</xdr:rowOff>
    </xdr:to>
    <xdr:sp macro="" textlink="">
      <xdr:nvSpPr>
        <xdr:cNvPr id="4" name="Rectangle 3">
          <a:extLst>
            <a:ext uri="{FF2B5EF4-FFF2-40B4-BE49-F238E27FC236}">
              <a16:creationId xmlns:a16="http://schemas.microsoft.com/office/drawing/2014/main" id="{B54B8DA4-08DB-D9F9-CA4B-70453DA6514F}"/>
            </a:ext>
          </a:extLst>
        </xdr:cNvPr>
        <xdr:cNvSpPr>
          <a:spLocks noChangeArrowheads="1"/>
        </xdr:cNvSpPr>
      </xdr:nvSpPr>
      <xdr:spPr bwMode="auto">
        <a:xfrm>
          <a:off x="3429000" y="914400"/>
          <a:ext cx="0" cy="104775"/>
        </a:xfrm>
        <a:prstGeom prst="rect">
          <a:avLst/>
        </a:prstGeom>
        <a:noFill/>
        <a:ln w="9525">
          <a:noFill/>
          <a:miter lim="800000"/>
          <a:headEnd/>
          <a:tailEnd/>
        </a:ln>
      </xdr:spPr>
      <xdr:txBody>
        <a:bodyPr vertOverflow="clip" wrap="square" lIns="18288" tIns="18288" rIns="18288" bIns="18288" anchor="ctr" upright="1"/>
        <a:lstStyle/>
        <a:p>
          <a:pPr algn="ctr" rtl="0">
            <a:lnSpc>
              <a:spcPts val="6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2</a:t>
          </a:r>
        </a:p>
      </xdr:txBody>
    </xdr:sp>
    <xdr:clientData/>
  </xdr:twoCellAnchor>
  <xdr:twoCellAnchor>
    <xdr:from>
      <xdr:col>5</xdr:col>
      <xdr:colOff>0</xdr:colOff>
      <xdr:row>16</xdr:row>
      <xdr:rowOff>0</xdr:rowOff>
    </xdr:from>
    <xdr:to>
      <xdr:col>5</xdr:col>
      <xdr:colOff>0</xdr:colOff>
      <xdr:row>16</xdr:row>
      <xdr:rowOff>0</xdr:rowOff>
    </xdr:to>
    <xdr:sp macro="" textlink="">
      <xdr:nvSpPr>
        <xdr:cNvPr id="5" name="Rectangle 4">
          <a:extLst>
            <a:ext uri="{FF2B5EF4-FFF2-40B4-BE49-F238E27FC236}">
              <a16:creationId xmlns:a16="http://schemas.microsoft.com/office/drawing/2014/main" id="{66882706-748B-9D7E-9EDD-9832E14B8836}"/>
            </a:ext>
          </a:extLst>
        </xdr:cNvPr>
        <xdr:cNvSpPr>
          <a:spLocks noChangeArrowheads="1"/>
        </xdr:cNvSpPr>
      </xdr:nvSpPr>
      <xdr:spPr bwMode="auto">
        <a:xfrm>
          <a:off x="3429000" y="37719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5</xdr:col>
      <xdr:colOff>0</xdr:colOff>
      <xdr:row>27</xdr:row>
      <xdr:rowOff>0</xdr:rowOff>
    </xdr:from>
    <xdr:to>
      <xdr:col>5</xdr:col>
      <xdr:colOff>0</xdr:colOff>
      <xdr:row>27</xdr:row>
      <xdr:rowOff>0</xdr:rowOff>
    </xdr:to>
    <xdr:sp macro="" textlink="">
      <xdr:nvSpPr>
        <xdr:cNvPr id="6" name="Rectangle 5">
          <a:extLst>
            <a:ext uri="{FF2B5EF4-FFF2-40B4-BE49-F238E27FC236}">
              <a16:creationId xmlns:a16="http://schemas.microsoft.com/office/drawing/2014/main" id="{C36597F6-CCB3-E766-6021-2C77DF01837E}"/>
            </a:ext>
          </a:extLst>
        </xdr:cNvPr>
        <xdr:cNvSpPr>
          <a:spLocks noChangeArrowheads="1"/>
        </xdr:cNvSpPr>
      </xdr:nvSpPr>
      <xdr:spPr bwMode="auto">
        <a:xfrm>
          <a:off x="3429000" y="862965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twoCellAnchor>
    <xdr:from>
      <xdr:col>7</xdr:col>
      <xdr:colOff>0</xdr:colOff>
      <xdr:row>16</xdr:row>
      <xdr:rowOff>0</xdr:rowOff>
    </xdr:from>
    <xdr:to>
      <xdr:col>7</xdr:col>
      <xdr:colOff>0</xdr:colOff>
      <xdr:row>16</xdr:row>
      <xdr:rowOff>0</xdr:rowOff>
    </xdr:to>
    <xdr:sp macro="" textlink="">
      <xdr:nvSpPr>
        <xdr:cNvPr id="7" name="Rectangle 6">
          <a:extLst>
            <a:ext uri="{FF2B5EF4-FFF2-40B4-BE49-F238E27FC236}">
              <a16:creationId xmlns:a16="http://schemas.microsoft.com/office/drawing/2014/main" id="{C45DDA61-5BB0-892D-9CD5-BF9F4F1BD6B2}"/>
            </a:ext>
          </a:extLst>
        </xdr:cNvPr>
        <xdr:cNvSpPr>
          <a:spLocks noChangeArrowheads="1"/>
        </xdr:cNvSpPr>
      </xdr:nvSpPr>
      <xdr:spPr bwMode="auto">
        <a:xfrm>
          <a:off x="6172200" y="37719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7</xdr:col>
      <xdr:colOff>0</xdr:colOff>
      <xdr:row>2</xdr:row>
      <xdr:rowOff>123825</xdr:rowOff>
    </xdr:from>
    <xdr:to>
      <xdr:col>7</xdr:col>
      <xdr:colOff>0</xdr:colOff>
      <xdr:row>5</xdr:row>
      <xdr:rowOff>50069</xdr:rowOff>
    </xdr:to>
    <xdr:sp macro="" textlink="">
      <xdr:nvSpPr>
        <xdr:cNvPr id="8" name="Rectangle 7">
          <a:extLst>
            <a:ext uri="{FF2B5EF4-FFF2-40B4-BE49-F238E27FC236}">
              <a16:creationId xmlns:a16="http://schemas.microsoft.com/office/drawing/2014/main" id="{AF9C9590-C06D-77B1-18F7-05D0298117B9}"/>
            </a:ext>
          </a:extLst>
        </xdr:cNvPr>
        <xdr:cNvSpPr>
          <a:spLocks noChangeArrowheads="1"/>
        </xdr:cNvSpPr>
      </xdr:nvSpPr>
      <xdr:spPr bwMode="auto">
        <a:xfrm>
          <a:off x="6172200" y="504825"/>
          <a:ext cx="0" cy="228600"/>
        </a:xfrm>
        <a:prstGeom prst="rect">
          <a:avLst/>
        </a:prstGeom>
        <a:noFill/>
        <a:ln w="9525">
          <a:noFill/>
          <a:miter lim="800000"/>
          <a:headEnd/>
          <a:tailEnd/>
        </a:ln>
      </xdr:spPr>
      <xdr:txBody>
        <a:bodyPr vertOverflow="clip" wrap="square" lIns="18288" tIns="18288" rIns="18288" bIns="18288" anchor="ctr" upright="1"/>
        <a:lstStyle/>
        <a:p>
          <a:pPr algn="ctr" rtl="0">
            <a:lnSpc>
              <a:spcPts val="6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7</xdr:col>
      <xdr:colOff>0</xdr:colOff>
      <xdr:row>4</xdr:row>
      <xdr:rowOff>0</xdr:rowOff>
    </xdr:from>
    <xdr:to>
      <xdr:col>7</xdr:col>
      <xdr:colOff>0</xdr:colOff>
      <xdr:row>6</xdr:row>
      <xdr:rowOff>74600</xdr:rowOff>
    </xdr:to>
    <xdr:sp macro="" textlink="">
      <xdr:nvSpPr>
        <xdr:cNvPr id="9" name="Rectangle 8">
          <a:extLst>
            <a:ext uri="{FF2B5EF4-FFF2-40B4-BE49-F238E27FC236}">
              <a16:creationId xmlns:a16="http://schemas.microsoft.com/office/drawing/2014/main" id="{C205516B-1BB6-D2DA-75A8-9C0E318A7623}"/>
            </a:ext>
          </a:extLst>
        </xdr:cNvPr>
        <xdr:cNvSpPr>
          <a:spLocks noChangeArrowheads="1"/>
        </xdr:cNvSpPr>
      </xdr:nvSpPr>
      <xdr:spPr bwMode="auto">
        <a:xfrm>
          <a:off x="6172200" y="914400"/>
          <a:ext cx="0" cy="104775"/>
        </a:xfrm>
        <a:prstGeom prst="rect">
          <a:avLst/>
        </a:prstGeom>
        <a:noFill/>
        <a:ln w="9525">
          <a:noFill/>
          <a:miter lim="800000"/>
          <a:headEnd/>
          <a:tailEnd/>
        </a:ln>
      </xdr:spPr>
      <xdr:txBody>
        <a:bodyPr vertOverflow="clip" wrap="square" lIns="18288" tIns="18288" rIns="18288" bIns="18288" anchor="ctr" upright="1"/>
        <a:lstStyle/>
        <a:p>
          <a:pPr algn="ctr" rtl="0">
            <a:lnSpc>
              <a:spcPts val="6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2</a:t>
          </a:r>
        </a:p>
      </xdr:txBody>
    </xdr:sp>
    <xdr:clientData/>
  </xdr:twoCellAnchor>
  <xdr:twoCellAnchor>
    <xdr:from>
      <xdr:col>7</xdr:col>
      <xdr:colOff>0</xdr:colOff>
      <xdr:row>16</xdr:row>
      <xdr:rowOff>0</xdr:rowOff>
    </xdr:from>
    <xdr:to>
      <xdr:col>7</xdr:col>
      <xdr:colOff>0</xdr:colOff>
      <xdr:row>16</xdr:row>
      <xdr:rowOff>0</xdr:rowOff>
    </xdr:to>
    <xdr:sp macro="" textlink="">
      <xdr:nvSpPr>
        <xdr:cNvPr id="10" name="Rectangle 9">
          <a:extLst>
            <a:ext uri="{FF2B5EF4-FFF2-40B4-BE49-F238E27FC236}">
              <a16:creationId xmlns:a16="http://schemas.microsoft.com/office/drawing/2014/main" id="{E59A8A9E-12F4-BF5B-6339-93F8F8A48B6E}"/>
            </a:ext>
          </a:extLst>
        </xdr:cNvPr>
        <xdr:cNvSpPr>
          <a:spLocks noChangeArrowheads="1"/>
        </xdr:cNvSpPr>
      </xdr:nvSpPr>
      <xdr:spPr bwMode="auto">
        <a:xfrm>
          <a:off x="6172200" y="37719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7</xdr:col>
      <xdr:colOff>0</xdr:colOff>
      <xdr:row>27</xdr:row>
      <xdr:rowOff>0</xdr:rowOff>
    </xdr:from>
    <xdr:to>
      <xdr:col>7</xdr:col>
      <xdr:colOff>0</xdr:colOff>
      <xdr:row>27</xdr:row>
      <xdr:rowOff>0</xdr:rowOff>
    </xdr:to>
    <xdr:sp macro="" textlink="">
      <xdr:nvSpPr>
        <xdr:cNvPr id="11" name="Rectangle 10">
          <a:extLst>
            <a:ext uri="{FF2B5EF4-FFF2-40B4-BE49-F238E27FC236}">
              <a16:creationId xmlns:a16="http://schemas.microsoft.com/office/drawing/2014/main" id="{8453DDF8-6163-D361-0CD6-C403A140F279}"/>
            </a:ext>
          </a:extLst>
        </xdr:cNvPr>
        <xdr:cNvSpPr>
          <a:spLocks noChangeArrowheads="1"/>
        </xdr:cNvSpPr>
      </xdr:nvSpPr>
      <xdr:spPr bwMode="auto">
        <a:xfrm>
          <a:off x="6172200" y="862965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0</xdr:colOff>
      <xdr:row>16</xdr:row>
      <xdr:rowOff>0</xdr:rowOff>
    </xdr:from>
    <xdr:to>
      <xdr:col>5</xdr:col>
      <xdr:colOff>0</xdr:colOff>
      <xdr:row>16</xdr:row>
      <xdr:rowOff>0</xdr:rowOff>
    </xdr:to>
    <xdr:sp macro="" textlink="">
      <xdr:nvSpPr>
        <xdr:cNvPr id="2" name="Rectangle 1">
          <a:extLst>
            <a:ext uri="{FF2B5EF4-FFF2-40B4-BE49-F238E27FC236}">
              <a16:creationId xmlns:a16="http://schemas.microsoft.com/office/drawing/2014/main" id="{552890EF-B9A6-F0C0-42C0-B4DA88BB8060}"/>
            </a:ext>
          </a:extLst>
        </xdr:cNvPr>
        <xdr:cNvSpPr>
          <a:spLocks noChangeArrowheads="1"/>
        </xdr:cNvSpPr>
      </xdr:nvSpPr>
      <xdr:spPr bwMode="auto">
        <a:xfrm>
          <a:off x="3429000" y="36576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5</xdr:col>
      <xdr:colOff>0</xdr:colOff>
      <xdr:row>3</xdr:row>
      <xdr:rowOff>1494</xdr:rowOff>
    </xdr:from>
    <xdr:to>
      <xdr:col>5</xdr:col>
      <xdr:colOff>0</xdr:colOff>
      <xdr:row>4</xdr:row>
      <xdr:rowOff>8431</xdr:rowOff>
    </xdr:to>
    <xdr:sp macro="" textlink="">
      <xdr:nvSpPr>
        <xdr:cNvPr id="3" name="Rectangle 2">
          <a:extLst>
            <a:ext uri="{FF2B5EF4-FFF2-40B4-BE49-F238E27FC236}">
              <a16:creationId xmlns:a16="http://schemas.microsoft.com/office/drawing/2014/main" id="{8638B45D-2B04-4020-CCEE-B498A259973D}"/>
            </a:ext>
          </a:extLst>
        </xdr:cNvPr>
        <xdr:cNvSpPr>
          <a:spLocks noChangeArrowheads="1"/>
        </xdr:cNvSpPr>
      </xdr:nvSpPr>
      <xdr:spPr bwMode="auto">
        <a:xfrm>
          <a:off x="3429000" y="504825"/>
          <a:ext cx="0" cy="219075"/>
        </a:xfrm>
        <a:prstGeom prst="rect">
          <a:avLst/>
        </a:prstGeom>
        <a:noFill/>
        <a:ln w="9525">
          <a:noFill/>
          <a:miter lim="800000"/>
          <a:headEnd/>
          <a:tailEnd/>
        </a:ln>
      </xdr:spPr>
      <xdr:txBody>
        <a:bodyPr vertOverflow="clip" wrap="square" lIns="18288" tIns="18288" rIns="18288" bIns="18288" anchor="ctr" upright="1"/>
        <a:lstStyle/>
        <a:p>
          <a:pPr algn="ctr" rtl="0">
            <a:lnSpc>
              <a:spcPts val="7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5</xdr:col>
      <xdr:colOff>0</xdr:colOff>
      <xdr:row>4</xdr:row>
      <xdr:rowOff>0</xdr:rowOff>
    </xdr:from>
    <xdr:to>
      <xdr:col>5</xdr:col>
      <xdr:colOff>0</xdr:colOff>
      <xdr:row>4</xdr:row>
      <xdr:rowOff>144186</xdr:rowOff>
    </xdr:to>
    <xdr:sp macro="" textlink="">
      <xdr:nvSpPr>
        <xdr:cNvPr id="4" name="Rectangle 3">
          <a:extLst>
            <a:ext uri="{FF2B5EF4-FFF2-40B4-BE49-F238E27FC236}">
              <a16:creationId xmlns:a16="http://schemas.microsoft.com/office/drawing/2014/main" id="{76BA1294-7773-6F19-E77F-45B59EA632D1}"/>
            </a:ext>
          </a:extLst>
        </xdr:cNvPr>
        <xdr:cNvSpPr>
          <a:spLocks noChangeArrowheads="1"/>
        </xdr:cNvSpPr>
      </xdr:nvSpPr>
      <xdr:spPr bwMode="auto">
        <a:xfrm>
          <a:off x="3429000" y="895350"/>
          <a:ext cx="0" cy="104775"/>
        </a:xfrm>
        <a:prstGeom prst="rect">
          <a:avLst/>
        </a:prstGeom>
        <a:noFill/>
        <a:ln w="9525">
          <a:noFill/>
          <a:miter lim="800000"/>
          <a:headEnd/>
          <a:tailEnd/>
        </a:ln>
      </xdr:spPr>
      <xdr:txBody>
        <a:bodyPr vertOverflow="clip" wrap="square" lIns="18288" tIns="18288" rIns="18288" bIns="18288" anchor="ctr" upright="1"/>
        <a:lstStyle/>
        <a:p>
          <a:pPr algn="ctr" rtl="0">
            <a:lnSpc>
              <a:spcPts val="6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2</a:t>
          </a:r>
        </a:p>
      </xdr:txBody>
    </xdr:sp>
    <xdr:clientData/>
  </xdr:twoCellAnchor>
  <xdr:twoCellAnchor>
    <xdr:from>
      <xdr:col>5</xdr:col>
      <xdr:colOff>0</xdr:colOff>
      <xdr:row>16</xdr:row>
      <xdr:rowOff>0</xdr:rowOff>
    </xdr:from>
    <xdr:to>
      <xdr:col>5</xdr:col>
      <xdr:colOff>0</xdr:colOff>
      <xdr:row>16</xdr:row>
      <xdr:rowOff>0</xdr:rowOff>
    </xdr:to>
    <xdr:sp macro="" textlink="">
      <xdr:nvSpPr>
        <xdr:cNvPr id="5" name="Rectangle 4">
          <a:extLst>
            <a:ext uri="{FF2B5EF4-FFF2-40B4-BE49-F238E27FC236}">
              <a16:creationId xmlns:a16="http://schemas.microsoft.com/office/drawing/2014/main" id="{B1E21029-A63C-13D7-AD8F-E93107695A9B}"/>
            </a:ext>
          </a:extLst>
        </xdr:cNvPr>
        <xdr:cNvSpPr>
          <a:spLocks noChangeArrowheads="1"/>
        </xdr:cNvSpPr>
      </xdr:nvSpPr>
      <xdr:spPr bwMode="auto">
        <a:xfrm>
          <a:off x="3429000" y="36576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5</xdr:col>
      <xdr:colOff>0</xdr:colOff>
      <xdr:row>27</xdr:row>
      <xdr:rowOff>0</xdr:rowOff>
    </xdr:from>
    <xdr:to>
      <xdr:col>5</xdr:col>
      <xdr:colOff>0</xdr:colOff>
      <xdr:row>27</xdr:row>
      <xdr:rowOff>0</xdr:rowOff>
    </xdr:to>
    <xdr:sp macro="" textlink="">
      <xdr:nvSpPr>
        <xdr:cNvPr id="6" name="Rectangle 5">
          <a:extLst>
            <a:ext uri="{FF2B5EF4-FFF2-40B4-BE49-F238E27FC236}">
              <a16:creationId xmlns:a16="http://schemas.microsoft.com/office/drawing/2014/main" id="{81CAAAC6-0CB1-560F-945A-73FF23505ABE}"/>
            </a:ext>
          </a:extLst>
        </xdr:cNvPr>
        <xdr:cNvSpPr>
          <a:spLocks noChangeArrowheads="1"/>
        </xdr:cNvSpPr>
      </xdr:nvSpPr>
      <xdr:spPr bwMode="auto">
        <a:xfrm>
          <a:off x="3429000" y="8353425"/>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twoCellAnchor>
    <xdr:from>
      <xdr:col>9</xdr:col>
      <xdr:colOff>0</xdr:colOff>
      <xdr:row>16</xdr:row>
      <xdr:rowOff>0</xdr:rowOff>
    </xdr:from>
    <xdr:to>
      <xdr:col>9</xdr:col>
      <xdr:colOff>0</xdr:colOff>
      <xdr:row>16</xdr:row>
      <xdr:rowOff>0</xdr:rowOff>
    </xdr:to>
    <xdr:sp macro="" textlink="">
      <xdr:nvSpPr>
        <xdr:cNvPr id="7" name="Rectangle 6">
          <a:extLst>
            <a:ext uri="{FF2B5EF4-FFF2-40B4-BE49-F238E27FC236}">
              <a16:creationId xmlns:a16="http://schemas.microsoft.com/office/drawing/2014/main" id="{0B58AFCF-DF29-AD44-0680-683B9EA46192}"/>
            </a:ext>
          </a:extLst>
        </xdr:cNvPr>
        <xdr:cNvSpPr>
          <a:spLocks noChangeArrowheads="1"/>
        </xdr:cNvSpPr>
      </xdr:nvSpPr>
      <xdr:spPr bwMode="auto">
        <a:xfrm>
          <a:off x="6172200" y="36576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9</xdr:col>
      <xdr:colOff>0</xdr:colOff>
      <xdr:row>3</xdr:row>
      <xdr:rowOff>1494</xdr:rowOff>
    </xdr:from>
    <xdr:to>
      <xdr:col>9</xdr:col>
      <xdr:colOff>0</xdr:colOff>
      <xdr:row>4</xdr:row>
      <xdr:rowOff>8431</xdr:rowOff>
    </xdr:to>
    <xdr:sp macro="" textlink="">
      <xdr:nvSpPr>
        <xdr:cNvPr id="8" name="Rectangle 7">
          <a:extLst>
            <a:ext uri="{FF2B5EF4-FFF2-40B4-BE49-F238E27FC236}">
              <a16:creationId xmlns:a16="http://schemas.microsoft.com/office/drawing/2014/main" id="{556B7C02-3442-B2F5-122F-97637EA7C449}"/>
            </a:ext>
          </a:extLst>
        </xdr:cNvPr>
        <xdr:cNvSpPr>
          <a:spLocks noChangeArrowheads="1"/>
        </xdr:cNvSpPr>
      </xdr:nvSpPr>
      <xdr:spPr bwMode="auto">
        <a:xfrm>
          <a:off x="6172200" y="504825"/>
          <a:ext cx="0" cy="219075"/>
        </a:xfrm>
        <a:prstGeom prst="rect">
          <a:avLst/>
        </a:prstGeom>
        <a:noFill/>
        <a:ln w="9525">
          <a:noFill/>
          <a:miter lim="800000"/>
          <a:headEnd/>
          <a:tailEnd/>
        </a:ln>
      </xdr:spPr>
      <xdr:txBody>
        <a:bodyPr vertOverflow="clip" wrap="square" lIns="18288" tIns="18288" rIns="18288" bIns="18288" anchor="ctr" upright="1"/>
        <a:lstStyle/>
        <a:p>
          <a:pPr algn="ctr" rtl="0">
            <a:lnSpc>
              <a:spcPts val="7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9</xdr:col>
      <xdr:colOff>0</xdr:colOff>
      <xdr:row>4</xdr:row>
      <xdr:rowOff>0</xdr:rowOff>
    </xdr:from>
    <xdr:to>
      <xdr:col>9</xdr:col>
      <xdr:colOff>0</xdr:colOff>
      <xdr:row>4</xdr:row>
      <xdr:rowOff>144186</xdr:rowOff>
    </xdr:to>
    <xdr:sp macro="" textlink="">
      <xdr:nvSpPr>
        <xdr:cNvPr id="9" name="Rectangle 8">
          <a:extLst>
            <a:ext uri="{FF2B5EF4-FFF2-40B4-BE49-F238E27FC236}">
              <a16:creationId xmlns:a16="http://schemas.microsoft.com/office/drawing/2014/main" id="{471DB42A-C0E7-2942-B312-D1AC5ECDD487}"/>
            </a:ext>
          </a:extLst>
        </xdr:cNvPr>
        <xdr:cNvSpPr>
          <a:spLocks noChangeArrowheads="1"/>
        </xdr:cNvSpPr>
      </xdr:nvSpPr>
      <xdr:spPr bwMode="auto">
        <a:xfrm>
          <a:off x="6172200" y="895350"/>
          <a:ext cx="0" cy="104775"/>
        </a:xfrm>
        <a:prstGeom prst="rect">
          <a:avLst/>
        </a:prstGeom>
        <a:noFill/>
        <a:ln w="9525">
          <a:noFill/>
          <a:miter lim="800000"/>
          <a:headEnd/>
          <a:tailEnd/>
        </a:ln>
      </xdr:spPr>
      <xdr:txBody>
        <a:bodyPr vertOverflow="clip" wrap="square" lIns="18288" tIns="18288" rIns="18288" bIns="18288" anchor="ctr" upright="1"/>
        <a:lstStyle/>
        <a:p>
          <a:pPr algn="ctr" rtl="0">
            <a:lnSpc>
              <a:spcPts val="6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2</a:t>
          </a:r>
        </a:p>
      </xdr:txBody>
    </xdr:sp>
    <xdr:clientData/>
  </xdr:twoCellAnchor>
  <xdr:twoCellAnchor>
    <xdr:from>
      <xdr:col>9</xdr:col>
      <xdr:colOff>0</xdr:colOff>
      <xdr:row>16</xdr:row>
      <xdr:rowOff>0</xdr:rowOff>
    </xdr:from>
    <xdr:to>
      <xdr:col>9</xdr:col>
      <xdr:colOff>0</xdr:colOff>
      <xdr:row>16</xdr:row>
      <xdr:rowOff>0</xdr:rowOff>
    </xdr:to>
    <xdr:sp macro="" textlink="">
      <xdr:nvSpPr>
        <xdr:cNvPr id="10" name="Rectangle 9">
          <a:extLst>
            <a:ext uri="{FF2B5EF4-FFF2-40B4-BE49-F238E27FC236}">
              <a16:creationId xmlns:a16="http://schemas.microsoft.com/office/drawing/2014/main" id="{4B182312-784F-2605-7E6F-4201AC0D6C96}"/>
            </a:ext>
          </a:extLst>
        </xdr:cNvPr>
        <xdr:cNvSpPr>
          <a:spLocks noChangeArrowheads="1"/>
        </xdr:cNvSpPr>
      </xdr:nvSpPr>
      <xdr:spPr bwMode="auto">
        <a:xfrm>
          <a:off x="6172200" y="36576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9</xdr:col>
      <xdr:colOff>0</xdr:colOff>
      <xdr:row>27</xdr:row>
      <xdr:rowOff>0</xdr:rowOff>
    </xdr:from>
    <xdr:to>
      <xdr:col>9</xdr:col>
      <xdr:colOff>0</xdr:colOff>
      <xdr:row>27</xdr:row>
      <xdr:rowOff>0</xdr:rowOff>
    </xdr:to>
    <xdr:sp macro="" textlink="">
      <xdr:nvSpPr>
        <xdr:cNvPr id="11" name="Rectangle 10">
          <a:extLst>
            <a:ext uri="{FF2B5EF4-FFF2-40B4-BE49-F238E27FC236}">
              <a16:creationId xmlns:a16="http://schemas.microsoft.com/office/drawing/2014/main" id="{D6C68D97-8823-800F-CE01-7C2041543DCF}"/>
            </a:ext>
          </a:extLst>
        </xdr:cNvPr>
        <xdr:cNvSpPr>
          <a:spLocks noChangeArrowheads="1"/>
        </xdr:cNvSpPr>
      </xdr:nvSpPr>
      <xdr:spPr bwMode="auto">
        <a:xfrm>
          <a:off x="6172200" y="8353425"/>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16</xdr:row>
      <xdr:rowOff>0</xdr:rowOff>
    </xdr:from>
    <xdr:to>
      <xdr:col>5</xdr:col>
      <xdr:colOff>0</xdr:colOff>
      <xdr:row>16</xdr:row>
      <xdr:rowOff>0</xdr:rowOff>
    </xdr:to>
    <xdr:sp macro="" textlink="">
      <xdr:nvSpPr>
        <xdr:cNvPr id="2" name="Rectangle 1">
          <a:extLst>
            <a:ext uri="{FF2B5EF4-FFF2-40B4-BE49-F238E27FC236}">
              <a16:creationId xmlns:a16="http://schemas.microsoft.com/office/drawing/2014/main" id="{522F2E2E-8713-64C5-EF72-4B51F19747C4}"/>
            </a:ext>
          </a:extLst>
        </xdr:cNvPr>
        <xdr:cNvSpPr>
          <a:spLocks noChangeArrowheads="1"/>
        </xdr:cNvSpPr>
      </xdr:nvSpPr>
      <xdr:spPr bwMode="auto">
        <a:xfrm>
          <a:off x="3429000" y="24003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5</xdr:col>
      <xdr:colOff>0</xdr:colOff>
      <xdr:row>2</xdr:row>
      <xdr:rowOff>120650</xdr:rowOff>
    </xdr:from>
    <xdr:to>
      <xdr:col>5</xdr:col>
      <xdr:colOff>0</xdr:colOff>
      <xdr:row>4</xdr:row>
      <xdr:rowOff>1170</xdr:rowOff>
    </xdr:to>
    <xdr:sp macro="" textlink="">
      <xdr:nvSpPr>
        <xdr:cNvPr id="3" name="Rectangle 2">
          <a:extLst>
            <a:ext uri="{FF2B5EF4-FFF2-40B4-BE49-F238E27FC236}">
              <a16:creationId xmlns:a16="http://schemas.microsoft.com/office/drawing/2014/main" id="{026C5129-FDA6-0F9F-3312-14CC1B5938A5}"/>
            </a:ext>
          </a:extLst>
        </xdr:cNvPr>
        <xdr:cNvSpPr>
          <a:spLocks noChangeArrowheads="1"/>
        </xdr:cNvSpPr>
      </xdr:nvSpPr>
      <xdr:spPr bwMode="auto">
        <a:xfrm>
          <a:off x="3429000" y="504825"/>
          <a:ext cx="0" cy="114300"/>
        </a:xfrm>
        <a:prstGeom prst="rect">
          <a:avLst/>
        </a:prstGeom>
        <a:noFill/>
        <a:ln w="9525">
          <a:noFill/>
          <a:miter lim="800000"/>
          <a:headEnd/>
          <a:tailEnd/>
        </a:ln>
      </xdr:spPr>
      <xdr:txBody>
        <a:bodyPr vertOverflow="clip" wrap="square" lIns="18288" tIns="18288" rIns="18288" bIns="18288" anchor="ctr" upright="1"/>
        <a:lstStyle/>
        <a:p>
          <a:pPr algn="ctr" rtl="0">
            <a:lnSpc>
              <a:spcPts val="6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5</xdr:col>
      <xdr:colOff>0</xdr:colOff>
      <xdr:row>4</xdr:row>
      <xdr:rowOff>0</xdr:rowOff>
    </xdr:from>
    <xdr:to>
      <xdr:col>5</xdr:col>
      <xdr:colOff>0</xdr:colOff>
      <xdr:row>5</xdr:row>
      <xdr:rowOff>701</xdr:rowOff>
    </xdr:to>
    <xdr:sp macro="" textlink="">
      <xdr:nvSpPr>
        <xdr:cNvPr id="4" name="Rectangle 3">
          <a:extLst>
            <a:ext uri="{FF2B5EF4-FFF2-40B4-BE49-F238E27FC236}">
              <a16:creationId xmlns:a16="http://schemas.microsoft.com/office/drawing/2014/main" id="{C3F971F7-EF28-9F23-B70D-E28F595E8643}"/>
            </a:ext>
          </a:extLst>
        </xdr:cNvPr>
        <xdr:cNvSpPr>
          <a:spLocks noChangeArrowheads="1"/>
        </xdr:cNvSpPr>
      </xdr:nvSpPr>
      <xdr:spPr bwMode="auto">
        <a:xfrm>
          <a:off x="3429000" y="685800"/>
          <a:ext cx="0" cy="104775"/>
        </a:xfrm>
        <a:prstGeom prst="rect">
          <a:avLst/>
        </a:prstGeom>
        <a:noFill/>
        <a:ln w="9525">
          <a:noFill/>
          <a:miter lim="800000"/>
          <a:headEnd/>
          <a:tailEnd/>
        </a:ln>
      </xdr:spPr>
      <xdr:txBody>
        <a:bodyPr vertOverflow="clip" wrap="square" lIns="18288" tIns="18288" rIns="18288" bIns="18288" anchor="ctr" upright="1"/>
        <a:lstStyle/>
        <a:p>
          <a:pPr algn="ctr" rtl="0">
            <a:lnSpc>
              <a:spcPts val="6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2</a:t>
          </a:r>
        </a:p>
      </xdr:txBody>
    </xdr:sp>
    <xdr:clientData/>
  </xdr:twoCellAnchor>
  <xdr:twoCellAnchor>
    <xdr:from>
      <xdr:col>5</xdr:col>
      <xdr:colOff>0</xdr:colOff>
      <xdr:row>16</xdr:row>
      <xdr:rowOff>0</xdr:rowOff>
    </xdr:from>
    <xdr:to>
      <xdr:col>5</xdr:col>
      <xdr:colOff>0</xdr:colOff>
      <xdr:row>16</xdr:row>
      <xdr:rowOff>0</xdr:rowOff>
    </xdr:to>
    <xdr:sp macro="" textlink="">
      <xdr:nvSpPr>
        <xdr:cNvPr id="5" name="Rectangle 4">
          <a:extLst>
            <a:ext uri="{FF2B5EF4-FFF2-40B4-BE49-F238E27FC236}">
              <a16:creationId xmlns:a16="http://schemas.microsoft.com/office/drawing/2014/main" id="{2AF7C2D7-44B9-F73F-8681-DECB6B266D3B}"/>
            </a:ext>
          </a:extLst>
        </xdr:cNvPr>
        <xdr:cNvSpPr>
          <a:spLocks noChangeArrowheads="1"/>
        </xdr:cNvSpPr>
      </xdr:nvSpPr>
      <xdr:spPr bwMode="auto">
        <a:xfrm>
          <a:off x="3429000" y="24003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5</xdr:col>
      <xdr:colOff>0</xdr:colOff>
      <xdr:row>30</xdr:row>
      <xdr:rowOff>0</xdr:rowOff>
    </xdr:from>
    <xdr:to>
      <xdr:col>5</xdr:col>
      <xdr:colOff>0</xdr:colOff>
      <xdr:row>30</xdr:row>
      <xdr:rowOff>0</xdr:rowOff>
    </xdr:to>
    <xdr:sp macro="" textlink="">
      <xdr:nvSpPr>
        <xdr:cNvPr id="6" name="Rectangle 5">
          <a:extLst>
            <a:ext uri="{FF2B5EF4-FFF2-40B4-BE49-F238E27FC236}">
              <a16:creationId xmlns:a16="http://schemas.microsoft.com/office/drawing/2014/main" id="{C1AD8AE2-B5B3-57F2-A02C-5FABD5984BD1}"/>
            </a:ext>
          </a:extLst>
        </xdr:cNvPr>
        <xdr:cNvSpPr>
          <a:spLocks noChangeArrowheads="1"/>
        </xdr:cNvSpPr>
      </xdr:nvSpPr>
      <xdr:spPr bwMode="auto">
        <a:xfrm>
          <a:off x="3429000" y="67437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twoCellAnchor>
    <xdr:from>
      <xdr:col>9</xdr:col>
      <xdr:colOff>0</xdr:colOff>
      <xdr:row>16</xdr:row>
      <xdr:rowOff>0</xdr:rowOff>
    </xdr:from>
    <xdr:to>
      <xdr:col>9</xdr:col>
      <xdr:colOff>0</xdr:colOff>
      <xdr:row>16</xdr:row>
      <xdr:rowOff>0</xdr:rowOff>
    </xdr:to>
    <xdr:sp macro="" textlink="">
      <xdr:nvSpPr>
        <xdr:cNvPr id="7" name="Rectangle 6">
          <a:extLst>
            <a:ext uri="{FF2B5EF4-FFF2-40B4-BE49-F238E27FC236}">
              <a16:creationId xmlns:a16="http://schemas.microsoft.com/office/drawing/2014/main" id="{489541FB-1310-2B66-3347-5D0F280B5B0D}"/>
            </a:ext>
          </a:extLst>
        </xdr:cNvPr>
        <xdr:cNvSpPr>
          <a:spLocks noChangeArrowheads="1"/>
        </xdr:cNvSpPr>
      </xdr:nvSpPr>
      <xdr:spPr bwMode="auto">
        <a:xfrm>
          <a:off x="6858000" y="24003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9</xdr:col>
      <xdr:colOff>0</xdr:colOff>
      <xdr:row>2</xdr:row>
      <xdr:rowOff>120650</xdr:rowOff>
    </xdr:from>
    <xdr:to>
      <xdr:col>9</xdr:col>
      <xdr:colOff>0</xdr:colOff>
      <xdr:row>4</xdr:row>
      <xdr:rowOff>1170</xdr:rowOff>
    </xdr:to>
    <xdr:sp macro="" textlink="">
      <xdr:nvSpPr>
        <xdr:cNvPr id="8" name="Rectangle 7">
          <a:extLst>
            <a:ext uri="{FF2B5EF4-FFF2-40B4-BE49-F238E27FC236}">
              <a16:creationId xmlns:a16="http://schemas.microsoft.com/office/drawing/2014/main" id="{3EE76E80-E2D8-C90E-2AE0-48C3C57364A5}"/>
            </a:ext>
          </a:extLst>
        </xdr:cNvPr>
        <xdr:cNvSpPr>
          <a:spLocks noChangeArrowheads="1"/>
        </xdr:cNvSpPr>
      </xdr:nvSpPr>
      <xdr:spPr bwMode="auto">
        <a:xfrm>
          <a:off x="6858000" y="504825"/>
          <a:ext cx="0" cy="114300"/>
        </a:xfrm>
        <a:prstGeom prst="rect">
          <a:avLst/>
        </a:prstGeom>
        <a:noFill/>
        <a:ln w="9525">
          <a:noFill/>
          <a:miter lim="800000"/>
          <a:headEnd/>
          <a:tailEnd/>
        </a:ln>
      </xdr:spPr>
      <xdr:txBody>
        <a:bodyPr vertOverflow="clip" wrap="square" lIns="18288" tIns="18288" rIns="18288" bIns="18288" anchor="ctr" upright="1"/>
        <a:lstStyle/>
        <a:p>
          <a:pPr algn="ctr" rtl="0">
            <a:lnSpc>
              <a:spcPts val="6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9</xdr:col>
      <xdr:colOff>0</xdr:colOff>
      <xdr:row>4</xdr:row>
      <xdr:rowOff>0</xdr:rowOff>
    </xdr:from>
    <xdr:to>
      <xdr:col>9</xdr:col>
      <xdr:colOff>0</xdr:colOff>
      <xdr:row>5</xdr:row>
      <xdr:rowOff>701</xdr:rowOff>
    </xdr:to>
    <xdr:sp macro="" textlink="">
      <xdr:nvSpPr>
        <xdr:cNvPr id="9" name="Rectangle 8">
          <a:extLst>
            <a:ext uri="{FF2B5EF4-FFF2-40B4-BE49-F238E27FC236}">
              <a16:creationId xmlns:a16="http://schemas.microsoft.com/office/drawing/2014/main" id="{12A2860C-E7CC-3BAC-8081-D64F4CE05DAF}"/>
            </a:ext>
          </a:extLst>
        </xdr:cNvPr>
        <xdr:cNvSpPr>
          <a:spLocks noChangeArrowheads="1"/>
        </xdr:cNvSpPr>
      </xdr:nvSpPr>
      <xdr:spPr bwMode="auto">
        <a:xfrm>
          <a:off x="6858000" y="685800"/>
          <a:ext cx="0" cy="104775"/>
        </a:xfrm>
        <a:prstGeom prst="rect">
          <a:avLst/>
        </a:prstGeom>
        <a:noFill/>
        <a:ln w="9525">
          <a:noFill/>
          <a:miter lim="800000"/>
          <a:headEnd/>
          <a:tailEnd/>
        </a:ln>
      </xdr:spPr>
      <xdr:txBody>
        <a:bodyPr vertOverflow="clip" wrap="square" lIns="18288" tIns="18288" rIns="18288" bIns="18288" anchor="ctr" upright="1"/>
        <a:lstStyle/>
        <a:p>
          <a:pPr algn="ctr" rtl="0">
            <a:lnSpc>
              <a:spcPts val="6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2</a:t>
          </a:r>
        </a:p>
      </xdr:txBody>
    </xdr:sp>
    <xdr:clientData/>
  </xdr:twoCellAnchor>
  <xdr:twoCellAnchor>
    <xdr:from>
      <xdr:col>9</xdr:col>
      <xdr:colOff>0</xdr:colOff>
      <xdr:row>16</xdr:row>
      <xdr:rowOff>0</xdr:rowOff>
    </xdr:from>
    <xdr:to>
      <xdr:col>9</xdr:col>
      <xdr:colOff>0</xdr:colOff>
      <xdr:row>16</xdr:row>
      <xdr:rowOff>0</xdr:rowOff>
    </xdr:to>
    <xdr:sp macro="" textlink="">
      <xdr:nvSpPr>
        <xdr:cNvPr id="10" name="Rectangle 9">
          <a:extLst>
            <a:ext uri="{FF2B5EF4-FFF2-40B4-BE49-F238E27FC236}">
              <a16:creationId xmlns:a16="http://schemas.microsoft.com/office/drawing/2014/main" id="{F5DE392B-C237-3A89-F359-537F2007A700}"/>
            </a:ext>
          </a:extLst>
        </xdr:cNvPr>
        <xdr:cNvSpPr>
          <a:spLocks noChangeArrowheads="1"/>
        </xdr:cNvSpPr>
      </xdr:nvSpPr>
      <xdr:spPr bwMode="auto">
        <a:xfrm>
          <a:off x="6858000" y="24003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11" name="Rectangle 10">
          <a:extLst>
            <a:ext uri="{FF2B5EF4-FFF2-40B4-BE49-F238E27FC236}">
              <a16:creationId xmlns:a16="http://schemas.microsoft.com/office/drawing/2014/main" id="{DAFF1A52-0E13-3F99-8811-53EA706A8994}"/>
            </a:ext>
          </a:extLst>
        </xdr:cNvPr>
        <xdr:cNvSpPr>
          <a:spLocks noChangeArrowheads="1"/>
        </xdr:cNvSpPr>
      </xdr:nvSpPr>
      <xdr:spPr bwMode="auto">
        <a:xfrm>
          <a:off x="6858000" y="67437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twoCellAnchor>
    <xdr:from>
      <xdr:col>5</xdr:col>
      <xdr:colOff>0</xdr:colOff>
      <xdr:row>16</xdr:row>
      <xdr:rowOff>0</xdr:rowOff>
    </xdr:from>
    <xdr:to>
      <xdr:col>5</xdr:col>
      <xdr:colOff>0</xdr:colOff>
      <xdr:row>16</xdr:row>
      <xdr:rowOff>0</xdr:rowOff>
    </xdr:to>
    <xdr:sp macro="" textlink="">
      <xdr:nvSpPr>
        <xdr:cNvPr id="12" name="Rectangle 11">
          <a:extLst>
            <a:ext uri="{FF2B5EF4-FFF2-40B4-BE49-F238E27FC236}">
              <a16:creationId xmlns:a16="http://schemas.microsoft.com/office/drawing/2014/main" id="{5B8346C1-DD16-912B-BB1D-CAE6130F0C1D}"/>
            </a:ext>
          </a:extLst>
        </xdr:cNvPr>
        <xdr:cNvSpPr>
          <a:spLocks noChangeArrowheads="1"/>
        </xdr:cNvSpPr>
      </xdr:nvSpPr>
      <xdr:spPr bwMode="auto">
        <a:xfrm>
          <a:off x="3429000" y="24003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5</xdr:col>
      <xdr:colOff>0</xdr:colOff>
      <xdr:row>16</xdr:row>
      <xdr:rowOff>0</xdr:rowOff>
    </xdr:from>
    <xdr:to>
      <xdr:col>5</xdr:col>
      <xdr:colOff>0</xdr:colOff>
      <xdr:row>16</xdr:row>
      <xdr:rowOff>0</xdr:rowOff>
    </xdr:to>
    <xdr:sp macro="" textlink="">
      <xdr:nvSpPr>
        <xdr:cNvPr id="13" name="Rectangle 12">
          <a:extLst>
            <a:ext uri="{FF2B5EF4-FFF2-40B4-BE49-F238E27FC236}">
              <a16:creationId xmlns:a16="http://schemas.microsoft.com/office/drawing/2014/main" id="{E490C653-54DE-31FD-1412-C07F65B18E95}"/>
            </a:ext>
          </a:extLst>
        </xdr:cNvPr>
        <xdr:cNvSpPr>
          <a:spLocks noChangeArrowheads="1"/>
        </xdr:cNvSpPr>
      </xdr:nvSpPr>
      <xdr:spPr bwMode="auto">
        <a:xfrm>
          <a:off x="3429000" y="24003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5</xdr:col>
      <xdr:colOff>0</xdr:colOff>
      <xdr:row>30</xdr:row>
      <xdr:rowOff>0</xdr:rowOff>
    </xdr:from>
    <xdr:to>
      <xdr:col>5</xdr:col>
      <xdr:colOff>0</xdr:colOff>
      <xdr:row>30</xdr:row>
      <xdr:rowOff>0</xdr:rowOff>
    </xdr:to>
    <xdr:sp macro="" textlink="">
      <xdr:nvSpPr>
        <xdr:cNvPr id="14" name="Rectangle 13">
          <a:extLst>
            <a:ext uri="{FF2B5EF4-FFF2-40B4-BE49-F238E27FC236}">
              <a16:creationId xmlns:a16="http://schemas.microsoft.com/office/drawing/2014/main" id="{1034FD69-33A8-D1D1-448C-B0850F797D4B}"/>
            </a:ext>
          </a:extLst>
        </xdr:cNvPr>
        <xdr:cNvSpPr>
          <a:spLocks noChangeArrowheads="1"/>
        </xdr:cNvSpPr>
      </xdr:nvSpPr>
      <xdr:spPr bwMode="auto">
        <a:xfrm>
          <a:off x="3429000" y="67437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twoCellAnchor>
    <xdr:from>
      <xdr:col>9</xdr:col>
      <xdr:colOff>0</xdr:colOff>
      <xdr:row>16</xdr:row>
      <xdr:rowOff>0</xdr:rowOff>
    </xdr:from>
    <xdr:to>
      <xdr:col>9</xdr:col>
      <xdr:colOff>0</xdr:colOff>
      <xdr:row>16</xdr:row>
      <xdr:rowOff>0</xdr:rowOff>
    </xdr:to>
    <xdr:sp macro="" textlink="">
      <xdr:nvSpPr>
        <xdr:cNvPr id="15" name="Rectangle 14">
          <a:extLst>
            <a:ext uri="{FF2B5EF4-FFF2-40B4-BE49-F238E27FC236}">
              <a16:creationId xmlns:a16="http://schemas.microsoft.com/office/drawing/2014/main" id="{80E852D8-BA72-6DEE-3057-3C35A28122A8}"/>
            </a:ext>
          </a:extLst>
        </xdr:cNvPr>
        <xdr:cNvSpPr>
          <a:spLocks noChangeArrowheads="1"/>
        </xdr:cNvSpPr>
      </xdr:nvSpPr>
      <xdr:spPr bwMode="auto">
        <a:xfrm>
          <a:off x="6858000" y="24003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9</xdr:col>
      <xdr:colOff>0</xdr:colOff>
      <xdr:row>16</xdr:row>
      <xdr:rowOff>0</xdr:rowOff>
    </xdr:from>
    <xdr:to>
      <xdr:col>9</xdr:col>
      <xdr:colOff>0</xdr:colOff>
      <xdr:row>16</xdr:row>
      <xdr:rowOff>0</xdr:rowOff>
    </xdr:to>
    <xdr:sp macro="" textlink="">
      <xdr:nvSpPr>
        <xdr:cNvPr id="16" name="Rectangle 15">
          <a:extLst>
            <a:ext uri="{FF2B5EF4-FFF2-40B4-BE49-F238E27FC236}">
              <a16:creationId xmlns:a16="http://schemas.microsoft.com/office/drawing/2014/main" id="{8C76B550-EDFC-1EB9-870A-798F3CEFF305}"/>
            </a:ext>
          </a:extLst>
        </xdr:cNvPr>
        <xdr:cNvSpPr>
          <a:spLocks noChangeArrowheads="1"/>
        </xdr:cNvSpPr>
      </xdr:nvSpPr>
      <xdr:spPr bwMode="auto">
        <a:xfrm>
          <a:off x="6858000" y="24003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17" name="Rectangle 16">
          <a:extLst>
            <a:ext uri="{FF2B5EF4-FFF2-40B4-BE49-F238E27FC236}">
              <a16:creationId xmlns:a16="http://schemas.microsoft.com/office/drawing/2014/main" id="{1267B4E9-B70F-78C4-B5B0-3C6C03694832}"/>
            </a:ext>
          </a:extLst>
        </xdr:cNvPr>
        <xdr:cNvSpPr>
          <a:spLocks noChangeArrowheads="1"/>
        </xdr:cNvSpPr>
      </xdr:nvSpPr>
      <xdr:spPr bwMode="auto">
        <a:xfrm>
          <a:off x="6858000" y="67437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twoCellAnchor>
    <xdr:from>
      <xdr:col>5</xdr:col>
      <xdr:colOff>0</xdr:colOff>
      <xdr:row>16</xdr:row>
      <xdr:rowOff>0</xdr:rowOff>
    </xdr:from>
    <xdr:to>
      <xdr:col>5</xdr:col>
      <xdr:colOff>0</xdr:colOff>
      <xdr:row>16</xdr:row>
      <xdr:rowOff>0</xdr:rowOff>
    </xdr:to>
    <xdr:sp macro="" textlink="">
      <xdr:nvSpPr>
        <xdr:cNvPr id="18" name="Rectangle 17">
          <a:extLst>
            <a:ext uri="{FF2B5EF4-FFF2-40B4-BE49-F238E27FC236}">
              <a16:creationId xmlns:a16="http://schemas.microsoft.com/office/drawing/2014/main" id="{80AC9807-22FD-9B3B-7B09-EF2AB8A094D3}"/>
            </a:ext>
          </a:extLst>
        </xdr:cNvPr>
        <xdr:cNvSpPr>
          <a:spLocks noChangeArrowheads="1"/>
        </xdr:cNvSpPr>
      </xdr:nvSpPr>
      <xdr:spPr bwMode="auto">
        <a:xfrm>
          <a:off x="4114800" y="24003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5</xdr:col>
      <xdr:colOff>0</xdr:colOff>
      <xdr:row>16</xdr:row>
      <xdr:rowOff>0</xdr:rowOff>
    </xdr:from>
    <xdr:to>
      <xdr:col>5</xdr:col>
      <xdr:colOff>0</xdr:colOff>
      <xdr:row>16</xdr:row>
      <xdr:rowOff>0</xdr:rowOff>
    </xdr:to>
    <xdr:sp macro="" textlink="">
      <xdr:nvSpPr>
        <xdr:cNvPr id="19" name="Rectangle 18">
          <a:extLst>
            <a:ext uri="{FF2B5EF4-FFF2-40B4-BE49-F238E27FC236}">
              <a16:creationId xmlns:a16="http://schemas.microsoft.com/office/drawing/2014/main" id="{A7587420-E4B5-CABE-CD3E-75301835E1F8}"/>
            </a:ext>
          </a:extLst>
        </xdr:cNvPr>
        <xdr:cNvSpPr>
          <a:spLocks noChangeArrowheads="1"/>
        </xdr:cNvSpPr>
      </xdr:nvSpPr>
      <xdr:spPr bwMode="auto">
        <a:xfrm>
          <a:off x="4114800" y="24003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5</xdr:col>
      <xdr:colOff>0</xdr:colOff>
      <xdr:row>30</xdr:row>
      <xdr:rowOff>0</xdr:rowOff>
    </xdr:from>
    <xdr:to>
      <xdr:col>5</xdr:col>
      <xdr:colOff>0</xdr:colOff>
      <xdr:row>30</xdr:row>
      <xdr:rowOff>0</xdr:rowOff>
    </xdr:to>
    <xdr:sp macro="" textlink="">
      <xdr:nvSpPr>
        <xdr:cNvPr id="20" name="Rectangle 19">
          <a:extLst>
            <a:ext uri="{FF2B5EF4-FFF2-40B4-BE49-F238E27FC236}">
              <a16:creationId xmlns:a16="http://schemas.microsoft.com/office/drawing/2014/main" id="{3C4305B0-BDFD-2FB5-C773-1C5428B30735}"/>
            </a:ext>
          </a:extLst>
        </xdr:cNvPr>
        <xdr:cNvSpPr>
          <a:spLocks noChangeArrowheads="1"/>
        </xdr:cNvSpPr>
      </xdr:nvSpPr>
      <xdr:spPr bwMode="auto">
        <a:xfrm>
          <a:off x="4114800" y="67437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16</xdr:row>
      <xdr:rowOff>0</xdr:rowOff>
    </xdr:from>
    <xdr:to>
      <xdr:col>5</xdr:col>
      <xdr:colOff>0</xdr:colOff>
      <xdr:row>16</xdr:row>
      <xdr:rowOff>0</xdr:rowOff>
    </xdr:to>
    <xdr:sp macro="" textlink="">
      <xdr:nvSpPr>
        <xdr:cNvPr id="2" name="Rectangle 1">
          <a:extLst>
            <a:ext uri="{FF2B5EF4-FFF2-40B4-BE49-F238E27FC236}">
              <a16:creationId xmlns:a16="http://schemas.microsoft.com/office/drawing/2014/main" id="{6AB7E9EE-3E52-80D1-C68E-B4FFFCBCE6F6}"/>
            </a:ext>
          </a:extLst>
        </xdr:cNvPr>
        <xdr:cNvSpPr>
          <a:spLocks noChangeArrowheads="1"/>
        </xdr:cNvSpPr>
      </xdr:nvSpPr>
      <xdr:spPr bwMode="auto">
        <a:xfrm>
          <a:off x="3429000" y="24003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5</xdr:col>
      <xdr:colOff>0</xdr:colOff>
      <xdr:row>2</xdr:row>
      <xdr:rowOff>120650</xdr:rowOff>
    </xdr:from>
    <xdr:to>
      <xdr:col>5</xdr:col>
      <xdr:colOff>0</xdr:colOff>
      <xdr:row>4</xdr:row>
      <xdr:rowOff>2456</xdr:rowOff>
    </xdr:to>
    <xdr:sp macro="" textlink="">
      <xdr:nvSpPr>
        <xdr:cNvPr id="3" name="Rectangle 2">
          <a:extLst>
            <a:ext uri="{FF2B5EF4-FFF2-40B4-BE49-F238E27FC236}">
              <a16:creationId xmlns:a16="http://schemas.microsoft.com/office/drawing/2014/main" id="{A3117ACA-F988-AE89-DB2A-C063F42B1902}"/>
            </a:ext>
          </a:extLst>
        </xdr:cNvPr>
        <xdr:cNvSpPr>
          <a:spLocks noChangeArrowheads="1"/>
        </xdr:cNvSpPr>
      </xdr:nvSpPr>
      <xdr:spPr bwMode="auto">
        <a:xfrm>
          <a:off x="3429000" y="504825"/>
          <a:ext cx="0" cy="114300"/>
        </a:xfrm>
        <a:prstGeom prst="rect">
          <a:avLst/>
        </a:prstGeom>
        <a:noFill/>
        <a:ln w="9525">
          <a:noFill/>
          <a:miter lim="800000"/>
          <a:headEnd/>
          <a:tailEnd/>
        </a:ln>
      </xdr:spPr>
      <xdr:txBody>
        <a:bodyPr vertOverflow="clip" wrap="square" lIns="18288" tIns="18288" rIns="18288" bIns="18288" anchor="ctr" upright="1"/>
        <a:lstStyle/>
        <a:p>
          <a:pPr algn="ctr" rtl="0">
            <a:lnSpc>
              <a:spcPts val="7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5</xdr:col>
      <xdr:colOff>0</xdr:colOff>
      <xdr:row>4</xdr:row>
      <xdr:rowOff>0</xdr:rowOff>
    </xdr:from>
    <xdr:to>
      <xdr:col>5</xdr:col>
      <xdr:colOff>0</xdr:colOff>
      <xdr:row>5</xdr:row>
      <xdr:rowOff>2869</xdr:rowOff>
    </xdr:to>
    <xdr:sp macro="" textlink="">
      <xdr:nvSpPr>
        <xdr:cNvPr id="4" name="Rectangle 3">
          <a:extLst>
            <a:ext uri="{FF2B5EF4-FFF2-40B4-BE49-F238E27FC236}">
              <a16:creationId xmlns:a16="http://schemas.microsoft.com/office/drawing/2014/main" id="{70F22797-1062-4917-60A8-6692D057F1AA}"/>
            </a:ext>
          </a:extLst>
        </xdr:cNvPr>
        <xdr:cNvSpPr>
          <a:spLocks noChangeArrowheads="1"/>
        </xdr:cNvSpPr>
      </xdr:nvSpPr>
      <xdr:spPr bwMode="auto">
        <a:xfrm>
          <a:off x="3429000" y="685800"/>
          <a:ext cx="0" cy="104775"/>
        </a:xfrm>
        <a:prstGeom prst="rect">
          <a:avLst/>
        </a:prstGeom>
        <a:noFill/>
        <a:ln w="9525">
          <a:noFill/>
          <a:miter lim="800000"/>
          <a:headEnd/>
          <a:tailEnd/>
        </a:ln>
      </xdr:spPr>
      <xdr:txBody>
        <a:bodyPr vertOverflow="clip" wrap="square" lIns="18288" tIns="18288" rIns="18288" bIns="18288" anchor="ctr" upright="1"/>
        <a:lstStyle/>
        <a:p>
          <a:pPr algn="ctr" rtl="0">
            <a:lnSpc>
              <a:spcPts val="7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2</a:t>
          </a:r>
        </a:p>
      </xdr:txBody>
    </xdr:sp>
    <xdr:clientData/>
  </xdr:twoCellAnchor>
  <xdr:twoCellAnchor>
    <xdr:from>
      <xdr:col>5</xdr:col>
      <xdr:colOff>0</xdr:colOff>
      <xdr:row>16</xdr:row>
      <xdr:rowOff>0</xdr:rowOff>
    </xdr:from>
    <xdr:to>
      <xdr:col>5</xdr:col>
      <xdr:colOff>0</xdr:colOff>
      <xdr:row>16</xdr:row>
      <xdr:rowOff>0</xdr:rowOff>
    </xdr:to>
    <xdr:sp macro="" textlink="">
      <xdr:nvSpPr>
        <xdr:cNvPr id="5" name="Rectangle 4">
          <a:extLst>
            <a:ext uri="{FF2B5EF4-FFF2-40B4-BE49-F238E27FC236}">
              <a16:creationId xmlns:a16="http://schemas.microsoft.com/office/drawing/2014/main" id="{7154EFDC-E023-B666-D678-BE3D129FC794}"/>
            </a:ext>
          </a:extLst>
        </xdr:cNvPr>
        <xdr:cNvSpPr>
          <a:spLocks noChangeArrowheads="1"/>
        </xdr:cNvSpPr>
      </xdr:nvSpPr>
      <xdr:spPr bwMode="auto">
        <a:xfrm>
          <a:off x="3429000" y="24003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5</xdr:col>
      <xdr:colOff>0</xdr:colOff>
      <xdr:row>30</xdr:row>
      <xdr:rowOff>0</xdr:rowOff>
    </xdr:from>
    <xdr:to>
      <xdr:col>5</xdr:col>
      <xdr:colOff>0</xdr:colOff>
      <xdr:row>30</xdr:row>
      <xdr:rowOff>0</xdr:rowOff>
    </xdr:to>
    <xdr:sp macro="" textlink="">
      <xdr:nvSpPr>
        <xdr:cNvPr id="6" name="Rectangle 5">
          <a:extLst>
            <a:ext uri="{FF2B5EF4-FFF2-40B4-BE49-F238E27FC236}">
              <a16:creationId xmlns:a16="http://schemas.microsoft.com/office/drawing/2014/main" id="{68E5253E-6605-9CD1-59E1-9DBEB321C93D}"/>
            </a:ext>
          </a:extLst>
        </xdr:cNvPr>
        <xdr:cNvSpPr>
          <a:spLocks noChangeArrowheads="1"/>
        </xdr:cNvSpPr>
      </xdr:nvSpPr>
      <xdr:spPr bwMode="auto">
        <a:xfrm>
          <a:off x="3429000" y="73152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twoCellAnchor>
    <xdr:from>
      <xdr:col>9</xdr:col>
      <xdr:colOff>0</xdr:colOff>
      <xdr:row>16</xdr:row>
      <xdr:rowOff>0</xdr:rowOff>
    </xdr:from>
    <xdr:to>
      <xdr:col>9</xdr:col>
      <xdr:colOff>0</xdr:colOff>
      <xdr:row>16</xdr:row>
      <xdr:rowOff>0</xdr:rowOff>
    </xdr:to>
    <xdr:sp macro="" textlink="">
      <xdr:nvSpPr>
        <xdr:cNvPr id="7" name="Rectangle 6">
          <a:extLst>
            <a:ext uri="{FF2B5EF4-FFF2-40B4-BE49-F238E27FC236}">
              <a16:creationId xmlns:a16="http://schemas.microsoft.com/office/drawing/2014/main" id="{16DB9575-F1F7-00AE-D8EA-94941B197316}"/>
            </a:ext>
          </a:extLst>
        </xdr:cNvPr>
        <xdr:cNvSpPr>
          <a:spLocks noChangeArrowheads="1"/>
        </xdr:cNvSpPr>
      </xdr:nvSpPr>
      <xdr:spPr bwMode="auto">
        <a:xfrm>
          <a:off x="6858000" y="24003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9</xdr:col>
      <xdr:colOff>0</xdr:colOff>
      <xdr:row>2</xdr:row>
      <xdr:rowOff>120650</xdr:rowOff>
    </xdr:from>
    <xdr:to>
      <xdr:col>9</xdr:col>
      <xdr:colOff>0</xdr:colOff>
      <xdr:row>4</xdr:row>
      <xdr:rowOff>2456</xdr:rowOff>
    </xdr:to>
    <xdr:sp macro="" textlink="">
      <xdr:nvSpPr>
        <xdr:cNvPr id="8" name="Rectangle 7">
          <a:extLst>
            <a:ext uri="{FF2B5EF4-FFF2-40B4-BE49-F238E27FC236}">
              <a16:creationId xmlns:a16="http://schemas.microsoft.com/office/drawing/2014/main" id="{17B4FA02-036D-9872-D0A0-30A2E408031F}"/>
            </a:ext>
          </a:extLst>
        </xdr:cNvPr>
        <xdr:cNvSpPr>
          <a:spLocks noChangeArrowheads="1"/>
        </xdr:cNvSpPr>
      </xdr:nvSpPr>
      <xdr:spPr bwMode="auto">
        <a:xfrm>
          <a:off x="6858000" y="504825"/>
          <a:ext cx="0" cy="114300"/>
        </a:xfrm>
        <a:prstGeom prst="rect">
          <a:avLst/>
        </a:prstGeom>
        <a:noFill/>
        <a:ln w="9525">
          <a:noFill/>
          <a:miter lim="800000"/>
          <a:headEnd/>
          <a:tailEnd/>
        </a:ln>
      </xdr:spPr>
      <xdr:txBody>
        <a:bodyPr vertOverflow="clip" wrap="square" lIns="18288" tIns="18288" rIns="18288" bIns="18288" anchor="ctr" upright="1"/>
        <a:lstStyle/>
        <a:p>
          <a:pPr algn="ctr" rtl="0">
            <a:lnSpc>
              <a:spcPts val="7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9</xdr:col>
      <xdr:colOff>0</xdr:colOff>
      <xdr:row>4</xdr:row>
      <xdr:rowOff>0</xdr:rowOff>
    </xdr:from>
    <xdr:to>
      <xdr:col>9</xdr:col>
      <xdr:colOff>0</xdr:colOff>
      <xdr:row>5</xdr:row>
      <xdr:rowOff>2869</xdr:rowOff>
    </xdr:to>
    <xdr:sp macro="" textlink="">
      <xdr:nvSpPr>
        <xdr:cNvPr id="9" name="Rectangle 8">
          <a:extLst>
            <a:ext uri="{FF2B5EF4-FFF2-40B4-BE49-F238E27FC236}">
              <a16:creationId xmlns:a16="http://schemas.microsoft.com/office/drawing/2014/main" id="{F954391C-7708-2C82-E23D-4DA28E036A23}"/>
            </a:ext>
          </a:extLst>
        </xdr:cNvPr>
        <xdr:cNvSpPr>
          <a:spLocks noChangeArrowheads="1"/>
        </xdr:cNvSpPr>
      </xdr:nvSpPr>
      <xdr:spPr bwMode="auto">
        <a:xfrm>
          <a:off x="6858000" y="685800"/>
          <a:ext cx="0" cy="104775"/>
        </a:xfrm>
        <a:prstGeom prst="rect">
          <a:avLst/>
        </a:prstGeom>
        <a:noFill/>
        <a:ln w="9525">
          <a:noFill/>
          <a:miter lim="800000"/>
          <a:headEnd/>
          <a:tailEnd/>
        </a:ln>
      </xdr:spPr>
      <xdr:txBody>
        <a:bodyPr vertOverflow="clip" wrap="square" lIns="18288" tIns="18288" rIns="18288" bIns="18288" anchor="ctr" upright="1"/>
        <a:lstStyle/>
        <a:p>
          <a:pPr algn="ctr" rtl="0">
            <a:lnSpc>
              <a:spcPts val="7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2</a:t>
          </a:r>
        </a:p>
      </xdr:txBody>
    </xdr:sp>
    <xdr:clientData/>
  </xdr:twoCellAnchor>
  <xdr:twoCellAnchor>
    <xdr:from>
      <xdr:col>9</xdr:col>
      <xdr:colOff>0</xdr:colOff>
      <xdr:row>16</xdr:row>
      <xdr:rowOff>0</xdr:rowOff>
    </xdr:from>
    <xdr:to>
      <xdr:col>9</xdr:col>
      <xdr:colOff>0</xdr:colOff>
      <xdr:row>16</xdr:row>
      <xdr:rowOff>0</xdr:rowOff>
    </xdr:to>
    <xdr:sp macro="" textlink="">
      <xdr:nvSpPr>
        <xdr:cNvPr id="10" name="Rectangle 9">
          <a:extLst>
            <a:ext uri="{FF2B5EF4-FFF2-40B4-BE49-F238E27FC236}">
              <a16:creationId xmlns:a16="http://schemas.microsoft.com/office/drawing/2014/main" id="{2CE54A27-E7E7-17FB-8C3D-F706FA85FE8D}"/>
            </a:ext>
          </a:extLst>
        </xdr:cNvPr>
        <xdr:cNvSpPr>
          <a:spLocks noChangeArrowheads="1"/>
        </xdr:cNvSpPr>
      </xdr:nvSpPr>
      <xdr:spPr bwMode="auto">
        <a:xfrm>
          <a:off x="6858000" y="24003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9</xdr:col>
      <xdr:colOff>0</xdr:colOff>
      <xdr:row>30</xdr:row>
      <xdr:rowOff>0</xdr:rowOff>
    </xdr:from>
    <xdr:to>
      <xdr:col>9</xdr:col>
      <xdr:colOff>0</xdr:colOff>
      <xdr:row>30</xdr:row>
      <xdr:rowOff>0</xdr:rowOff>
    </xdr:to>
    <xdr:sp macro="" textlink="">
      <xdr:nvSpPr>
        <xdr:cNvPr id="11" name="Rectangle 10">
          <a:extLst>
            <a:ext uri="{FF2B5EF4-FFF2-40B4-BE49-F238E27FC236}">
              <a16:creationId xmlns:a16="http://schemas.microsoft.com/office/drawing/2014/main" id="{922A08AE-15E0-6E07-509E-50669F3646E5}"/>
            </a:ext>
          </a:extLst>
        </xdr:cNvPr>
        <xdr:cNvSpPr>
          <a:spLocks noChangeArrowheads="1"/>
        </xdr:cNvSpPr>
      </xdr:nvSpPr>
      <xdr:spPr bwMode="auto">
        <a:xfrm>
          <a:off x="6858000" y="73152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twoCellAnchor>
    <xdr:from>
      <xdr:col>5</xdr:col>
      <xdr:colOff>0</xdr:colOff>
      <xdr:row>16</xdr:row>
      <xdr:rowOff>0</xdr:rowOff>
    </xdr:from>
    <xdr:to>
      <xdr:col>5</xdr:col>
      <xdr:colOff>0</xdr:colOff>
      <xdr:row>16</xdr:row>
      <xdr:rowOff>0</xdr:rowOff>
    </xdr:to>
    <xdr:sp macro="" textlink="">
      <xdr:nvSpPr>
        <xdr:cNvPr id="12" name="Rectangle 11">
          <a:extLst>
            <a:ext uri="{FF2B5EF4-FFF2-40B4-BE49-F238E27FC236}">
              <a16:creationId xmlns:a16="http://schemas.microsoft.com/office/drawing/2014/main" id="{3C37667E-6D4C-0EEF-B388-52210EEFA5ED}"/>
            </a:ext>
          </a:extLst>
        </xdr:cNvPr>
        <xdr:cNvSpPr>
          <a:spLocks noChangeArrowheads="1"/>
        </xdr:cNvSpPr>
      </xdr:nvSpPr>
      <xdr:spPr bwMode="auto">
        <a:xfrm>
          <a:off x="4114800" y="24003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5</xdr:col>
      <xdr:colOff>0</xdr:colOff>
      <xdr:row>16</xdr:row>
      <xdr:rowOff>0</xdr:rowOff>
    </xdr:from>
    <xdr:to>
      <xdr:col>5</xdr:col>
      <xdr:colOff>0</xdr:colOff>
      <xdr:row>16</xdr:row>
      <xdr:rowOff>0</xdr:rowOff>
    </xdr:to>
    <xdr:sp macro="" textlink="">
      <xdr:nvSpPr>
        <xdr:cNvPr id="13" name="Rectangle 12">
          <a:extLst>
            <a:ext uri="{FF2B5EF4-FFF2-40B4-BE49-F238E27FC236}">
              <a16:creationId xmlns:a16="http://schemas.microsoft.com/office/drawing/2014/main" id="{0B78508F-D912-18CE-A19A-07CD214CB9F1}"/>
            </a:ext>
          </a:extLst>
        </xdr:cNvPr>
        <xdr:cNvSpPr>
          <a:spLocks noChangeArrowheads="1"/>
        </xdr:cNvSpPr>
      </xdr:nvSpPr>
      <xdr:spPr bwMode="auto">
        <a:xfrm>
          <a:off x="4114800" y="24003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5</xdr:col>
      <xdr:colOff>0</xdr:colOff>
      <xdr:row>30</xdr:row>
      <xdr:rowOff>0</xdr:rowOff>
    </xdr:from>
    <xdr:to>
      <xdr:col>5</xdr:col>
      <xdr:colOff>0</xdr:colOff>
      <xdr:row>30</xdr:row>
      <xdr:rowOff>0</xdr:rowOff>
    </xdr:to>
    <xdr:sp macro="" textlink="">
      <xdr:nvSpPr>
        <xdr:cNvPr id="14" name="Rectangle 13">
          <a:extLst>
            <a:ext uri="{FF2B5EF4-FFF2-40B4-BE49-F238E27FC236}">
              <a16:creationId xmlns:a16="http://schemas.microsoft.com/office/drawing/2014/main" id="{4AAC2065-411A-2980-B9C1-C94B433DE709}"/>
            </a:ext>
          </a:extLst>
        </xdr:cNvPr>
        <xdr:cNvSpPr>
          <a:spLocks noChangeArrowheads="1"/>
        </xdr:cNvSpPr>
      </xdr:nvSpPr>
      <xdr:spPr bwMode="auto">
        <a:xfrm>
          <a:off x="4114800" y="7315200"/>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twoCellAnchor>
    <xdr:from>
      <xdr:col>10</xdr:col>
      <xdr:colOff>0</xdr:colOff>
      <xdr:row>16</xdr:row>
      <xdr:rowOff>0</xdr:rowOff>
    </xdr:from>
    <xdr:to>
      <xdr:col>10</xdr:col>
      <xdr:colOff>0</xdr:colOff>
      <xdr:row>16</xdr:row>
      <xdr:rowOff>0</xdr:rowOff>
    </xdr:to>
    <xdr:sp macro="" textlink="">
      <xdr:nvSpPr>
        <xdr:cNvPr id="15" name="Rectangle 6">
          <a:extLst>
            <a:ext uri="{FF2B5EF4-FFF2-40B4-BE49-F238E27FC236}">
              <a16:creationId xmlns:a16="http://schemas.microsoft.com/office/drawing/2014/main" id="{21B977F6-040D-5277-CB2F-9C43BE0D72C8}"/>
            </a:ext>
          </a:extLst>
        </xdr:cNvPr>
        <xdr:cNvSpPr>
          <a:spLocks noChangeArrowheads="1"/>
        </xdr:cNvSpPr>
      </xdr:nvSpPr>
      <xdr:spPr bwMode="auto">
        <a:xfrm>
          <a:off x="5160065" y="4182717"/>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10</xdr:col>
      <xdr:colOff>0</xdr:colOff>
      <xdr:row>16</xdr:row>
      <xdr:rowOff>0</xdr:rowOff>
    </xdr:from>
    <xdr:to>
      <xdr:col>10</xdr:col>
      <xdr:colOff>0</xdr:colOff>
      <xdr:row>16</xdr:row>
      <xdr:rowOff>0</xdr:rowOff>
    </xdr:to>
    <xdr:sp macro="" textlink="">
      <xdr:nvSpPr>
        <xdr:cNvPr id="16" name="Rectangle 9">
          <a:extLst>
            <a:ext uri="{FF2B5EF4-FFF2-40B4-BE49-F238E27FC236}">
              <a16:creationId xmlns:a16="http://schemas.microsoft.com/office/drawing/2014/main" id="{269B591D-F5AC-40EC-A228-283431074B66}"/>
            </a:ext>
          </a:extLst>
        </xdr:cNvPr>
        <xdr:cNvSpPr>
          <a:spLocks noChangeArrowheads="1"/>
        </xdr:cNvSpPr>
      </xdr:nvSpPr>
      <xdr:spPr bwMode="auto">
        <a:xfrm>
          <a:off x="5160065" y="4182717"/>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10</xdr:col>
      <xdr:colOff>0</xdr:colOff>
      <xdr:row>30</xdr:row>
      <xdr:rowOff>0</xdr:rowOff>
    </xdr:from>
    <xdr:to>
      <xdr:col>10</xdr:col>
      <xdr:colOff>0</xdr:colOff>
      <xdr:row>30</xdr:row>
      <xdr:rowOff>0</xdr:rowOff>
    </xdr:to>
    <xdr:sp macro="" textlink="">
      <xdr:nvSpPr>
        <xdr:cNvPr id="17" name="Rectangle 10">
          <a:extLst>
            <a:ext uri="{FF2B5EF4-FFF2-40B4-BE49-F238E27FC236}">
              <a16:creationId xmlns:a16="http://schemas.microsoft.com/office/drawing/2014/main" id="{26EAC994-B0EB-3A1B-B371-190051865C36}"/>
            </a:ext>
          </a:extLst>
        </xdr:cNvPr>
        <xdr:cNvSpPr>
          <a:spLocks noChangeArrowheads="1"/>
        </xdr:cNvSpPr>
      </xdr:nvSpPr>
      <xdr:spPr bwMode="auto">
        <a:xfrm>
          <a:off x="5160065" y="9392478"/>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twoCellAnchor>
    <xdr:from>
      <xdr:col>6</xdr:col>
      <xdr:colOff>0</xdr:colOff>
      <xdr:row>16</xdr:row>
      <xdr:rowOff>0</xdr:rowOff>
    </xdr:from>
    <xdr:to>
      <xdr:col>6</xdr:col>
      <xdr:colOff>0</xdr:colOff>
      <xdr:row>16</xdr:row>
      <xdr:rowOff>0</xdr:rowOff>
    </xdr:to>
    <xdr:sp macro="" textlink="">
      <xdr:nvSpPr>
        <xdr:cNvPr id="18" name="Rectangle 11">
          <a:extLst>
            <a:ext uri="{FF2B5EF4-FFF2-40B4-BE49-F238E27FC236}">
              <a16:creationId xmlns:a16="http://schemas.microsoft.com/office/drawing/2014/main" id="{8587F33D-E7A4-0F61-110A-4816C960F16D}"/>
            </a:ext>
          </a:extLst>
        </xdr:cNvPr>
        <xdr:cNvSpPr>
          <a:spLocks noChangeArrowheads="1"/>
        </xdr:cNvSpPr>
      </xdr:nvSpPr>
      <xdr:spPr bwMode="auto">
        <a:xfrm>
          <a:off x="3205370" y="4182717"/>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6</xdr:col>
      <xdr:colOff>0</xdr:colOff>
      <xdr:row>16</xdr:row>
      <xdr:rowOff>0</xdr:rowOff>
    </xdr:from>
    <xdr:to>
      <xdr:col>6</xdr:col>
      <xdr:colOff>0</xdr:colOff>
      <xdr:row>16</xdr:row>
      <xdr:rowOff>0</xdr:rowOff>
    </xdr:to>
    <xdr:sp macro="" textlink="">
      <xdr:nvSpPr>
        <xdr:cNvPr id="19" name="Rectangle 12">
          <a:extLst>
            <a:ext uri="{FF2B5EF4-FFF2-40B4-BE49-F238E27FC236}">
              <a16:creationId xmlns:a16="http://schemas.microsoft.com/office/drawing/2014/main" id="{B24A3892-9F98-CD22-2746-948595C056F8}"/>
            </a:ext>
          </a:extLst>
        </xdr:cNvPr>
        <xdr:cNvSpPr>
          <a:spLocks noChangeArrowheads="1"/>
        </xdr:cNvSpPr>
      </xdr:nvSpPr>
      <xdr:spPr bwMode="auto">
        <a:xfrm>
          <a:off x="3205370" y="4182717"/>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6</xdr:col>
      <xdr:colOff>0</xdr:colOff>
      <xdr:row>30</xdr:row>
      <xdr:rowOff>0</xdr:rowOff>
    </xdr:from>
    <xdr:to>
      <xdr:col>6</xdr:col>
      <xdr:colOff>0</xdr:colOff>
      <xdr:row>30</xdr:row>
      <xdr:rowOff>0</xdr:rowOff>
    </xdr:to>
    <xdr:sp macro="" textlink="">
      <xdr:nvSpPr>
        <xdr:cNvPr id="20" name="Rectangle 13">
          <a:extLst>
            <a:ext uri="{FF2B5EF4-FFF2-40B4-BE49-F238E27FC236}">
              <a16:creationId xmlns:a16="http://schemas.microsoft.com/office/drawing/2014/main" id="{F3606E60-820C-C29E-B0C9-84D04BAEF44F}"/>
            </a:ext>
          </a:extLst>
        </xdr:cNvPr>
        <xdr:cNvSpPr>
          <a:spLocks noChangeArrowheads="1"/>
        </xdr:cNvSpPr>
      </xdr:nvSpPr>
      <xdr:spPr bwMode="auto">
        <a:xfrm>
          <a:off x="3205370" y="9392478"/>
          <a:ext cx="0" cy="0"/>
        </a:xfrm>
        <a:prstGeom prst="rect">
          <a:avLst/>
        </a:prstGeom>
        <a:noFill/>
        <a:ln w="9525">
          <a:noFill/>
          <a:miter lim="800000"/>
          <a:headEnd/>
          <a:tailEnd/>
        </a:ln>
      </xdr:spPr>
      <xdr:txBody>
        <a:bodyPr vertOverflow="clip" wrap="square" lIns="18288" tIns="18288" rIns="18288" bIns="18288" anchor="ctr" upright="1"/>
        <a:lstStyle/>
        <a:p>
          <a:pPr algn="ctr" rtl="0">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3"/>
  <sheetViews>
    <sheetView view="pageBreakPreview" zoomScale="74" zoomScaleNormal="100" zoomScaleSheetLayoutView="92" workbookViewId="0">
      <selection activeCell="M28" sqref="M28"/>
    </sheetView>
  </sheetViews>
  <sheetFormatPr defaultColWidth="9" defaultRowHeight="13" x14ac:dyDescent="0.2"/>
  <cols>
    <col min="1" max="1" width="4.26953125" style="9" customWidth="1"/>
    <col min="2" max="2" width="4.7265625" style="9" customWidth="1"/>
    <col min="3" max="16384" width="9" style="9"/>
  </cols>
  <sheetData>
    <row r="1" spans="1:11" s="90" customFormat="1" x14ac:dyDescent="0.2"/>
    <row r="2" spans="1:11" s="90" customFormat="1" x14ac:dyDescent="0.2"/>
    <row r="3" spans="1:11" s="90" customFormat="1" x14ac:dyDescent="0.2"/>
    <row r="4" spans="1:11" s="90" customFormat="1" x14ac:dyDescent="0.2"/>
    <row r="5" spans="1:11" s="90" customFormat="1" x14ac:dyDescent="0.2"/>
    <row r="6" spans="1:11" s="90" customFormat="1" ht="30.75" customHeight="1" x14ac:dyDescent="0.2">
      <c r="A6" s="693"/>
      <c r="B6" s="693"/>
      <c r="C6" s="693"/>
      <c r="D6" s="693"/>
      <c r="E6" s="693"/>
      <c r="F6" s="693"/>
      <c r="G6" s="693"/>
      <c r="H6" s="693"/>
      <c r="I6" s="693"/>
      <c r="J6" s="693"/>
      <c r="K6" s="693"/>
    </row>
    <row r="7" spans="1:11" s="90" customFormat="1" x14ac:dyDescent="0.2"/>
    <row r="9" spans="1:11" ht="30" customHeight="1" x14ac:dyDescent="0.2">
      <c r="A9" s="694" t="s">
        <v>0</v>
      </c>
      <c r="B9" s="694"/>
      <c r="C9" s="694"/>
      <c r="D9" s="694"/>
      <c r="E9" s="694"/>
      <c r="F9" s="694"/>
      <c r="G9" s="694"/>
      <c r="H9" s="694"/>
      <c r="I9" s="694"/>
      <c r="J9" s="694"/>
      <c r="K9" s="694"/>
    </row>
    <row r="16" spans="1:11" x14ac:dyDescent="0.2">
      <c r="C16" s="73"/>
    </row>
    <row r="28" spans="6:12" x14ac:dyDescent="0.2">
      <c r="F28" s="124"/>
    </row>
    <row r="32" spans="6:12" x14ac:dyDescent="0.2">
      <c r="L32" s="119"/>
    </row>
    <row r="39" spans="3:3" x14ac:dyDescent="0.2">
      <c r="C39" s="73"/>
    </row>
    <row r="53" spans="1:11" ht="30" customHeight="1" x14ac:dyDescent="0.2">
      <c r="A53" s="692"/>
      <c r="B53" s="692"/>
      <c r="C53" s="692"/>
      <c r="D53" s="692"/>
      <c r="E53" s="692"/>
      <c r="F53" s="692"/>
      <c r="G53" s="692"/>
      <c r="H53" s="692"/>
      <c r="I53" s="692"/>
      <c r="J53" s="692"/>
      <c r="K53" s="692"/>
    </row>
  </sheetData>
  <mergeCells count="3">
    <mergeCell ref="A53:K53"/>
    <mergeCell ref="A6:K6"/>
    <mergeCell ref="A9:K9"/>
  </mergeCells>
  <phoneticPr fontId="2"/>
  <pageMargins left="0.6692913385826772" right="0.59055118110236227" top="0.70866141732283472" bottom="0.70866141732283472" header="0.51181102362204722" footer="0.51181102362204722"/>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6804F-7931-4E0A-B3E0-4BBF23A88343}">
  <dimension ref="A1"/>
  <sheetViews>
    <sheetView view="pageLayout" zoomScale="70" zoomScaleNormal="100" zoomScalePageLayoutView="70" workbookViewId="0">
      <selection activeCell="E6" sqref="E6"/>
    </sheetView>
  </sheetViews>
  <sheetFormatPr defaultRowHeight="13" x14ac:dyDescent="0.2"/>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N47"/>
  <sheetViews>
    <sheetView zoomScaleNormal="100" zoomScaleSheetLayoutView="115" zoomScalePageLayoutView="85" workbookViewId="0">
      <selection activeCell="A5" sqref="A5:L8"/>
    </sheetView>
  </sheetViews>
  <sheetFormatPr defaultColWidth="9" defaultRowHeight="13" x14ac:dyDescent="0.2"/>
  <cols>
    <col min="1" max="1" width="7.7265625" style="9" customWidth="1"/>
    <col min="2" max="3" width="7.453125" style="9" customWidth="1"/>
    <col min="4" max="7" width="7.90625" style="9" customWidth="1"/>
    <col min="8" max="8" width="6.08984375" style="9" customWidth="1"/>
    <col min="9" max="9" width="7.6328125" style="9" customWidth="1"/>
    <col min="10" max="10" width="5.90625" style="9" customWidth="1"/>
    <col min="11" max="11" width="10.6328125" style="9" customWidth="1"/>
    <col min="12" max="12" width="7.26953125" style="9" customWidth="1"/>
    <col min="13" max="16384" width="9" style="9"/>
  </cols>
  <sheetData>
    <row r="1" spans="1:13" ht="22.5" customHeight="1" x14ac:dyDescent="0.2">
      <c r="A1" s="744" t="s">
        <v>0</v>
      </c>
      <c r="B1" s="744"/>
      <c r="C1" s="744"/>
      <c r="D1" s="744"/>
      <c r="E1" s="744"/>
      <c r="F1" s="744"/>
      <c r="G1" s="744"/>
      <c r="H1" s="744"/>
      <c r="I1" s="744"/>
      <c r="J1" s="744"/>
      <c r="K1" s="744"/>
      <c r="L1" s="744"/>
    </row>
    <row r="2" spans="1:13" x14ac:dyDescent="0.2">
      <c r="A2" s="740" t="s">
        <v>1</v>
      </c>
      <c r="B2" s="740"/>
      <c r="C2" s="740"/>
      <c r="D2" s="740"/>
      <c r="E2" s="740"/>
      <c r="F2" s="740"/>
      <c r="G2" s="740"/>
      <c r="H2" s="740"/>
      <c r="I2" s="740"/>
      <c r="J2" s="740"/>
      <c r="K2" s="740"/>
      <c r="L2" s="740"/>
    </row>
    <row r="3" spans="1:13" ht="8.25" customHeight="1" x14ac:dyDescent="0.2">
      <c r="A3" s="372"/>
      <c r="B3" s="372"/>
      <c r="C3" s="372"/>
      <c r="D3" s="372"/>
      <c r="E3" s="372"/>
      <c r="F3" s="372"/>
      <c r="G3" s="372"/>
      <c r="H3" s="372"/>
      <c r="I3" s="372"/>
      <c r="J3" s="372"/>
      <c r="K3" s="372"/>
      <c r="L3" s="372"/>
    </row>
    <row r="4" spans="1:13" ht="13.5" customHeight="1" x14ac:dyDescent="0.2">
      <c r="A4" s="743" t="s">
        <v>320</v>
      </c>
      <c r="B4" s="743"/>
      <c r="C4" s="743"/>
      <c r="D4" s="743"/>
      <c r="E4" s="743"/>
      <c r="F4" s="743"/>
      <c r="G4" s="743"/>
      <c r="H4" s="743"/>
      <c r="I4" s="743"/>
      <c r="J4" s="743"/>
      <c r="K4" s="743"/>
      <c r="L4" s="743"/>
    </row>
    <row r="5" spans="1:13" x14ac:dyDescent="0.2">
      <c r="A5" s="741" t="s">
        <v>622</v>
      </c>
      <c r="B5" s="742"/>
      <c r="C5" s="742"/>
      <c r="D5" s="742"/>
      <c r="E5" s="742"/>
      <c r="F5" s="742"/>
      <c r="G5" s="742"/>
      <c r="H5" s="742"/>
      <c r="I5" s="742"/>
      <c r="J5" s="742"/>
      <c r="K5" s="742"/>
      <c r="L5" s="742"/>
    </row>
    <row r="6" spans="1:13" x14ac:dyDescent="0.2">
      <c r="A6" s="742"/>
      <c r="B6" s="742"/>
      <c r="C6" s="742"/>
      <c r="D6" s="742"/>
      <c r="E6" s="742"/>
      <c r="F6" s="742"/>
      <c r="G6" s="742"/>
      <c r="H6" s="742"/>
      <c r="I6" s="742"/>
      <c r="J6" s="742"/>
      <c r="K6" s="742"/>
      <c r="L6" s="742"/>
    </row>
    <row r="7" spans="1:13" x14ac:dyDescent="0.2">
      <c r="A7" s="742"/>
      <c r="B7" s="742"/>
      <c r="C7" s="742"/>
      <c r="D7" s="742"/>
      <c r="E7" s="742"/>
      <c r="F7" s="742"/>
      <c r="G7" s="742"/>
      <c r="H7" s="742"/>
      <c r="I7" s="742"/>
      <c r="J7" s="742"/>
      <c r="K7" s="742"/>
      <c r="L7" s="742"/>
    </row>
    <row r="8" spans="1:13" ht="61.5" customHeight="1" x14ac:dyDescent="0.2">
      <c r="A8" s="742"/>
      <c r="B8" s="742"/>
      <c r="C8" s="742"/>
      <c r="D8" s="742"/>
      <c r="E8" s="742"/>
      <c r="F8" s="742"/>
      <c r="G8" s="742"/>
      <c r="H8" s="742"/>
      <c r="I8" s="742"/>
      <c r="J8" s="742"/>
      <c r="K8" s="742"/>
      <c r="L8" s="742"/>
    </row>
    <row r="9" spans="1:13" ht="8.25" customHeight="1" x14ac:dyDescent="0.2">
      <c r="A9" s="106"/>
      <c r="B9" s="98"/>
      <c r="C9" s="98"/>
      <c r="D9" s="98"/>
      <c r="E9" s="98"/>
      <c r="F9" s="98"/>
      <c r="G9" s="98"/>
      <c r="H9" s="98"/>
      <c r="I9" s="98"/>
      <c r="J9" s="98"/>
      <c r="K9" s="98"/>
      <c r="L9" s="98"/>
    </row>
    <row r="10" spans="1:13" ht="13.5" customHeight="1" x14ac:dyDescent="0.2">
      <c r="A10" s="743" t="s">
        <v>321</v>
      </c>
      <c r="B10" s="743"/>
      <c r="C10" s="743"/>
      <c r="D10" s="743"/>
      <c r="E10" s="743"/>
      <c r="F10" s="743"/>
      <c r="G10" s="743"/>
      <c r="H10" s="743"/>
      <c r="I10" s="743"/>
      <c r="J10" s="743"/>
      <c r="K10" s="743"/>
      <c r="L10" s="743"/>
    </row>
    <row r="11" spans="1:13" x14ac:dyDescent="0.2">
      <c r="A11" s="741" t="s">
        <v>623</v>
      </c>
      <c r="B11" s="741"/>
      <c r="C11" s="741"/>
      <c r="D11" s="741"/>
      <c r="E11" s="741"/>
      <c r="F11" s="741"/>
      <c r="G11" s="741"/>
      <c r="H11" s="741"/>
      <c r="I11" s="741"/>
      <c r="J11" s="741"/>
      <c r="K11" s="741"/>
      <c r="L11" s="741"/>
      <c r="M11" s="9" t="s">
        <v>495</v>
      </c>
    </row>
    <row r="12" spans="1:13" x14ac:dyDescent="0.2">
      <c r="A12" s="741"/>
      <c r="B12" s="741"/>
      <c r="C12" s="741"/>
      <c r="D12" s="741"/>
      <c r="E12" s="741"/>
      <c r="F12" s="741"/>
      <c r="G12" s="741"/>
      <c r="H12" s="741"/>
      <c r="I12" s="741"/>
      <c r="J12" s="741"/>
      <c r="K12" s="741"/>
      <c r="L12" s="741"/>
    </row>
    <row r="13" spans="1:13" x14ac:dyDescent="0.2">
      <c r="A13" s="741"/>
      <c r="B13" s="741"/>
      <c r="C13" s="741"/>
      <c r="D13" s="741"/>
      <c r="E13" s="741"/>
      <c r="F13" s="741"/>
      <c r="G13" s="741"/>
      <c r="H13" s="741"/>
      <c r="I13" s="741"/>
      <c r="J13" s="741"/>
      <c r="K13" s="741"/>
      <c r="L13" s="741"/>
    </row>
    <row r="14" spans="1:13" ht="34.5" customHeight="1" x14ac:dyDescent="0.2">
      <c r="A14" s="741"/>
      <c r="B14" s="741"/>
      <c r="C14" s="741"/>
      <c r="D14" s="741"/>
      <c r="E14" s="741"/>
      <c r="F14" s="741"/>
      <c r="G14" s="741"/>
      <c r="H14" s="741"/>
      <c r="I14" s="741"/>
      <c r="J14" s="741"/>
      <c r="K14" s="741"/>
      <c r="L14" s="741"/>
    </row>
    <row r="15" spans="1:13" ht="8.25" customHeight="1" x14ac:dyDescent="0.2">
      <c r="B15" s="98"/>
      <c r="C15" s="98"/>
      <c r="D15" s="98"/>
      <c r="E15" s="98"/>
      <c r="F15" s="98"/>
      <c r="G15" s="98"/>
      <c r="H15" s="98"/>
      <c r="I15" s="98"/>
      <c r="J15" s="98"/>
      <c r="K15" s="98"/>
      <c r="L15" s="98"/>
    </row>
    <row r="16" spans="1:13" ht="21.75" customHeight="1" x14ac:dyDescent="0.2">
      <c r="A16" s="745" t="s">
        <v>424</v>
      </c>
      <c r="B16" s="745"/>
      <c r="C16" s="745"/>
      <c r="D16" s="745"/>
      <c r="E16" s="745"/>
      <c r="F16" s="745"/>
      <c r="G16" s="745"/>
      <c r="H16" s="745"/>
      <c r="I16" s="745"/>
      <c r="J16" s="745"/>
      <c r="K16" s="745"/>
      <c r="L16" s="745"/>
    </row>
    <row r="17" spans="1:14" ht="13.5" customHeight="1" x14ac:dyDescent="0.2">
      <c r="A17" s="107"/>
      <c r="B17" s="107"/>
      <c r="C17" s="107"/>
      <c r="D17" s="107"/>
      <c r="E17" s="107"/>
      <c r="F17" s="107"/>
      <c r="G17" s="107"/>
      <c r="H17" s="107"/>
      <c r="I17" s="107"/>
      <c r="J17" s="107"/>
      <c r="K17" s="107"/>
      <c r="L17" s="107"/>
    </row>
    <row r="18" spans="1:14" ht="21" customHeight="1" x14ac:dyDescent="0.2">
      <c r="A18" s="728" t="s">
        <v>2</v>
      </c>
      <c r="B18" s="728"/>
      <c r="C18" s="728"/>
      <c r="D18" s="727" t="s">
        <v>619</v>
      </c>
      <c r="E18" s="728"/>
      <c r="F18" s="727" t="s">
        <v>618</v>
      </c>
      <c r="G18" s="728"/>
      <c r="H18" s="718" t="s">
        <v>3</v>
      </c>
      <c r="I18" s="719"/>
      <c r="J18" s="720"/>
      <c r="K18" s="746" t="s">
        <v>3</v>
      </c>
      <c r="L18" s="747"/>
    </row>
    <row r="19" spans="1:14" ht="21" customHeight="1" x14ac:dyDescent="0.2">
      <c r="A19" s="728"/>
      <c r="B19" s="728"/>
      <c r="C19" s="728"/>
      <c r="D19" s="728"/>
      <c r="E19" s="728"/>
      <c r="F19" s="728"/>
      <c r="G19" s="728"/>
      <c r="H19" s="721"/>
      <c r="I19" s="722"/>
      <c r="J19" s="723"/>
      <c r="K19" s="748" t="s">
        <v>4</v>
      </c>
      <c r="L19" s="749"/>
    </row>
    <row r="20" spans="1:14" ht="21" customHeight="1" x14ac:dyDescent="0.2">
      <c r="A20" s="751" t="s">
        <v>5</v>
      </c>
      <c r="B20" s="754" t="s">
        <v>465</v>
      </c>
      <c r="C20" s="754"/>
      <c r="D20" s="733">
        <v>12</v>
      </c>
      <c r="E20" s="734"/>
      <c r="F20" s="733">
        <v>12</v>
      </c>
      <c r="G20" s="734"/>
      <c r="H20" s="724">
        <f t="shared" ref="H20:H25" si="0">D20-F20</f>
        <v>0</v>
      </c>
      <c r="I20" s="725"/>
      <c r="J20" s="726"/>
      <c r="K20" s="735"/>
      <c r="L20" s="736"/>
      <c r="M20" s="9" t="s">
        <v>496</v>
      </c>
    </row>
    <row r="21" spans="1:14" ht="21" customHeight="1" x14ac:dyDescent="0.2">
      <c r="A21" s="752"/>
      <c r="B21" s="728" t="s">
        <v>6</v>
      </c>
      <c r="C21" s="728"/>
      <c r="D21" s="733">
        <v>29</v>
      </c>
      <c r="E21" s="734"/>
      <c r="F21" s="733">
        <v>29</v>
      </c>
      <c r="G21" s="734"/>
      <c r="H21" s="724">
        <f t="shared" si="0"/>
        <v>0</v>
      </c>
      <c r="I21" s="725"/>
      <c r="J21" s="726"/>
      <c r="K21" s="735"/>
      <c r="L21" s="736"/>
    </row>
    <row r="22" spans="1:14" ht="21" customHeight="1" x14ac:dyDescent="0.2">
      <c r="A22" s="752"/>
      <c r="B22" s="728" t="s">
        <v>7</v>
      </c>
      <c r="C22" s="728"/>
      <c r="D22" s="733">
        <v>42</v>
      </c>
      <c r="E22" s="734"/>
      <c r="F22" s="733">
        <v>42</v>
      </c>
      <c r="G22" s="734"/>
      <c r="H22" s="724">
        <f>D22-F22</f>
        <v>0</v>
      </c>
      <c r="I22" s="725"/>
      <c r="J22" s="726"/>
      <c r="K22" s="735"/>
      <c r="L22" s="736"/>
    </row>
    <row r="23" spans="1:14" ht="21" customHeight="1" x14ac:dyDescent="0.2">
      <c r="A23" s="753"/>
      <c r="B23" s="728" t="s">
        <v>218</v>
      </c>
      <c r="C23" s="728"/>
      <c r="D23" s="228">
        <v>2562</v>
      </c>
      <c r="E23" s="229" t="s">
        <v>621</v>
      </c>
      <c r="F23" s="228">
        <v>2554</v>
      </c>
      <c r="G23" s="229" t="s">
        <v>606</v>
      </c>
      <c r="H23" s="724">
        <f>D23-F23</f>
        <v>8</v>
      </c>
      <c r="I23" s="725"/>
      <c r="J23" s="726"/>
      <c r="K23" s="737">
        <f>H23/F23*100</f>
        <v>0.31323414252153486</v>
      </c>
      <c r="L23" s="738"/>
      <c r="N23" s="9" t="s">
        <v>497</v>
      </c>
    </row>
    <row r="24" spans="1:14" ht="21" customHeight="1" x14ac:dyDescent="0.2">
      <c r="A24" s="750" t="s">
        <v>8</v>
      </c>
      <c r="B24" s="728" t="s">
        <v>9</v>
      </c>
      <c r="C24" s="728"/>
      <c r="D24" s="733">
        <v>28</v>
      </c>
      <c r="E24" s="734"/>
      <c r="F24" s="733">
        <v>28</v>
      </c>
      <c r="G24" s="734"/>
      <c r="H24" s="724">
        <f t="shared" si="0"/>
        <v>0</v>
      </c>
      <c r="I24" s="725"/>
      <c r="J24" s="726"/>
      <c r="K24" s="737">
        <f>H24/F24*100</f>
        <v>0</v>
      </c>
      <c r="L24" s="738"/>
    </row>
    <row r="25" spans="1:14" ht="21" customHeight="1" x14ac:dyDescent="0.2">
      <c r="A25" s="750"/>
      <c r="B25" s="728" t="s">
        <v>10</v>
      </c>
      <c r="C25" s="728"/>
      <c r="D25" s="733">
        <v>283</v>
      </c>
      <c r="E25" s="734"/>
      <c r="F25" s="733">
        <v>283</v>
      </c>
      <c r="G25" s="734"/>
      <c r="H25" s="724">
        <f t="shared" si="0"/>
        <v>0</v>
      </c>
      <c r="I25" s="725"/>
      <c r="J25" s="726"/>
      <c r="K25" s="737">
        <f>H25/F25*100</f>
        <v>0</v>
      </c>
      <c r="L25" s="738"/>
    </row>
    <row r="26" spans="1:14" ht="21" customHeight="1" x14ac:dyDescent="0.2">
      <c r="A26" s="750"/>
      <c r="B26" s="728" t="s">
        <v>11</v>
      </c>
      <c r="C26" s="728"/>
      <c r="D26" s="230">
        <v>12861</v>
      </c>
      <c r="E26" s="231" t="s">
        <v>620</v>
      </c>
      <c r="F26" s="230">
        <v>13216</v>
      </c>
      <c r="G26" s="231" t="s">
        <v>607</v>
      </c>
      <c r="H26" s="724">
        <f>D26-F26</f>
        <v>-355</v>
      </c>
      <c r="I26" s="725"/>
      <c r="J26" s="726"/>
      <c r="K26" s="737">
        <f>H26/F26*100</f>
        <v>-2.6861380145278448</v>
      </c>
      <c r="L26" s="738"/>
      <c r="N26" s="9" t="s">
        <v>498</v>
      </c>
    </row>
    <row r="27" spans="1:14" ht="13.5" customHeight="1" x14ac:dyDescent="0.2">
      <c r="A27" s="241" t="s">
        <v>303</v>
      </c>
      <c r="B27" s="241"/>
      <c r="C27" s="241"/>
    </row>
    <row r="28" spans="1:14" ht="8.25" customHeight="1" x14ac:dyDescent="0.2">
      <c r="F28" s="124"/>
    </row>
    <row r="29" spans="1:14" ht="21.75" customHeight="1" x14ac:dyDescent="0.2">
      <c r="A29" s="745" t="s">
        <v>327</v>
      </c>
      <c r="B29" s="745"/>
      <c r="C29" s="745"/>
      <c r="D29" s="745"/>
      <c r="E29" s="745"/>
      <c r="F29" s="745"/>
      <c r="G29" s="745"/>
      <c r="H29" s="745"/>
      <c r="I29" s="745"/>
      <c r="J29" s="745"/>
      <c r="K29" s="745"/>
      <c r="L29" s="745"/>
    </row>
    <row r="30" spans="1:14" ht="7.5" customHeight="1" x14ac:dyDescent="0.2"/>
    <row r="31" spans="1:14" ht="21" customHeight="1" x14ac:dyDescent="0.2">
      <c r="A31" s="727" t="s">
        <v>12</v>
      </c>
      <c r="B31" s="728" t="s">
        <v>13</v>
      </c>
      <c r="C31" s="728"/>
      <c r="D31" s="728"/>
      <c r="E31" s="728"/>
      <c r="F31" s="728" t="s">
        <v>426</v>
      </c>
      <c r="G31" s="728"/>
      <c r="H31" s="728"/>
      <c r="I31" s="728"/>
      <c r="J31" s="729" t="s">
        <v>18</v>
      </c>
      <c r="K31" s="730"/>
      <c r="L31" s="730" t="s">
        <v>415</v>
      </c>
    </row>
    <row r="32" spans="1:14" ht="21" customHeight="1" x14ac:dyDescent="0.2">
      <c r="A32" s="728"/>
      <c r="B32" s="346" t="s">
        <v>14</v>
      </c>
      <c r="C32" s="346" t="s">
        <v>15</v>
      </c>
      <c r="D32" s="346" t="s">
        <v>16</v>
      </c>
      <c r="E32" s="346" t="s">
        <v>17</v>
      </c>
      <c r="F32" s="346" t="s">
        <v>14</v>
      </c>
      <c r="G32" s="346" t="s">
        <v>15</v>
      </c>
      <c r="H32" s="346" t="s">
        <v>16</v>
      </c>
      <c r="I32" s="346" t="s">
        <v>17</v>
      </c>
      <c r="J32" s="731"/>
      <c r="K32" s="732"/>
      <c r="L32" s="739"/>
    </row>
    <row r="33" spans="1:13" ht="21" customHeight="1" x14ac:dyDescent="0.2">
      <c r="A33" s="717" t="s">
        <v>425</v>
      </c>
      <c r="B33" s="711">
        <v>14</v>
      </c>
      <c r="C33" s="711">
        <v>11</v>
      </c>
      <c r="D33" s="712">
        <v>0</v>
      </c>
      <c r="E33" s="415" t="s">
        <v>591</v>
      </c>
      <c r="F33" s="711">
        <v>14</v>
      </c>
      <c r="G33" s="711">
        <v>11</v>
      </c>
      <c r="H33" s="712">
        <v>0</v>
      </c>
      <c r="I33" s="415" t="s">
        <v>596</v>
      </c>
      <c r="J33" s="706" t="s">
        <v>597</v>
      </c>
      <c r="K33" s="707"/>
      <c r="L33" s="701">
        <f>I34/E34*100</f>
        <v>100</v>
      </c>
    </row>
    <row r="34" spans="1:13" ht="21" customHeight="1" x14ac:dyDescent="0.2">
      <c r="A34" s="717"/>
      <c r="B34" s="711"/>
      <c r="C34" s="711"/>
      <c r="D34" s="712"/>
      <c r="E34" s="426">
        <f>SUM(B33:D34)</f>
        <v>25</v>
      </c>
      <c r="F34" s="711"/>
      <c r="G34" s="711"/>
      <c r="H34" s="712"/>
      <c r="I34" s="427">
        <f>SUM(F33:H34)</f>
        <v>25</v>
      </c>
      <c r="J34" s="706" t="s">
        <v>427</v>
      </c>
      <c r="K34" s="707"/>
      <c r="L34" s="702"/>
    </row>
    <row r="35" spans="1:13" ht="21" customHeight="1" x14ac:dyDescent="0.2">
      <c r="A35" s="714" t="s">
        <v>19</v>
      </c>
      <c r="B35" s="713">
        <v>5053.84</v>
      </c>
      <c r="C35" s="713">
        <v>1354.27</v>
      </c>
      <c r="D35" s="710">
        <v>0</v>
      </c>
      <c r="E35" s="416" t="s">
        <v>592</v>
      </c>
      <c r="F35" s="708">
        <v>5053.84</v>
      </c>
      <c r="G35" s="708">
        <v>1354.27</v>
      </c>
      <c r="H35" s="710">
        <v>0</v>
      </c>
      <c r="I35" s="417" t="s">
        <v>594</v>
      </c>
      <c r="J35" s="706" t="s">
        <v>598</v>
      </c>
      <c r="K35" s="707"/>
      <c r="L35" s="701">
        <f>I36/E36*100</f>
        <v>100</v>
      </c>
      <c r="M35" s="9" t="s">
        <v>495</v>
      </c>
    </row>
    <row r="36" spans="1:13" ht="21" customHeight="1" x14ac:dyDescent="0.2">
      <c r="A36" s="698"/>
      <c r="B36" s="713"/>
      <c r="C36" s="713"/>
      <c r="D36" s="710"/>
      <c r="E36" s="428">
        <f>SUM(B35:C36)</f>
        <v>6408.1100000000006</v>
      </c>
      <c r="F36" s="709"/>
      <c r="G36" s="709"/>
      <c r="H36" s="710"/>
      <c r="I36" s="429">
        <f>SUM(F35:G36)</f>
        <v>6408.1100000000006</v>
      </c>
      <c r="J36" s="706" t="s">
        <v>20</v>
      </c>
      <c r="K36" s="707"/>
      <c r="L36" s="702"/>
    </row>
    <row r="37" spans="1:13" ht="21" customHeight="1" x14ac:dyDescent="0.2">
      <c r="A37" s="715" t="s">
        <v>551</v>
      </c>
      <c r="B37" s="703">
        <v>1665549</v>
      </c>
      <c r="C37" s="704">
        <v>229362</v>
      </c>
      <c r="D37" s="705">
        <v>0</v>
      </c>
      <c r="E37" s="416" t="s">
        <v>593</v>
      </c>
      <c r="F37" s="703">
        <v>1665549</v>
      </c>
      <c r="G37" s="704">
        <v>229362</v>
      </c>
      <c r="H37" s="705">
        <v>0</v>
      </c>
      <c r="I37" s="416" t="s">
        <v>595</v>
      </c>
      <c r="J37" s="706" t="s">
        <v>599</v>
      </c>
      <c r="K37" s="707"/>
      <c r="L37" s="701">
        <f>I38/E38*100</f>
        <v>100</v>
      </c>
    </row>
    <row r="38" spans="1:13" ht="21" customHeight="1" x14ac:dyDescent="0.2">
      <c r="A38" s="716"/>
      <c r="B38" s="703"/>
      <c r="C38" s="704"/>
      <c r="D38" s="705"/>
      <c r="E38" s="431">
        <f>SUM(B37:D38)</f>
        <v>1894911</v>
      </c>
      <c r="F38" s="703"/>
      <c r="G38" s="704"/>
      <c r="H38" s="705"/>
      <c r="I38" s="431">
        <f>F37+G37</f>
        <v>1894911</v>
      </c>
      <c r="J38" s="706" t="s">
        <v>21</v>
      </c>
      <c r="K38" s="707"/>
      <c r="L38" s="702"/>
    </row>
    <row r="39" spans="1:13" ht="21" customHeight="1" x14ac:dyDescent="0.2">
      <c r="A39" s="714" t="s">
        <v>22</v>
      </c>
      <c r="B39" s="420" t="s">
        <v>23</v>
      </c>
      <c r="C39" s="699"/>
      <c r="D39" s="699"/>
      <c r="E39" s="699"/>
      <c r="F39" s="432">
        <v>7</v>
      </c>
      <c r="G39" s="432">
        <v>0</v>
      </c>
      <c r="H39" s="432">
        <v>0</v>
      </c>
      <c r="I39" s="432">
        <v>7</v>
      </c>
      <c r="J39" s="699"/>
      <c r="K39" s="699"/>
      <c r="L39" s="699"/>
    </row>
    <row r="40" spans="1:13" ht="21" customHeight="1" x14ac:dyDescent="0.2">
      <c r="A40" s="698"/>
      <c r="B40" s="420" t="s">
        <v>24</v>
      </c>
      <c r="C40" s="699"/>
      <c r="D40" s="699"/>
      <c r="E40" s="699"/>
      <c r="F40" s="700"/>
      <c r="G40" s="700"/>
      <c r="H40" s="700"/>
      <c r="I40" s="432">
        <v>5</v>
      </c>
      <c r="J40" s="699"/>
      <c r="K40" s="699"/>
      <c r="L40" s="699"/>
    </row>
    <row r="41" spans="1:13" ht="21" customHeight="1" x14ac:dyDescent="0.2">
      <c r="A41" s="698"/>
      <c r="B41" s="420" t="s">
        <v>17</v>
      </c>
      <c r="C41" s="699"/>
      <c r="D41" s="699"/>
      <c r="E41" s="699"/>
      <c r="F41" s="700"/>
      <c r="G41" s="700"/>
      <c r="H41" s="700"/>
      <c r="I41" s="432">
        <f>SUM(I39:I40)</f>
        <v>12</v>
      </c>
      <c r="J41" s="699"/>
      <c r="K41" s="699"/>
      <c r="L41" s="699"/>
    </row>
    <row r="42" spans="1:13" ht="21" customHeight="1" x14ac:dyDescent="0.2">
      <c r="A42" s="698" t="s">
        <v>25</v>
      </c>
      <c r="B42" s="698"/>
      <c r="C42" s="699"/>
      <c r="D42" s="699"/>
      <c r="E42" s="699"/>
      <c r="F42" s="695">
        <v>7</v>
      </c>
      <c r="G42" s="695">
        <v>10</v>
      </c>
      <c r="H42" s="695">
        <v>0</v>
      </c>
      <c r="I42" s="415" t="s">
        <v>600</v>
      </c>
      <c r="J42" s="698" t="s">
        <v>601</v>
      </c>
      <c r="K42" s="698"/>
      <c r="L42" s="697">
        <f>I43/I34*100</f>
        <v>68</v>
      </c>
    </row>
    <row r="43" spans="1:13" ht="21" customHeight="1" x14ac:dyDescent="0.2">
      <c r="A43" s="698"/>
      <c r="B43" s="698"/>
      <c r="C43" s="699"/>
      <c r="D43" s="699"/>
      <c r="E43" s="699"/>
      <c r="F43" s="695"/>
      <c r="G43" s="695"/>
      <c r="H43" s="695"/>
      <c r="I43" s="426">
        <f>SUM(F42:H43)</f>
        <v>17</v>
      </c>
      <c r="J43" s="698" t="s">
        <v>26</v>
      </c>
      <c r="K43" s="698"/>
      <c r="L43" s="697"/>
    </row>
    <row r="44" spans="1:13" ht="21" customHeight="1" x14ac:dyDescent="0.2">
      <c r="A44" s="698" t="s">
        <v>27</v>
      </c>
      <c r="B44" s="698"/>
      <c r="C44" s="699"/>
      <c r="D44" s="699"/>
      <c r="E44" s="699"/>
      <c r="F44" s="695">
        <v>0</v>
      </c>
      <c r="G44" s="695">
        <v>1</v>
      </c>
      <c r="H44" s="695">
        <v>0</v>
      </c>
      <c r="I44" s="695">
        <f>SUM(F44:H45)</f>
        <v>1</v>
      </c>
      <c r="J44" s="699"/>
      <c r="K44" s="699"/>
      <c r="L44" s="699"/>
    </row>
    <row r="45" spans="1:13" ht="21" customHeight="1" x14ac:dyDescent="0.2">
      <c r="A45" s="698"/>
      <c r="B45" s="698"/>
      <c r="C45" s="699"/>
      <c r="D45" s="699"/>
      <c r="E45" s="699"/>
      <c r="F45" s="695"/>
      <c r="G45" s="695"/>
      <c r="H45" s="695"/>
      <c r="I45" s="696"/>
      <c r="J45" s="699"/>
      <c r="K45" s="699"/>
      <c r="L45" s="699"/>
    </row>
    <row r="46" spans="1:13" x14ac:dyDescent="0.2">
      <c r="A46" s="241" t="s">
        <v>552</v>
      </c>
      <c r="B46" s="241"/>
      <c r="C46" s="247"/>
      <c r="D46" s="247"/>
      <c r="E46" s="241"/>
      <c r="F46" s="241"/>
      <c r="G46" s="241"/>
      <c r="H46" s="241"/>
      <c r="I46" s="241"/>
      <c r="J46" s="241"/>
      <c r="K46" s="241"/>
      <c r="L46" s="241"/>
    </row>
    <row r="47" spans="1:13" x14ac:dyDescent="0.2">
      <c r="A47" s="241" t="s">
        <v>642</v>
      </c>
      <c r="B47" s="241"/>
      <c r="C47" s="241"/>
      <c r="D47" s="241"/>
      <c r="E47" s="241"/>
      <c r="F47" s="241"/>
      <c r="G47" s="241"/>
      <c r="H47" s="241"/>
      <c r="I47" s="241"/>
      <c r="J47" s="241"/>
      <c r="K47" s="241"/>
      <c r="L47" s="241"/>
    </row>
  </sheetData>
  <mergeCells count="105">
    <mergeCell ref="A2:L2"/>
    <mergeCell ref="A5:L8"/>
    <mergeCell ref="A4:L4"/>
    <mergeCell ref="A11:L14"/>
    <mergeCell ref="A10:L10"/>
    <mergeCell ref="D20:E20"/>
    <mergeCell ref="K20:L20"/>
    <mergeCell ref="A1:L1"/>
    <mergeCell ref="A29:L29"/>
    <mergeCell ref="A16:L16"/>
    <mergeCell ref="A18:C19"/>
    <mergeCell ref="D18:E19"/>
    <mergeCell ref="F18:G19"/>
    <mergeCell ref="K18:L18"/>
    <mergeCell ref="K19:L19"/>
    <mergeCell ref="A24:A26"/>
    <mergeCell ref="B24:C24"/>
    <mergeCell ref="B25:C25"/>
    <mergeCell ref="B26:C26"/>
    <mergeCell ref="A20:A23"/>
    <mergeCell ref="B20:C20"/>
    <mergeCell ref="B21:C21"/>
    <mergeCell ref="B22:C22"/>
    <mergeCell ref="B23:C23"/>
    <mergeCell ref="L31:L32"/>
    <mergeCell ref="F31:I31"/>
    <mergeCell ref="H33:H34"/>
    <mergeCell ref="J34:K34"/>
    <mergeCell ref="D24:E24"/>
    <mergeCell ref="F33:F34"/>
    <mergeCell ref="D25:E25"/>
    <mergeCell ref="F24:G24"/>
    <mergeCell ref="F25:G25"/>
    <mergeCell ref="H26:J26"/>
    <mergeCell ref="H18:J19"/>
    <mergeCell ref="H20:J20"/>
    <mergeCell ref="H21:J21"/>
    <mergeCell ref="H22:J22"/>
    <mergeCell ref="H25:J25"/>
    <mergeCell ref="J33:K33"/>
    <mergeCell ref="H24:J24"/>
    <mergeCell ref="A31:A32"/>
    <mergeCell ref="B31:E31"/>
    <mergeCell ref="J31:K32"/>
    <mergeCell ref="H23:J23"/>
    <mergeCell ref="G33:G34"/>
    <mergeCell ref="F21:G21"/>
    <mergeCell ref="F22:G22"/>
    <mergeCell ref="K21:L21"/>
    <mergeCell ref="K22:L22"/>
    <mergeCell ref="F20:G20"/>
    <mergeCell ref="D21:E21"/>
    <mergeCell ref="D22:E22"/>
    <mergeCell ref="L33:L34"/>
    <mergeCell ref="K23:L23"/>
    <mergeCell ref="K24:L24"/>
    <mergeCell ref="K25:L25"/>
    <mergeCell ref="K26:L26"/>
    <mergeCell ref="A44:B45"/>
    <mergeCell ref="B33:B34"/>
    <mergeCell ref="C33:C34"/>
    <mergeCell ref="D33:D34"/>
    <mergeCell ref="B35:B36"/>
    <mergeCell ref="C41:E41"/>
    <mergeCell ref="C35:C36"/>
    <mergeCell ref="A42:B43"/>
    <mergeCell ref="B37:B38"/>
    <mergeCell ref="C37:C38"/>
    <mergeCell ref="D37:D38"/>
    <mergeCell ref="D35:D36"/>
    <mergeCell ref="A35:A36"/>
    <mergeCell ref="A37:A38"/>
    <mergeCell ref="C44:E45"/>
    <mergeCell ref="A33:A34"/>
    <mergeCell ref="C42:E43"/>
    <mergeCell ref="A39:A41"/>
    <mergeCell ref="C39:E39"/>
    <mergeCell ref="C40:E40"/>
    <mergeCell ref="L35:L36"/>
    <mergeCell ref="L37:L38"/>
    <mergeCell ref="F37:F38"/>
    <mergeCell ref="G37:G38"/>
    <mergeCell ref="H37:H38"/>
    <mergeCell ref="J37:K37"/>
    <mergeCell ref="J38:K38"/>
    <mergeCell ref="F35:F36"/>
    <mergeCell ref="G35:G36"/>
    <mergeCell ref="J35:K35"/>
    <mergeCell ref="J36:K36"/>
    <mergeCell ref="H35:H36"/>
    <mergeCell ref="F44:F45"/>
    <mergeCell ref="I44:I45"/>
    <mergeCell ref="L42:L43"/>
    <mergeCell ref="J42:K42"/>
    <mergeCell ref="J43:K43"/>
    <mergeCell ref="J44:L45"/>
    <mergeCell ref="G44:G45"/>
    <mergeCell ref="H44:H45"/>
    <mergeCell ref="L39:L41"/>
    <mergeCell ref="F42:F43"/>
    <mergeCell ref="G42:G43"/>
    <mergeCell ref="H42:H43"/>
    <mergeCell ref="F41:H41"/>
    <mergeCell ref="J39:K41"/>
    <mergeCell ref="F40:H40"/>
  </mergeCells>
  <phoneticPr fontId="2"/>
  <pageMargins left="0.6692913385826772" right="0.59055118110236227" top="0.70866141732283472" bottom="0.70866141732283472" header="0.51181102362204722" footer="0.51181102362204722"/>
  <pageSetup paperSize="9" scale="89" orientation="portrait" useFirstPageNumber="1" r:id="rId1"/>
  <headerFooter scaleWithDoc="0"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2:O66"/>
  <sheetViews>
    <sheetView view="pageLayout" zoomScale="85" zoomScaleNormal="70" zoomScaleSheetLayoutView="70" zoomScalePageLayoutView="85" workbookViewId="0">
      <selection activeCell="K51" sqref="K51"/>
    </sheetView>
  </sheetViews>
  <sheetFormatPr defaultColWidth="8.7265625" defaultRowHeight="13" x14ac:dyDescent="0.2"/>
  <cols>
    <col min="1" max="1" width="5.26953125" style="73" customWidth="1"/>
    <col min="2" max="9" width="8.7265625" style="73"/>
    <col min="10" max="10" width="15.36328125" style="73" customWidth="1"/>
    <col min="11" max="16384" width="8.7265625" style="73"/>
  </cols>
  <sheetData>
    <row r="2" spans="1:15" ht="21.75" customHeight="1" x14ac:dyDescent="0.2">
      <c r="A2" s="755" t="s">
        <v>209</v>
      </c>
      <c r="B2" s="755"/>
      <c r="C2" s="755"/>
      <c r="D2" s="755"/>
      <c r="E2" s="755"/>
      <c r="F2" s="755"/>
      <c r="G2" s="755"/>
      <c r="H2" s="755"/>
      <c r="I2" s="755"/>
      <c r="J2" s="755"/>
    </row>
    <row r="13" spans="1:15" x14ac:dyDescent="0.2">
      <c r="A13" s="232"/>
      <c r="B13" s="232"/>
      <c r="C13" s="232"/>
      <c r="D13" s="232"/>
      <c r="E13" s="232"/>
      <c r="F13" s="232"/>
      <c r="G13" s="232"/>
      <c r="H13" s="232"/>
      <c r="I13" s="232"/>
      <c r="J13" s="232"/>
      <c r="K13" s="232"/>
      <c r="L13" s="232"/>
      <c r="M13" s="232"/>
      <c r="N13" s="232"/>
      <c r="O13" s="232"/>
    </row>
    <row r="14" spans="1:15" x14ac:dyDescent="0.2">
      <c r="A14" s="232"/>
      <c r="B14" s="232"/>
      <c r="C14" s="232"/>
      <c r="D14" s="232"/>
      <c r="E14" s="232"/>
      <c r="F14" s="232"/>
      <c r="G14" s="232"/>
      <c r="H14" s="232"/>
      <c r="I14" s="232"/>
      <c r="J14" s="232"/>
      <c r="K14" s="232"/>
      <c r="L14" s="232"/>
      <c r="M14" s="232"/>
      <c r="N14" s="232"/>
      <c r="O14" s="232"/>
    </row>
    <row r="15" spans="1:15" x14ac:dyDescent="0.2">
      <c r="A15" s="232"/>
      <c r="B15" s="232"/>
      <c r="C15" s="232"/>
      <c r="D15" s="232"/>
      <c r="E15" s="232"/>
      <c r="F15" s="232"/>
      <c r="G15" s="232"/>
      <c r="H15" s="232"/>
      <c r="I15" s="232"/>
      <c r="J15" s="232"/>
      <c r="K15" s="232"/>
      <c r="L15" s="232"/>
      <c r="M15" s="232"/>
      <c r="N15" s="232"/>
      <c r="O15" s="232"/>
    </row>
    <row r="16" spans="1:15" x14ac:dyDescent="0.2">
      <c r="A16" s="232"/>
      <c r="B16" s="232"/>
      <c r="C16" s="232"/>
      <c r="D16" s="232"/>
      <c r="E16" s="232"/>
      <c r="F16" s="232"/>
      <c r="G16" s="232"/>
      <c r="H16" s="232"/>
      <c r="I16" s="232"/>
      <c r="J16" s="232"/>
      <c r="K16" s="232"/>
      <c r="L16" s="232"/>
      <c r="M16" s="232"/>
      <c r="N16" s="232"/>
      <c r="O16" s="232"/>
    </row>
    <row r="17" spans="1:15" x14ac:dyDescent="0.2">
      <c r="A17" s="232"/>
      <c r="B17" s="232"/>
      <c r="C17" s="232"/>
      <c r="D17" s="232"/>
      <c r="E17" s="232"/>
      <c r="F17" s="232"/>
      <c r="G17" s="232"/>
      <c r="H17" s="232"/>
      <c r="I17" s="232"/>
      <c r="J17" s="232"/>
      <c r="K17" s="232"/>
      <c r="L17" s="232"/>
      <c r="M17" s="232"/>
      <c r="N17" s="232"/>
      <c r="O17" s="232"/>
    </row>
    <row r="18" spans="1:15" x14ac:dyDescent="0.2">
      <c r="A18" s="232"/>
      <c r="B18" s="232"/>
      <c r="C18" s="232"/>
      <c r="D18" s="232"/>
      <c r="E18" s="232"/>
      <c r="F18" s="232"/>
      <c r="G18" s="232"/>
      <c r="H18" s="232"/>
      <c r="I18" s="232"/>
      <c r="J18" s="232"/>
      <c r="K18" s="232"/>
      <c r="L18" s="232"/>
      <c r="M18" s="232"/>
      <c r="N18" s="232"/>
      <c r="O18" s="232"/>
    </row>
    <row r="19" spans="1:15" x14ac:dyDescent="0.2">
      <c r="A19" s="232"/>
      <c r="B19" s="232"/>
      <c r="C19" s="232"/>
      <c r="D19" s="232"/>
      <c r="E19" s="232"/>
      <c r="F19" s="232"/>
      <c r="G19" s="232"/>
      <c r="H19" s="232"/>
      <c r="I19" s="232"/>
      <c r="J19" s="232"/>
      <c r="K19" s="232"/>
      <c r="L19" s="232"/>
      <c r="M19" s="232"/>
      <c r="N19" s="232"/>
      <c r="O19" s="232"/>
    </row>
    <row r="20" spans="1:15" x14ac:dyDescent="0.2">
      <c r="A20" s="232"/>
      <c r="B20" s="232"/>
      <c r="C20" s="232"/>
      <c r="D20" s="232"/>
      <c r="E20" s="232"/>
      <c r="F20" s="232"/>
      <c r="G20" s="232"/>
      <c r="H20" s="232"/>
      <c r="I20" s="232"/>
      <c r="J20" s="232"/>
      <c r="K20" s="232"/>
      <c r="L20" s="232"/>
      <c r="M20" s="232"/>
      <c r="N20" s="232"/>
      <c r="O20" s="232"/>
    </row>
    <row r="21" spans="1:15" x14ac:dyDescent="0.2">
      <c r="A21" s="232"/>
      <c r="B21" s="232"/>
      <c r="C21" s="232"/>
      <c r="D21" s="232"/>
      <c r="E21" s="232"/>
      <c r="F21" s="232"/>
      <c r="G21" s="232"/>
      <c r="H21" s="232"/>
      <c r="I21" s="232"/>
      <c r="J21" s="232"/>
      <c r="K21" s="232"/>
      <c r="L21" s="232"/>
      <c r="M21" s="232"/>
      <c r="N21" s="232"/>
      <c r="O21" s="232"/>
    </row>
    <row r="22" spans="1:15" x14ac:dyDescent="0.2">
      <c r="A22" s="232"/>
      <c r="B22" s="232"/>
      <c r="C22" s="232"/>
      <c r="D22" s="232"/>
      <c r="E22" s="232"/>
      <c r="F22" s="232"/>
      <c r="G22" s="232"/>
      <c r="H22" s="232"/>
      <c r="I22" s="232"/>
      <c r="J22" s="232"/>
      <c r="K22" s="232"/>
      <c r="L22" s="232"/>
      <c r="M22" s="232"/>
      <c r="N22" s="232"/>
      <c r="O22" s="232"/>
    </row>
    <row r="23" spans="1:15" x14ac:dyDescent="0.2">
      <c r="A23" s="232"/>
      <c r="B23" s="232"/>
      <c r="C23" s="232"/>
      <c r="D23" s="232"/>
      <c r="E23" s="232"/>
      <c r="F23" s="232"/>
      <c r="G23" s="232"/>
      <c r="H23" s="232"/>
      <c r="I23" s="232"/>
      <c r="J23" s="232"/>
      <c r="K23" s="232"/>
      <c r="L23" s="232"/>
      <c r="M23" s="232"/>
      <c r="N23" s="232"/>
      <c r="O23" s="232"/>
    </row>
    <row r="24" spans="1:15" x14ac:dyDescent="0.2">
      <c r="A24" s="232"/>
      <c r="B24" s="232"/>
      <c r="C24" s="232"/>
      <c r="D24" s="232"/>
      <c r="E24" s="232"/>
      <c r="F24" s="232"/>
      <c r="G24" s="232"/>
      <c r="H24" s="232"/>
      <c r="I24" s="232"/>
      <c r="J24" s="232"/>
      <c r="K24" s="232"/>
      <c r="L24" s="232"/>
      <c r="M24" s="232"/>
      <c r="N24" s="232"/>
      <c r="O24" s="232"/>
    </row>
    <row r="25" spans="1:15" x14ac:dyDescent="0.2">
      <c r="A25" s="232"/>
      <c r="B25" s="232"/>
      <c r="C25" s="232"/>
      <c r="D25" s="232"/>
      <c r="E25" s="232"/>
      <c r="F25" s="232"/>
      <c r="G25" s="232"/>
      <c r="H25" s="232"/>
      <c r="I25" s="232"/>
      <c r="J25" s="232"/>
      <c r="K25" s="232"/>
      <c r="L25" s="232"/>
      <c r="M25" s="232"/>
      <c r="N25" s="232"/>
      <c r="O25" s="232"/>
    </row>
    <row r="26" spans="1:15" x14ac:dyDescent="0.2">
      <c r="A26" s="232"/>
      <c r="B26" s="232"/>
      <c r="C26" s="232"/>
      <c r="D26" s="232"/>
      <c r="E26" s="232"/>
      <c r="F26" s="232"/>
      <c r="G26" s="232"/>
      <c r="H26" s="232"/>
      <c r="I26" s="232"/>
      <c r="J26" s="232"/>
      <c r="K26" s="232"/>
      <c r="L26" s="232"/>
      <c r="M26" s="232"/>
      <c r="N26" s="232"/>
      <c r="O26" s="232"/>
    </row>
    <row r="27" spans="1:15" x14ac:dyDescent="0.2">
      <c r="A27" s="232"/>
      <c r="B27" s="232"/>
      <c r="C27" s="232"/>
      <c r="D27" s="232"/>
      <c r="E27" s="232"/>
      <c r="F27" s="232"/>
      <c r="G27" s="232"/>
      <c r="H27" s="232"/>
      <c r="I27" s="232"/>
      <c r="J27" s="232"/>
      <c r="K27" s="232"/>
      <c r="L27" s="232"/>
      <c r="M27" s="232"/>
      <c r="N27" s="232"/>
      <c r="O27" s="232"/>
    </row>
    <row r="28" spans="1:15" x14ac:dyDescent="0.2">
      <c r="A28" s="232"/>
      <c r="B28" s="232"/>
      <c r="C28" s="232"/>
      <c r="D28" s="232"/>
      <c r="E28" s="232"/>
      <c r="F28" s="233"/>
      <c r="G28" s="232"/>
      <c r="H28" s="232"/>
      <c r="I28" s="232"/>
      <c r="J28" s="232"/>
      <c r="K28" s="232"/>
      <c r="L28" s="232"/>
      <c r="M28" s="232"/>
      <c r="N28" s="232"/>
      <c r="O28" s="232"/>
    </row>
    <row r="29" spans="1:15" x14ac:dyDescent="0.2">
      <c r="A29" s="232"/>
      <c r="B29" s="232"/>
      <c r="C29" s="232"/>
      <c r="D29" s="232"/>
      <c r="E29" s="232"/>
      <c r="F29" s="232"/>
      <c r="G29" s="232"/>
      <c r="H29" s="232"/>
      <c r="I29" s="232"/>
      <c r="J29" s="232"/>
      <c r="K29" s="232"/>
      <c r="L29" s="232"/>
      <c r="M29" s="232"/>
      <c r="N29" s="232"/>
      <c r="O29" s="232"/>
    </row>
    <row r="30" spans="1:15" x14ac:dyDescent="0.2">
      <c r="A30" s="232"/>
      <c r="B30" s="232"/>
      <c r="C30" s="232"/>
      <c r="D30" s="232"/>
      <c r="E30" s="232"/>
      <c r="F30" s="232"/>
      <c r="G30" s="232"/>
      <c r="H30" s="232"/>
      <c r="I30" s="232"/>
      <c r="J30" s="232"/>
      <c r="K30" s="232"/>
      <c r="L30" s="232"/>
      <c r="M30" s="232"/>
      <c r="N30" s="232"/>
      <c r="O30" s="232"/>
    </row>
    <row r="31" spans="1:15" x14ac:dyDescent="0.2">
      <c r="A31" s="232"/>
      <c r="B31" s="232"/>
      <c r="C31" s="232"/>
      <c r="D31" s="232"/>
      <c r="E31" s="232"/>
      <c r="F31" s="232"/>
      <c r="G31" s="232"/>
      <c r="H31" s="232"/>
      <c r="I31" s="232"/>
      <c r="J31" s="232"/>
      <c r="K31" s="232"/>
      <c r="L31" s="232"/>
      <c r="M31" s="232"/>
      <c r="N31" s="232"/>
      <c r="O31" s="232"/>
    </row>
    <row r="32" spans="1:15" x14ac:dyDescent="0.2">
      <c r="A32" s="232"/>
      <c r="B32" s="232"/>
      <c r="C32" s="232"/>
      <c r="D32" s="232"/>
      <c r="E32" s="232"/>
      <c r="F32" s="232"/>
      <c r="G32" s="232"/>
      <c r="H32" s="232"/>
      <c r="I32" s="232"/>
      <c r="J32" s="232"/>
      <c r="K32" s="232"/>
      <c r="L32" s="234"/>
      <c r="M32" s="232"/>
      <c r="N32" s="232"/>
      <c r="O32" s="232"/>
    </row>
    <row r="33" spans="1:15" x14ac:dyDescent="0.2">
      <c r="A33" s="232"/>
      <c r="B33" s="232"/>
      <c r="C33" s="232"/>
      <c r="D33" s="232"/>
      <c r="E33" s="232"/>
      <c r="F33" s="232"/>
      <c r="G33" s="232"/>
      <c r="H33" s="232"/>
      <c r="I33" s="232"/>
      <c r="J33" s="232"/>
      <c r="K33" s="232"/>
      <c r="L33" s="232"/>
      <c r="M33" s="232"/>
      <c r="N33" s="232"/>
      <c r="O33" s="232"/>
    </row>
    <row r="34" spans="1:15" x14ac:dyDescent="0.2">
      <c r="A34" s="232"/>
      <c r="B34" s="232"/>
      <c r="C34" s="232"/>
      <c r="D34" s="232"/>
      <c r="E34" s="232"/>
      <c r="F34" s="232"/>
      <c r="G34" s="232"/>
      <c r="H34" s="232"/>
      <c r="I34" s="232"/>
      <c r="J34" s="232"/>
      <c r="K34" s="232"/>
      <c r="L34" s="232"/>
      <c r="M34" s="232"/>
      <c r="N34" s="232"/>
      <c r="O34" s="232"/>
    </row>
    <row r="35" spans="1:15" x14ac:dyDescent="0.2">
      <c r="A35" s="232"/>
      <c r="B35" s="232"/>
      <c r="C35" s="232"/>
      <c r="D35" s="232"/>
      <c r="E35" s="232"/>
      <c r="F35" s="232"/>
      <c r="G35" s="232"/>
      <c r="H35" s="232"/>
      <c r="I35" s="232"/>
      <c r="J35" s="232"/>
      <c r="K35" s="232"/>
      <c r="L35" s="232"/>
      <c r="M35" s="232"/>
      <c r="N35" s="232"/>
      <c r="O35" s="232"/>
    </row>
    <row r="36" spans="1:15" x14ac:dyDescent="0.2">
      <c r="A36" s="232"/>
      <c r="B36" s="232"/>
      <c r="C36" s="232"/>
      <c r="D36" s="232"/>
      <c r="E36" s="232"/>
      <c r="F36" s="232"/>
      <c r="G36" s="232"/>
      <c r="H36" s="232"/>
      <c r="I36" s="232"/>
      <c r="J36" s="232"/>
      <c r="K36" s="232"/>
      <c r="L36" s="232"/>
      <c r="M36" s="232"/>
      <c r="N36" s="232"/>
      <c r="O36" s="232"/>
    </row>
    <row r="37" spans="1:15" x14ac:dyDescent="0.2">
      <c r="A37" s="232"/>
      <c r="B37" s="232"/>
      <c r="C37" s="232"/>
      <c r="D37" s="232"/>
      <c r="E37" s="232"/>
      <c r="F37" s="232"/>
      <c r="G37" s="232"/>
      <c r="H37" s="232"/>
      <c r="I37" s="232"/>
      <c r="J37" s="232"/>
      <c r="K37" s="232"/>
      <c r="L37" s="232"/>
      <c r="M37" s="232"/>
      <c r="N37" s="232"/>
      <c r="O37" s="232"/>
    </row>
    <row r="38" spans="1:15" x14ac:dyDescent="0.2">
      <c r="A38" s="232"/>
      <c r="B38" s="232"/>
      <c r="C38" s="232"/>
      <c r="D38" s="232"/>
      <c r="E38" s="232"/>
      <c r="F38" s="232"/>
      <c r="G38" s="232"/>
      <c r="H38" s="232"/>
      <c r="I38" s="232"/>
      <c r="J38" s="232"/>
      <c r="K38" s="232"/>
      <c r="L38" s="232"/>
      <c r="M38" s="232"/>
      <c r="N38" s="232"/>
      <c r="O38" s="232"/>
    </row>
    <row r="39" spans="1:15" x14ac:dyDescent="0.2">
      <c r="A39" s="232"/>
      <c r="B39" s="232"/>
      <c r="C39" s="232"/>
      <c r="D39" s="232"/>
      <c r="E39" s="232"/>
      <c r="F39" s="232"/>
      <c r="G39" s="232"/>
      <c r="H39" s="232"/>
      <c r="I39" s="232"/>
      <c r="J39" s="232"/>
      <c r="K39" s="232"/>
      <c r="L39" s="232"/>
      <c r="M39" s="232"/>
      <c r="N39" s="232"/>
      <c r="O39" s="232"/>
    </row>
    <row r="40" spans="1:15" x14ac:dyDescent="0.2">
      <c r="A40" s="232"/>
      <c r="B40" s="232"/>
      <c r="C40" s="232"/>
      <c r="D40" s="232"/>
      <c r="E40" s="232"/>
      <c r="F40" s="232"/>
      <c r="G40" s="232"/>
      <c r="H40" s="232"/>
      <c r="I40" s="232"/>
      <c r="J40" s="232"/>
      <c r="K40" s="232"/>
      <c r="L40" s="232"/>
      <c r="M40" s="232"/>
      <c r="N40" s="232"/>
      <c r="O40" s="232"/>
    </row>
    <row r="41" spans="1:15" x14ac:dyDescent="0.2">
      <c r="A41" s="232"/>
      <c r="B41" s="232"/>
      <c r="C41" s="232"/>
      <c r="D41" s="232"/>
      <c r="E41" s="232"/>
      <c r="F41" s="232"/>
      <c r="G41" s="232"/>
      <c r="H41" s="232"/>
      <c r="I41" s="232"/>
      <c r="J41" s="232"/>
      <c r="K41" s="232"/>
      <c r="L41" s="232"/>
      <c r="M41" s="232"/>
      <c r="N41" s="232"/>
      <c r="O41" s="232"/>
    </row>
    <row r="42" spans="1:15" x14ac:dyDescent="0.2">
      <c r="A42" s="232"/>
      <c r="B42" s="232"/>
      <c r="C42" s="232"/>
      <c r="D42" s="232"/>
      <c r="E42" s="232"/>
      <c r="F42" s="232"/>
      <c r="G42" s="232"/>
      <c r="H42" s="232"/>
      <c r="I42" s="232"/>
      <c r="J42" s="232"/>
      <c r="K42" s="232"/>
      <c r="L42" s="232"/>
      <c r="M42" s="232"/>
      <c r="N42" s="232"/>
      <c r="O42" s="232"/>
    </row>
    <row r="43" spans="1:15" x14ac:dyDescent="0.2">
      <c r="A43" s="232"/>
      <c r="B43" s="232"/>
      <c r="C43" s="232"/>
      <c r="D43" s="232"/>
      <c r="E43" s="232"/>
      <c r="F43" s="232"/>
      <c r="G43" s="232"/>
      <c r="H43" s="232"/>
      <c r="I43" s="232"/>
      <c r="J43" s="232"/>
      <c r="K43" s="232"/>
      <c r="L43" s="232"/>
      <c r="M43" s="232"/>
      <c r="N43" s="232"/>
      <c r="O43" s="232"/>
    </row>
    <row r="44" spans="1:15" x14ac:dyDescent="0.2">
      <c r="A44" s="232"/>
      <c r="B44" s="232"/>
      <c r="C44" s="232"/>
      <c r="D44" s="232"/>
      <c r="E44" s="232"/>
      <c r="F44" s="232"/>
      <c r="G44" s="232"/>
      <c r="H44" s="232"/>
      <c r="I44" s="232"/>
      <c r="J44" s="232"/>
      <c r="K44" s="232"/>
      <c r="L44" s="232"/>
      <c r="M44" s="232"/>
      <c r="N44" s="232"/>
      <c r="O44" s="232"/>
    </row>
    <row r="45" spans="1:15" x14ac:dyDescent="0.2">
      <c r="A45" s="232"/>
      <c r="B45" s="232"/>
      <c r="C45" s="232"/>
      <c r="D45" s="232"/>
      <c r="E45" s="232"/>
      <c r="F45" s="232"/>
      <c r="G45" s="232"/>
      <c r="H45" s="232"/>
      <c r="I45" s="232"/>
      <c r="J45" s="232"/>
      <c r="K45" s="232"/>
      <c r="L45" s="232"/>
      <c r="M45" s="232"/>
      <c r="N45" s="232"/>
      <c r="O45" s="232"/>
    </row>
    <row r="46" spans="1:15" x14ac:dyDescent="0.2">
      <c r="A46" s="232"/>
      <c r="B46" s="232"/>
      <c r="C46" s="235"/>
      <c r="D46" s="235"/>
      <c r="E46" s="232"/>
      <c r="F46" s="232"/>
      <c r="G46" s="232"/>
      <c r="H46" s="232"/>
      <c r="I46" s="232"/>
      <c r="J46" s="232"/>
      <c r="K46" s="232"/>
      <c r="L46" s="232"/>
      <c r="M46" s="232"/>
      <c r="N46" s="232"/>
      <c r="O46" s="232"/>
    </row>
    <row r="47" spans="1:15" x14ac:dyDescent="0.2">
      <c r="A47" s="232"/>
      <c r="B47" s="232"/>
      <c r="C47" s="232"/>
      <c r="D47" s="232"/>
      <c r="E47" s="232"/>
      <c r="F47" s="232"/>
      <c r="G47" s="232"/>
      <c r="H47" s="232"/>
      <c r="I47" s="232"/>
      <c r="J47" s="232"/>
      <c r="K47" s="232"/>
      <c r="L47" s="232"/>
      <c r="M47" s="232"/>
      <c r="N47" s="232"/>
      <c r="O47" s="232"/>
    </row>
    <row r="48" spans="1:15" x14ac:dyDescent="0.2">
      <c r="A48" s="232"/>
      <c r="B48" s="232"/>
      <c r="C48" s="232"/>
      <c r="D48" s="232"/>
      <c r="E48" s="232"/>
      <c r="F48" s="232"/>
      <c r="G48" s="232"/>
      <c r="H48" s="232"/>
      <c r="I48" s="232"/>
      <c r="J48" s="232"/>
      <c r="K48" s="232"/>
      <c r="L48" s="232"/>
      <c r="M48" s="232"/>
      <c r="N48" s="232"/>
      <c r="O48" s="232"/>
    </row>
    <row r="49" spans="1:15" x14ac:dyDescent="0.2">
      <c r="A49" s="232"/>
      <c r="B49" s="232"/>
      <c r="C49" s="232"/>
      <c r="D49" s="232"/>
      <c r="E49" s="232"/>
      <c r="F49" s="232"/>
      <c r="G49" s="232"/>
      <c r="H49" s="232"/>
      <c r="I49" s="232"/>
      <c r="J49" s="232"/>
      <c r="K49" s="232"/>
      <c r="L49" s="232"/>
      <c r="M49" s="232"/>
      <c r="N49" s="232"/>
      <c r="O49" s="232"/>
    </row>
    <row r="50" spans="1:15" x14ac:dyDescent="0.2">
      <c r="A50" s="232"/>
      <c r="B50" s="232"/>
      <c r="C50" s="232"/>
      <c r="D50" s="232"/>
      <c r="E50" s="232"/>
      <c r="F50" s="232"/>
      <c r="G50" s="232"/>
      <c r="H50" s="232"/>
      <c r="I50" s="232"/>
      <c r="J50" s="232"/>
      <c r="K50" s="232"/>
      <c r="L50" s="232"/>
      <c r="M50" s="232"/>
      <c r="N50" s="232"/>
      <c r="O50" s="232"/>
    </row>
    <row r="51" spans="1:15" x14ac:dyDescent="0.2">
      <c r="A51" s="232"/>
      <c r="B51" s="232"/>
      <c r="C51" s="232"/>
      <c r="D51" s="232"/>
      <c r="E51" s="232"/>
      <c r="F51" s="232"/>
      <c r="G51" s="232"/>
      <c r="H51" s="232"/>
      <c r="I51" s="232"/>
      <c r="J51" s="232"/>
      <c r="K51" s="232"/>
      <c r="L51" s="232"/>
      <c r="M51" s="232"/>
      <c r="N51" s="232"/>
      <c r="O51" s="232"/>
    </row>
    <row r="52" spans="1:15" x14ac:dyDescent="0.2">
      <c r="A52" s="232"/>
      <c r="B52" s="232"/>
      <c r="C52" s="232"/>
      <c r="D52" s="232"/>
      <c r="E52" s="232"/>
      <c r="F52" s="232"/>
      <c r="G52" s="232"/>
      <c r="H52" s="232"/>
      <c r="I52" s="232"/>
      <c r="J52" s="232"/>
      <c r="K52" s="232"/>
      <c r="L52" s="232"/>
      <c r="M52" s="232"/>
      <c r="N52" s="232"/>
      <c r="O52" s="232"/>
    </row>
    <row r="53" spans="1:15" x14ac:dyDescent="0.2">
      <c r="A53" s="232"/>
      <c r="B53" s="232"/>
      <c r="C53" s="232"/>
      <c r="D53" s="232"/>
      <c r="E53" s="232"/>
      <c r="F53" s="232"/>
      <c r="G53" s="232"/>
      <c r="H53" s="232"/>
      <c r="I53" s="232"/>
      <c r="J53" s="232"/>
      <c r="K53" s="232"/>
      <c r="L53" s="232"/>
      <c r="M53" s="232"/>
      <c r="N53" s="232"/>
      <c r="O53" s="232"/>
    </row>
    <row r="54" spans="1:15" x14ac:dyDescent="0.2">
      <c r="A54" s="232"/>
      <c r="B54" s="232"/>
      <c r="C54" s="232"/>
      <c r="D54" s="232"/>
      <c r="E54" s="232"/>
      <c r="F54" s="232"/>
      <c r="G54" s="232"/>
      <c r="H54" s="232"/>
      <c r="I54" s="232"/>
      <c r="J54" s="232"/>
      <c r="K54" s="232"/>
      <c r="L54" s="232"/>
      <c r="M54" s="232"/>
      <c r="N54" s="232"/>
      <c r="O54" s="232"/>
    </row>
    <row r="55" spans="1:15" x14ac:dyDescent="0.2">
      <c r="A55" s="232"/>
      <c r="B55" s="232"/>
      <c r="C55" s="232"/>
      <c r="D55" s="232"/>
      <c r="E55" s="232"/>
      <c r="F55" s="232"/>
      <c r="G55" s="232"/>
      <c r="H55" s="232"/>
      <c r="I55" s="232"/>
      <c r="J55" s="232"/>
      <c r="K55" s="232"/>
      <c r="L55" s="232"/>
      <c r="M55" s="232"/>
      <c r="N55" s="232"/>
      <c r="O55" s="232"/>
    </row>
    <row r="56" spans="1:15" x14ac:dyDescent="0.2">
      <c r="A56" s="232"/>
      <c r="B56" s="232"/>
      <c r="C56" s="232"/>
      <c r="D56" s="232"/>
      <c r="E56" s="232"/>
      <c r="F56" s="232"/>
      <c r="G56" s="232"/>
      <c r="H56" s="232"/>
      <c r="I56" s="232"/>
      <c r="J56" s="232"/>
      <c r="K56" s="232"/>
      <c r="L56" s="232"/>
      <c r="M56" s="232"/>
      <c r="N56" s="232"/>
      <c r="O56" s="232"/>
    </row>
    <row r="57" spans="1:15" x14ac:dyDescent="0.2">
      <c r="A57" s="232"/>
      <c r="B57" s="232"/>
      <c r="C57" s="232"/>
      <c r="D57" s="232"/>
      <c r="E57" s="232"/>
      <c r="F57" s="232"/>
      <c r="G57" s="232"/>
      <c r="H57" s="232"/>
      <c r="I57" s="232"/>
      <c r="J57" s="232"/>
      <c r="K57" s="232"/>
      <c r="L57" s="232"/>
      <c r="M57" s="232"/>
      <c r="N57" s="232"/>
      <c r="O57" s="232"/>
    </row>
    <row r="58" spans="1:15" x14ac:dyDescent="0.2">
      <c r="A58" s="232"/>
      <c r="B58" s="232"/>
      <c r="C58" s="232"/>
      <c r="D58" s="232"/>
      <c r="E58" s="232"/>
      <c r="F58" s="232"/>
      <c r="G58" s="232"/>
      <c r="H58" s="232"/>
      <c r="I58" s="232"/>
      <c r="J58" s="232"/>
      <c r="K58" s="232"/>
      <c r="L58" s="232"/>
      <c r="M58" s="232"/>
      <c r="N58" s="232"/>
      <c r="O58" s="232"/>
    </row>
    <row r="59" spans="1:15" x14ac:dyDescent="0.2">
      <c r="A59" s="232"/>
      <c r="B59" s="232"/>
      <c r="C59" s="232"/>
      <c r="D59" s="232"/>
      <c r="E59" s="232"/>
      <c r="F59" s="232"/>
      <c r="G59" s="232"/>
      <c r="H59" s="232"/>
      <c r="I59" s="232"/>
      <c r="J59" s="232"/>
      <c r="K59" s="232"/>
      <c r="L59" s="232"/>
      <c r="M59" s="232"/>
      <c r="N59" s="232"/>
      <c r="O59" s="232"/>
    </row>
    <row r="60" spans="1:15" x14ac:dyDescent="0.2">
      <c r="A60" s="232"/>
      <c r="B60" s="232"/>
      <c r="C60" s="232"/>
      <c r="D60" s="232"/>
      <c r="E60" s="232"/>
      <c r="F60" s="232"/>
      <c r="G60" s="232"/>
      <c r="H60" s="232"/>
      <c r="I60" s="232"/>
      <c r="J60" s="232"/>
      <c r="K60" s="232"/>
      <c r="L60" s="232"/>
      <c r="M60" s="232"/>
      <c r="N60" s="232"/>
      <c r="O60" s="232"/>
    </row>
    <row r="61" spans="1:15" x14ac:dyDescent="0.2">
      <c r="A61" s="232"/>
      <c r="B61" s="232"/>
      <c r="C61" s="232"/>
      <c r="D61" s="232"/>
      <c r="E61" s="232"/>
      <c r="F61" s="232"/>
      <c r="G61" s="232"/>
      <c r="H61" s="232"/>
      <c r="I61" s="232"/>
      <c r="J61" s="232"/>
      <c r="K61" s="232"/>
      <c r="L61" s="232"/>
      <c r="M61" s="232"/>
      <c r="N61" s="232"/>
      <c r="O61" s="232"/>
    </row>
    <row r="62" spans="1:15" x14ac:dyDescent="0.2">
      <c r="A62" s="232"/>
      <c r="B62" s="232"/>
      <c r="C62" s="232"/>
      <c r="D62" s="232"/>
      <c r="E62" s="232"/>
      <c r="F62" s="232"/>
      <c r="G62" s="232"/>
      <c r="H62" s="232"/>
      <c r="I62" s="232"/>
      <c r="J62" s="232"/>
      <c r="K62" s="232"/>
      <c r="L62" s="232"/>
      <c r="M62" s="232"/>
      <c r="N62" s="232"/>
      <c r="O62" s="232"/>
    </row>
    <row r="63" spans="1:15" x14ac:dyDescent="0.2">
      <c r="A63" s="232"/>
      <c r="B63" s="232"/>
      <c r="C63" s="232"/>
      <c r="D63" s="232"/>
      <c r="E63" s="232"/>
      <c r="F63" s="232"/>
      <c r="G63" s="232"/>
      <c r="H63" s="232"/>
      <c r="I63" s="232"/>
      <c r="J63" s="232"/>
      <c r="K63" s="232"/>
      <c r="L63" s="232"/>
      <c r="M63" s="232"/>
      <c r="N63" s="232"/>
      <c r="O63" s="232"/>
    </row>
    <row r="64" spans="1:15" x14ac:dyDescent="0.2">
      <c r="A64" s="232"/>
      <c r="B64" s="232"/>
      <c r="C64" s="232"/>
      <c r="D64" s="232"/>
      <c r="E64" s="232"/>
      <c r="F64" s="232"/>
      <c r="G64" s="232"/>
      <c r="H64" s="232"/>
      <c r="I64" s="232"/>
      <c r="J64" s="232"/>
      <c r="K64" s="232"/>
      <c r="L64" s="232"/>
      <c r="M64" s="232"/>
      <c r="N64" s="232"/>
      <c r="O64" s="232"/>
    </row>
    <row r="65" spans="1:15" x14ac:dyDescent="0.2">
      <c r="A65" s="232"/>
      <c r="B65" s="232"/>
      <c r="C65" s="232"/>
      <c r="D65" s="232"/>
      <c r="E65" s="232"/>
      <c r="F65" s="232"/>
      <c r="G65" s="232"/>
      <c r="H65" s="232"/>
      <c r="I65" s="232"/>
      <c r="J65" s="232"/>
      <c r="K65" s="232"/>
      <c r="L65" s="232"/>
      <c r="M65" s="232"/>
      <c r="N65" s="232"/>
      <c r="O65" s="232"/>
    </row>
    <row r="66" spans="1:15" x14ac:dyDescent="0.2">
      <c r="A66" s="232"/>
      <c r="B66" s="232"/>
      <c r="C66" s="232"/>
      <c r="D66" s="232"/>
      <c r="E66" s="232"/>
      <c r="F66" s="232"/>
      <c r="G66" s="232"/>
      <c r="H66" s="232"/>
      <c r="I66" s="232"/>
      <c r="J66" s="232"/>
      <c r="K66" s="232"/>
      <c r="L66" s="232"/>
      <c r="M66" s="232"/>
      <c r="N66" s="232"/>
      <c r="O66" s="232"/>
    </row>
  </sheetData>
  <mergeCells count="1">
    <mergeCell ref="A2:J2"/>
  </mergeCells>
  <phoneticPr fontId="2"/>
  <pageMargins left="0.78740157480314965" right="0.19685039370078741" top="0.98425196850393704" bottom="0.59055118110236227" header="0.51181102362204722" footer="0.51181102362204722"/>
  <pageSetup paperSize="9" firstPageNumber="2" orientation="portrait" useFirstPageNumber="1" r:id="rId1"/>
  <headerFooter scaleWithDoc="0" alignWithMargins="0">
    <oddFooter>&amp;C－&amp;P－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R46"/>
  <sheetViews>
    <sheetView view="pageLayout" topLeftCell="A20" zoomScaleNormal="85" zoomScaleSheetLayoutView="85" workbookViewId="0">
      <selection activeCell="K27" sqref="K27"/>
    </sheetView>
  </sheetViews>
  <sheetFormatPr defaultColWidth="9" defaultRowHeight="13" x14ac:dyDescent="0.2"/>
  <cols>
    <col min="1" max="1" width="5.26953125" style="73" customWidth="1"/>
    <col min="2" max="9" width="9" style="73"/>
    <col min="10" max="10" width="15.36328125" style="73" customWidth="1"/>
    <col min="11" max="16384" width="9" style="73"/>
  </cols>
  <sheetData>
    <row r="2" spans="1:11" ht="21.75" customHeight="1" x14ac:dyDescent="0.2">
      <c r="A2" s="755" t="s">
        <v>210</v>
      </c>
      <c r="B2" s="755"/>
      <c r="C2" s="755"/>
      <c r="D2" s="755"/>
      <c r="E2" s="755"/>
      <c r="F2" s="755"/>
      <c r="G2" s="755"/>
      <c r="H2" s="755"/>
      <c r="I2" s="755"/>
      <c r="J2" s="755"/>
    </row>
    <row r="3" spans="1:11" x14ac:dyDescent="0.2">
      <c r="A3" s="232"/>
      <c r="B3" s="232"/>
      <c r="C3" s="232"/>
      <c r="D3" s="232"/>
      <c r="E3" s="232"/>
      <c r="F3" s="232"/>
      <c r="G3" s="232"/>
      <c r="H3" s="232"/>
      <c r="I3" s="232"/>
      <c r="J3" s="232"/>
    </row>
    <row r="4" spans="1:11" x14ac:dyDescent="0.2">
      <c r="A4" s="232"/>
      <c r="B4" s="232"/>
      <c r="C4" s="232"/>
      <c r="D4" s="232"/>
      <c r="E4" s="756" t="s">
        <v>475</v>
      </c>
      <c r="F4" s="756"/>
      <c r="G4" s="236">
        <v>12</v>
      </c>
      <c r="H4" s="232"/>
      <c r="I4" s="232"/>
      <c r="J4" s="232"/>
    </row>
    <row r="5" spans="1:11" x14ac:dyDescent="0.2">
      <c r="A5" s="232"/>
      <c r="B5" s="232"/>
      <c r="C5" s="232"/>
      <c r="D5" s="232"/>
      <c r="E5" s="756" t="s">
        <v>211</v>
      </c>
      <c r="F5" s="756"/>
      <c r="G5" s="236">
        <v>29</v>
      </c>
      <c r="H5" s="232"/>
      <c r="I5" s="232"/>
      <c r="J5" s="232"/>
    </row>
    <row r="6" spans="1:11" x14ac:dyDescent="0.2">
      <c r="A6" s="232"/>
      <c r="B6" s="232"/>
      <c r="C6" s="232"/>
      <c r="D6" s="232"/>
      <c r="E6" s="756" t="s">
        <v>7</v>
      </c>
      <c r="F6" s="756"/>
      <c r="G6" s="236">
        <v>42</v>
      </c>
      <c r="H6" s="232"/>
      <c r="I6" s="232"/>
      <c r="J6" s="232"/>
    </row>
    <row r="7" spans="1:11" x14ac:dyDescent="0.2">
      <c r="A7" s="232"/>
      <c r="B7" s="232"/>
      <c r="C7" s="232"/>
      <c r="D7" s="232"/>
      <c r="E7" s="237"/>
      <c r="F7" s="232" t="s">
        <v>118</v>
      </c>
      <c r="G7" s="236">
        <v>41</v>
      </c>
      <c r="H7" s="232"/>
      <c r="I7" s="232"/>
      <c r="J7" s="232"/>
    </row>
    <row r="8" spans="1:11" x14ac:dyDescent="0.2">
      <c r="A8" s="232"/>
      <c r="B8" s="232"/>
      <c r="C8" s="232"/>
      <c r="D8" s="232"/>
      <c r="E8" s="232"/>
      <c r="F8" s="232" t="s">
        <v>554</v>
      </c>
      <c r="G8" s="236">
        <v>1</v>
      </c>
      <c r="H8" s="232"/>
      <c r="I8" s="232"/>
      <c r="J8" s="232"/>
    </row>
    <row r="16" spans="1:11" x14ac:dyDescent="0.2">
      <c r="K16" s="73" t="s">
        <v>476</v>
      </c>
    </row>
    <row r="17" spans="6:18" x14ac:dyDescent="0.2">
      <c r="K17" s="757" t="s">
        <v>477</v>
      </c>
      <c r="L17" s="758"/>
      <c r="M17" s="758"/>
      <c r="N17" s="758"/>
      <c r="O17" s="758"/>
      <c r="P17" s="758"/>
      <c r="Q17" s="758"/>
      <c r="R17" s="758"/>
    </row>
    <row r="18" spans="6:18" x14ac:dyDescent="0.2">
      <c r="K18" s="758"/>
      <c r="L18" s="758"/>
      <c r="M18" s="758"/>
      <c r="N18" s="758"/>
      <c r="O18" s="758"/>
      <c r="P18" s="758"/>
      <c r="Q18" s="758"/>
      <c r="R18" s="758"/>
    </row>
    <row r="19" spans="6:18" x14ac:dyDescent="0.2">
      <c r="K19" s="758"/>
      <c r="L19" s="758"/>
      <c r="M19" s="758"/>
      <c r="N19" s="758"/>
      <c r="O19" s="758"/>
      <c r="P19" s="758"/>
      <c r="Q19" s="758"/>
      <c r="R19" s="758"/>
    </row>
    <row r="28" spans="6:18" x14ac:dyDescent="0.2">
      <c r="F28" s="120"/>
    </row>
    <row r="32" spans="6:18" x14ac:dyDescent="0.2">
      <c r="L32" s="112"/>
    </row>
    <row r="46" spans="3:4" x14ac:dyDescent="0.2">
      <c r="C46" s="142"/>
      <c r="D46" s="142"/>
    </row>
  </sheetData>
  <mergeCells count="5">
    <mergeCell ref="E4:F4"/>
    <mergeCell ref="E5:F5"/>
    <mergeCell ref="E6:F6"/>
    <mergeCell ref="A2:J2"/>
    <mergeCell ref="K17:R19"/>
  </mergeCells>
  <phoneticPr fontId="2"/>
  <pageMargins left="0.78740157480314965" right="0.19685039370078741" top="0.98425196850393704" bottom="0.59055118110236227" header="0.51181102362204722" footer="0.51181102362204722"/>
  <pageSetup paperSize="9" firstPageNumber="3" orientation="portrait" useFirstPageNumber="1" r:id="rId1"/>
  <headerFooter scaleWithDoc="0" alignWithMargins="0">
    <oddFooter>&amp;C－&amp;P－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BV116"/>
  <sheetViews>
    <sheetView zoomScaleNormal="100" zoomScaleSheetLayoutView="100" workbookViewId="0">
      <selection activeCell="M15" sqref="M15"/>
    </sheetView>
  </sheetViews>
  <sheetFormatPr defaultColWidth="9" defaultRowHeight="13" x14ac:dyDescent="0.2"/>
  <cols>
    <col min="1" max="1" width="7.7265625" style="9" customWidth="1"/>
    <col min="2" max="3" width="7.453125" style="9" customWidth="1"/>
    <col min="4" max="7" width="7.90625" style="9" customWidth="1"/>
    <col min="8" max="8" width="6.08984375" style="9" customWidth="1"/>
    <col min="9" max="9" width="7.6328125" style="9" customWidth="1"/>
    <col min="10" max="10" width="5.90625" style="9" customWidth="1"/>
    <col min="11" max="11" width="10.6328125" style="9" customWidth="1"/>
    <col min="12" max="12" width="6.6328125" style="9" customWidth="1"/>
    <col min="13" max="14" width="9" style="9"/>
    <col min="15" max="17" width="9" style="93"/>
    <col min="18" max="18" width="9.36328125" style="93" bestFit="1" customWidth="1"/>
    <col min="19" max="24" width="9" style="93"/>
    <col min="25" max="16384" width="9" style="9"/>
  </cols>
  <sheetData>
    <row r="1" spans="1:74" ht="13.5" customHeight="1" x14ac:dyDescent="0.2">
      <c r="A1" s="743" t="s">
        <v>322</v>
      </c>
      <c r="B1" s="761"/>
      <c r="C1" s="761"/>
      <c r="D1" s="761"/>
      <c r="E1" s="761"/>
      <c r="F1" s="761"/>
      <c r="G1" s="761"/>
      <c r="H1" s="761"/>
      <c r="I1" s="761"/>
      <c r="J1" s="761"/>
      <c r="K1" s="761"/>
      <c r="L1" s="761"/>
    </row>
    <row r="2" spans="1:74" x14ac:dyDescent="0.2">
      <c r="A2" s="741" t="s">
        <v>646</v>
      </c>
      <c r="B2" s="760"/>
      <c r="C2" s="760"/>
      <c r="D2" s="760"/>
      <c r="E2" s="760"/>
      <c r="F2" s="760"/>
      <c r="G2" s="760"/>
      <c r="H2" s="760"/>
      <c r="I2" s="760"/>
      <c r="J2" s="760"/>
      <c r="K2" s="760"/>
      <c r="L2" s="760"/>
    </row>
    <row r="3" spans="1:74" x14ac:dyDescent="0.2">
      <c r="A3" s="760"/>
      <c r="B3" s="760"/>
      <c r="C3" s="760"/>
      <c r="D3" s="760"/>
      <c r="E3" s="760"/>
      <c r="F3" s="760"/>
      <c r="G3" s="760"/>
      <c r="H3" s="760"/>
      <c r="I3" s="760"/>
      <c r="J3" s="760"/>
      <c r="K3" s="760"/>
      <c r="L3" s="760"/>
    </row>
    <row r="4" spans="1:74" x14ac:dyDescent="0.2">
      <c r="A4" s="760"/>
      <c r="B4" s="760"/>
      <c r="C4" s="760"/>
      <c r="D4" s="760"/>
      <c r="E4" s="760"/>
      <c r="F4" s="760"/>
      <c r="G4" s="760"/>
      <c r="H4" s="760"/>
      <c r="I4" s="760"/>
      <c r="J4" s="760"/>
      <c r="K4" s="760"/>
      <c r="L4" s="760"/>
    </row>
    <row r="5" spans="1:74" x14ac:dyDescent="0.2">
      <c r="A5" s="760"/>
      <c r="B5" s="760"/>
      <c r="C5" s="760"/>
      <c r="D5" s="760"/>
      <c r="E5" s="760"/>
      <c r="F5" s="760"/>
      <c r="G5" s="760"/>
      <c r="H5" s="760"/>
      <c r="I5" s="760"/>
      <c r="J5" s="760"/>
      <c r="K5" s="760"/>
      <c r="L5" s="760"/>
    </row>
    <row r="6" spans="1:74" x14ac:dyDescent="0.2">
      <c r="A6" s="760"/>
      <c r="B6" s="760"/>
      <c r="C6" s="760"/>
      <c r="D6" s="760"/>
      <c r="E6" s="760"/>
      <c r="F6" s="760"/>
      <c r="G6" s="760"/>
      <c r="H6" s="760"/>
      <c r="I6" s="760"/>
      <c r="J6" s="760"/>
      <c r="K6" s="760"/>
      <c r="L6" s="760"/>
    </row>
    <row r="7" spans="1:74" x14ac:dyDescent="0.2">
      <c r="A7" s="760"/>
      <c r="B7" s="760"/>
      <c r="C7" s="760"/>
      <c r="D7" s="760"/>
      <c r="E7" s="760"/>
      <c r="F7" s="760"/>
      <c r="G7" s="760"/>
      <c r="H7" s="760"/>
      <c r="I7" s="760"/>
      <c r="J7" s="760"/>
      <c r="K7" s="760"/>
      <c r="L7" s="760"/>
    </row>
    <row r="8" spans="1:74" x14ac:dyDescent="0.2">
      <c r="B8" s="98"/>
      <c r="C8" s="98"/>
      <c r="D8" s="98"/>
      <c r="E8" s="98"/>
      <c r="F8" s="98"/>
      <c r="G8" s="98"/>
      <c r="H8" s="98"/>
      <c r="I8" s="98"/>
      <c r="J8" s="98"/>
      <c r="K8" s="98"/>
      <c r="L8" s="98"/>
    </row>
    <row r="9" spans="1:74" ht="21.75" customHeight="1" x14ac:dyDescent="0.2">
      <c r="A9" s="745" t="s">
        <v>335</v>
      </c>
      <c r="B9" s="745"/>
      <c r="C9" s="745"/>
      <c r="D9" s="745"/>
      <c r="E9" s="745"/>
      <c r="F9" s="745"/>
      <c r="G9" s="745"/>
      <c r="H9" s="745"/>
      <c r="I9" s="745"/>
      <c r="J9" s="745"/>
      <c r="K9" s="745"/>
      <c r="L9" s="745"/>
    </row>
    <row r="10" spans="1:74" s="84" customFormat="1" x14ac:dyDescent="0.2">
      <c r="A10" s="240"/>
      <c r="B10" s="240"/>
      <c r="C10" s="241"/>
      <c r="D10" s="241"/>
      <c r="E10" s="242" t="s">
        <v>30</v>
      </c>
      <c r="F10" s="242"/>
      <c r="G10" s="242"/>
      <c r="H10" s="241"/>
      <c r="I10" s="241"/>
      <c r="J10" s="241"/>
      <c r="K10" s="241"/>
      <c r="L10" s="241"/>
      <c r="M10" s="94"/>
      <c r="O10" s="95"/>
      <c r="P10" s="95"/>
      <c r="Q10" s="95"/>
      <c r="R10" s="95"/>
      <c r="S10" s="95"/>
      <c r="T10" s="95"/>
      <c r="U10" s="95"/>
      <c r="V10" s="95"/>
      <c r="W10" s="95"/>
      <c r="X10" s="95"/>
    </row>
    <row r="11" spans="1:74" s="84" customFormat="1" x14ac:dyDescent="0.2">
      <c r="A11" s="240"/>
      <c r="B11" s="240"/>
      <c r="C11" s="241"/>
      <c r="D11" s="241"/>
      <c r="E11" s="243" t="s">
        <v>13</v>
      </c>
      <c r="F11" s="759" t="s">
        <v>624</v>
      </c>
      <c r="G11" s="759"/>
      <c r="H11" s="241"/>
      <c r="I11" s="241"/>
      <c r="J11" s="241"/>
      <c r="K11" s="241"/>
      <c r="L11" s="241"/>
      <c r="O11" s="95"/>
      <c r="P11" s="95"/>
      <c r="Q11" s="95"/>
      <c r="R11" s="95"/>
      <c r="S11" s="95"/>
      <c r="T11" s="95"/>
      <c r="U11" s="95"/>
      <c r="V11" s="95"/>
      <c r="W11" s="95"/>
      <c r="X11" s="95"/>
    </row>
    <row r="12" spans="1:74" s="84" customFormat="1" x14ac:dyDescent="0.2">
      <c r="A12" s="240"/>
      <c r="B12" s="240"/>
      <c r="C12" s="241"/>
      <c r="D12" s="241"/>
      <c r="E12" s="243" t="s">
        <v>29</v>
      </c>
      <c r="F12" s="759" t="s">
        <v>625</v>
      </c>
      <c r="G12" s="759"/>
      <c r="H12" s="241"/>
      <c r="I12" s="240" t="s">
        <v>626</v>
      </c>
      <c r="J12" s="241"/>
      <c r="K12" s="240"/>
      <c r="L12" s="240"/>
      <c r="O12" s="95"/>
      <c r="P12" s="95"/>
      <c r="Q12" s="95"/>
      <c r="R12" s="95"/>
      <c r="S12" s="95"/>
      <c r="T12" s="95"/>
      <c r="U12" s="95"/>
      <c r="V12" s="95"/>
      <c r="W12" s="95"/>
      <c r="X12" s="95"/>
    </row>
    <row r="13" spans="1:74" s="84" customFormat="1" x14ac:dyDescent="0.2">
      <c r="M13" s="96"/>
      <c r="N13" s="96"/>
      <c r="O13" s="97"/>
      <c r="P13" s="97"/>
      <c r="Q13" s="97"/>
      <c r="R13" s="97"/>
      <c r="S13" s="97"/>
      <c r="T13" s="97"/>
      <c r="U13" s="97"/>
      <c r="V13" s="97"/>
      <c r="W13" s="97"/>
      <c r="X13" s="97"/>
      <c r="Y13" s="96"/>
      <c r="Z13" s="96"/>
    </row>
    <row r="14" spans="1:74" x14ac:dyDescent="0.2">
      <c r="M14" s="96"/>
      <c r="N14" s="96"/>
      <c r="O14" s="433"/>
      <c r="P14" s="433" t="s">
        <v>31</v>
      </c>
      <c r="Q14" s="433" t="s">
        <v>32</v>
      </c>
      <c r="R14" s="433" t="s">
        <v>413</v>
      </c>
      <c r="S14" s="210"/>
      <c r="T14" s="433" t="s">
        <v>31</v>
      </c>
      <c r="U14" s="433" t="s">
        <v>428</v>
      </c>
      <c r="V14" s="433" t="s">
        <v>413</v>
      </c>
      <c r="W14" s="97"/>
      <c r="X14" s="97"/>
      <c r="Y14" s="96"/>
      <c r="Z14" s="97"/>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c r="AW14" s="418"/>
      <c r="AX14" s="418"/>
      <c r="AY14" s="418"/>
      <c r="AZ14" s="418"/>
      <c r="BA14" s="418"/>
      <c r="BB14" s="418"/>
      <c r="BC14" s="418"/>
      <c r="BD14" s="418"/>
      <c r="BE14" s="418"/>
      <c r="BF14" s="418"/>
      <c r="BG14" s="418"/>
      <c r="BH14" s="418"/>
      <c r="BI14" s="418"/>
      <c r="BJ14" s="418"/>
      <c r="BK14" s="418"/>
      <c r="BL14" s="418"/>
      <c r="BM14" s="418"/>
      <c r="BN14" s="418"/>
      <c r="BO14" s="418"/>
      <c r="BP14" s="418"/>
      <c r="BQ14" s="418"/>
      <c r="BR14" s="418"/>
      <c r="BS14" s="418"/>
      <c r="BT14" s="418"/>
      <c r="BU14" s="418"/>
      <c r="BV14" s="418"/>
    </row>
    <row r="15" spans="1:74" x14ac:dyDescent="0.2">
      <c r="M15" s="96"/>
      <c r="N15" s="110"/>
      <c r="O15" s="434"/>
      <c r="P15" s="433">
        <v>17</v>
      </c>
      <c r="Q15" s="433">
        <v>0</v>
      </c>
      <c r="R15" s="433"/>
      <c r="S15" s="210"/>
      <c r="T15" s="433">
        <v>17</v>
      </c>
      <c r="U15" s="618">
        <v>0</v>
      </c>
      <c r="V15" s="434">
        <f>T15*U15</f>
        <v>0</v>
      </c>
      <c r="W15" s="110"/>
      <c r="X15" s="97" t="s">
        <v>405</v>
      </c>
      <c r="Y15" s="110"/>
      <c r="Z15" s="96"/>
    </row>
    <row r="16" spans="1:74" x14ac:dyDescent="0.2">
      <c r="M16" s="96"/>
      <c r="N16" s="110"/>
      <c r="O16" s="433" t="s">
        <v>362</v>
      </c>
      <c r="P16" s="433">
        <v>18</v>
      </c>
      <c r="Q16" s="617">
        <v>9</v>
      </c>
      <c r="R16" s="434">
        <f>P16*Q16</f>
        <v>162</v>
      </c>
      <c r="S16" s="210"/>
      <c r="T16" s="433">
        <v>18</v>
      </c>
      <c r="U16" s="259">
        <v>11</v>
      </c>
      <c r="V16" s="434">
        <f>T16*U16</f>
        <v>198</v>
      </c>
      <c r="W16" s="110"/>
      <c r="X16" s="97" t="s">
        <v>362</v>
      </c>
      <c r="Y16" s="110"/>
      <c r="Z16" s="96"/>
    </row>
    <row r="17" spans="6:26" x14ac:dyDescent="0.2">
      <c r="M17" s="96"/>
      <c r="N17" s="110"/>
      <c r="O17" s="433" t="s">
        <v>363</v>
      </c>
      <c r="P17" s="433">
        <v>19</v>
      </c>
      <c r="Q17" s="617">
        <v>11</v>
      </c>
      <c r="R17" s="434">
        <f t="shared" ref="R17:R58" si="0">P17*Q17</f>
        <v>209</v>
      </c>
      <c r="S17" s="97"/>
      <c r="T17" s="433">
        <v>19</v>
      </c>
      <c r="U17" s="259">
        <v>22</v>
      </c>
      <c r="V17" s="434">
        <f t="shared" ref="V17:V63" si="1">T17*U17</f>
        <v>418</v>
      </c>
      <c r="W17" s="110"/>
      <c r="X17" s="97" t="s">
        <v>363</v>
      </c>
      <c r="Y17" s="110"/>
      <c r="Z17" s="96"/>
    </row>
    <row r="18" spans="6:26" x14ac:dyDescent="0.2">
      <c r="M18" s="96"/>
      <c r="N18" s="110"/>
      <c r="O18" s="433" t="s">
        <v>364</v>
      </c>
      <c r="P18" s="433">
        <v>20</v>
      </c>
      <c r="Q18" s="617">
        <v>39</v>
      </c>
      <c r="R18" s="434">
        <f t="shared" si="0"/>
        <v>780</v>
      </c>
      <c r="S18" s="97"/>
      <c r="T18" s="433">
        <v>20</v>
      </c>
      <c r="U18" s="259">
        <v>28</v>
      </c>
      <c r="V18" s="434">
        <f t="shared" si="1"/>
        <v>560</v>
      </c>
      <c r="W18" s="110"/>
      <c r="X18" s="97" t="s">
        <v>364</v>
      </c>
      <c r="Y18" s="110"/>
      <c r="Z18" s="96"/>
    </row>
    <row r="19" spans="6:26" x14ac:dyDescent="0.2">
      <c r="M19" s="96"/>
      <c r="N19" s="110"/>
      <c r="O19" s="433" t="s">
        <v>365</v>
      </c>
      <c r="P19" s="433">
        <v>21</v>
      </c>
      <c r="Q19" s="617">
        <v>48</v>
      </c>
      <c r="R19" s="434">
        <f t="shared" si="0"/>
        <v>1008</v>
      </c>
      <c r="S19" s="97"/>
      <c r="T19" s="433">
        <v>21</v>
      </c>
      <c r="U19" s="259">
        <v>43</v>
      </c>
      <c r="V19" s="434">
        <f t="shared" si="1"/>
        <v>903</v>
      </c>
      <c r="W19" s="110"/>
      <c r="X19" s="97" t="s">
        <v>365</v>
      </c>
      <c r="Y19" s="110"/>
      <c r="Z19" s="96"/>
    </row>
    <row r="20" spans="6:26" x14ac:dyDescent="0.2">
      <c r="M20" s="96"/>
      <c r="N20" s="110"/>
      <c r="O20" s="433" t="s">
        <v>366</v>
      </c>
      <c r="P20" s="433">
        <v>22</v>
      </c>
      <c r="Q20" s="617">
        <v>51</v>
      </c>
      <c r="R20" s="434">
        <f t="shared" si="0"/>
        <v>1122</v>
      </c>
      <c r="S20" s="97"/>
      <c r="T20" s="433">
        <v>22</v>
      </c>
      <c r="U20" s="259">
        <v>63</v>
      </c>
      <c r="V20" s="434">
        <f t="shared" si="1"/>
        <v>1386</v>
      </c>
      <c r="W20" s="110"/>
      <c r="X20" s="97" t="s">
        <v>366</v>
      </c>
      <c r="Y20" s="110"/>
      <c r="Z20" s="96"/>
    </row>
    <row r="21" spans="6:26" x14ac:dyDescent="0.2">
      <c r="M21" s="96"/>
      <c r="N21" s="110"/>
      <c r="O21" s="433" t="s">
        <v>367</v>
      </c>
      <c r="P21" s="433">
        <v>23</v>
      </c>
      <c r="Q21" s="617">
        <v>66</v>
      </c>
      <c r="R21" s="434">
        <f t="shared" si="0"/>
        <v>1518</v>
      </c>
      <c r="S21" s="97"/>
      <c r="T21" s="433">
        <v>23</v>
      </c>
      <c r="U21" s="241">
        <v>100</v>
      </c>
      <c r="V21" s="434">
        <f t="shared" si="1"/>
        <v>2300</v>
      </c>
      <c r="W21" s="110"/>
      <c r="X21" s="97" t="s">
        <v>367</v>
      </c>
      <c r="Y21" s="110"/>
      <c r="Z21" s="96"/>
    </row>
    <row r="22" spans="6:26" x14ac:dyDescent="0.2">
      <c r="M22" s="96"/>
      <c r="N22" s="110"/>
      <c r="O22" s="433" t="s">
        <v>368</v>
      </c>
      <c r="P22" s="433">
        <v>24</v>
      </c>
      <c r="Q22" s="617">
        <v>59</v>
      </c>
      <c r="R22" s="434">
        <f t="shared" si="0"/>
        <v>1416</v>
      </c>
      <c r="S22" s="97"/>
      <c r="T22" s="433">
        <v>24</v>
      </c>
      <c r="U22" s="241">
        <v>97</v>
      </c>
      <c r="V22" s="434">
        <f t="shared" si="1"/>
        <v>2328</v>
      </c>
      <c r="W22" s="110"/>
      <c r="X22" s="97" t="s">
        <v>368</v>
      </c>
      <c r="Y22" s="110"/>
      <c r="Z22" s="96"/>
    </row>
    <row r="23" spans="6:26" x14ac:dyDescent="0.2">
      <c r="M23" s="96"/>
      <c r="N23" s="110"/>
      <c r="O23" s="433" t="s">
        <v>369</v>
      </c>
      <c r="P23" s="433">
        <v>25</v>
      </c>
      <c r="Q23" s="617">
        <v>53</v>
      </c>
      <c r="R23" s="434">
        <f t="shared" si="0"/>
        <v>1325</v>
      </c>
      <c r="S23" s="97"/>
      <c r="T23" s="433">
        <v>25</v>
      </c>
      <c r="U23" s="241">
        <v>120</v>
      </c>
      <c r="V23" s="434">
        <f t="shared" si="1"/>
        <v>3000</v>
      </c>
      <c r="W23" s="110"/>
      <c r="X23" s="97" t="s">
        <v>369</v>
      </c>
      <c r="Y23" s="110"/>
      <c r="Z23" s="96"/>
    </row>
    <row r="24" spans="6:26" x14ac:dyDescent="0.2">
      <c r="M24" s="96"/>
      <c r="N24" s="110"/>
      <c r="O24" s="433" t="s">
        <v>370</v>
      </c>
      <c r="P24" s="433">
        <v>26</v>
      </c>
      <c r="Q24" s="617">
        <v>60</v>
      </c>
      <c r="R24" s="434">
        <f t="shared" si="0"/>
        <v>1560</v>
      </c>
      <c r="S24" s="97"/>
      <c r="T24" s="433">
        <v>26</v>
      </c>
      <c r="U24" s="241">
        <v>116</v>
      </c>
      <c r="V24" s="434">
        <f t="shared" si="1"/>
        <v>3016</v>
      </c>
      <c r="W24" s="110"/>
      <c r="X24" s="97" t="s">
        <v>370</v>
      </c>
      <c r="Y24" s="110"/>
      <c r="Z24" s="96"/>
    </row>
    <row r="25" spans="6:26" x14ac:dyDescent="0.2">
      <c r="M25" s="96"/>
      <c r="N25" s="110"/>
      <c r="O25" s="433" t="s">
        <v>371</v>
      </c>
      <c r="P25" s="433">
        <v>27</v>
      </c>
      <c r="Q25" s="617">
        <v>60</v>
      </c>
      <c r="R25" s="434">
        <f t="shared" si="0"/>
        <v>1620</v>
      </c>
      <c r="S25" s="97"/>
      <c r="T25" s="433">
        <v>27</v>
      </c>
      <c r="U25" s="241">
        <v>147</v>
      </c>
      <c r="V25" s="434">
        <f t="shared" si="1"/>
        <v>3969</v>
      </c>
      <c r="W25" s="110"/>
      <c r="X25" s="97" t="s">
        <v>371</v>
      </c>
      <c r="Y25" s="110"/>
      <c r="Z25" s="96"/>
    </row>
    <row r="26" spans="6:26" x14ac:dyDescent="0.2">
      <c r="M26" s="96"/>
      <c r="N26" s="110"/>
      <c r="O26" s="433" t="s">
        <v>372</v>
      </c>
      <c r="P26" s="433">
        <v>28</v>
      </c>
      <c r="Q26" s="617">
        <v>69</v>
      </c>
      <c r="R26" s="434">
        <f t="shared" si="0"/>
        <v>1932</v>
      </c>
      <c r="S26" s="97"/>
      <c r="T26" s="433">
        <v>28</v>
      </c>
      <c r="U26" s="241">
        <v>162</v>
      </c>
      <c r="V26" s="434">
        <f t="shared" si="1"/>
        <v>4536</v>
      </c>
      <c r="W26" s="110"/>
      <c r="X26" s="97" t="s">
        <v>372</v>
      </c>
      <c r="Y26" s="110"/>
      <c r="Z26" s="96"/>
    </row>
    <row r="27" spans="6:26" x14ac:dyDescent="0.2">
      <c r="M27" s="96"/>
      <c r="N27" s="110"/>
      <c r="O27" s="433" t="s">
        <v>373</v>
      </c>
      <c r="P27" s="433">
        <v>29</v>
      </c>
      <c r="Q27" s="617">
        <v>82</v>
      </c>
      <c r="R27" s="434">
        <f t="shared" si="0"/>
        <v>2378</v>
      </c>
      <c r="S27" s="97"/>
      <c r="T27" s="433">
        <v>29</v>
      </c>
      <c r="U27" s="241">
        <v>165</v>
      </c>
      <c r="V27" s="434">
        <f t="shared" si="1"/>
        <v>4785</v>
      </c>
      <c r="W27" s="110"/>
      <c r="X27" s="97" t="s">
        <v>373</v>
      </c>
      <c r="Y27" s="110"/>
      <c r="Z27" s="96"/>
    </row>
    <row r="28" spans="6:26" x14ac:dyDescent="0.2">
      <c r="F28" s="124"/>
      <c r="M28" s="96"/>
      <c r="N28" s="110"/>
      <c r="O28" s="433" t="s">
        <v>374</v>
      </c>
      <c r="P28" s="433">
        <v>30</v>
      </c>
      <c r="Q28" s="617">
        <v>83</v>
      </c>
      <c r="R28" s="434">
        <f t="shared" si="0"/>
        <v>2490</v>
      </c>
      <c r="S28" s="97"/>
      <c r="T28" s="433">
        <v>30</v>
      </c>
      <c r="U28" s="241">
        <v>204</v>
      </c>
      <c r="V28" s="434">
        <f t="shared" si="1"/>
        <v>6120</v>
      </c>
      <c r="W28" s="110"/>
      <c r="X28" s="97" t="s">
        <v>374</v>
      </c>
      <c r="Y28" s="110"/>
      <c r="Z28" s="96"/>
    </row>
    <row r="29" spans="6:26" x14ac:dyDescent="0.2">
      <c r="M29" s="96"/>
      <c r="N29" s="110"/>
      <c r="O29" s="433" t="s">
        <v>375</v>
      </c>
      <c r="P29" s="433">
        <v>31</v>
      </c>
      <c r="Q29" s="617">
        <v>55</v>
      </c>
      <c r="R29" s="434">
        <f t="shared" si="0"/>
        <v>1705</v>
      </c>
      <c r="S29" s="97"/>
      <c r="T29" s="433">
        <v>31</v>
      </c>
      <c r="U29" s="241">
        <v>254</v>
      </c>
      <c r="V29" s="434">
        <f t="shared" si="1"/>
        <v>7874</v>
      </c>
      <c r="W29" s="110"/>
      <c r="X29" s="97" t="s">
        <v>375</v>
      </c>
      <c r="Y29" s="110"/>
      <c r="Z29" s="96"/>
    </row>
    <row r="30" spans="6:26" x14ac:dyDescent="0.2">
      <c r="M30" s="96"/>
      <c r="N30" s="110"/>
      <c r="O30" s="433" t="s">
        <v>376</v>
      </c>
      <c r="P30" s="433">
        <v>32</v>
      </c>
      <c r="Q30" s="617">
        <v>63</v>
      </c>
      <c r="R30" s="434">
        <f t="shared" si="0"/>
        <v>2016</v>
      </c>
      <c r="S30" s="97"/>
      <c r="T30" s="433">
        <v>32</v>
      </c>
      <c r="U30" s="241">
        <v>270</v>
      </c>
      <c r="V30" s="434">
        <f t="shared" si="1"/>
        <v>8640</v>
      </c>
      <c r="W30" s="110"/>
      <c r="X30" s="97" t="s">
        <v>376</v>
      </c>
      <c r="Y30" s="110"/>
      <c r="Z30" s="96"/>
    </row>
    <row r="31" spans="6:26" x14ac:dyDescent="0.2">
      <c r="M31" s="96"/>
      <c r="N31" s="110"/>
      <c r="O31" s="433" t="s">
        <v>377</v>
      </c>
      <c r="P31" s="433">
        <v>33</v>
      </c>
      <c r="Q31" s="617">
        <v>99</v>
      </c>
      <c r="R31" s="434">
        <f t="shared" si="0"/>
        <v>3267</v>
      </c>
      <c r="S31" s="97"/>
      <c r="T31" s="433">
        <v>33</v>
      </c>
      <c r="U31" s="241">
        <v>302</v>
      </c>
      <c r="V31" s="434">
        <f t="shared" si="1"/>
        <v>9966</v>
      </c>
      <c r="W31" s="110"/>
      <c r="X31" s="97" t="s">
        <v>377</v>
      </c>
      <c r="Y31" s="110"/>
      <c r="Z31" s="96"/>
    </row>
    <row r="32" spans="6:26" x14ac:dyDescent="0.2">
      <c r="L32" s="119"/>
      <c r="M32" s="96"/>
      <c r="N32" s="110"/>
      <c r="O32" s="433" t="s">
        <v>378</v>
      </c>
      <c r="P32" s="433">
        <v>34</v>
      </c>
      <c r="Q32" s="617">
        <v>76</v>
      </c>
      <c r="R32" s="434">
        <f t="shared" si="0"/>
        <v>2584</v>
      </c>
      <c r="S32" s="97"/>
      <c r="T32" s="433">
        <v>34</v>
      </c>
      <c r="U32" s="241">
        <v>348</v>
      </c>
      <c r="V32" s="434">
        <f t="shared" si="1"/>
        <v>11832</v>
      </c>
      <c r="W32" s="110"/>
      <c r="X32" s="97" t="s">
        <v>378</v>
      </c>
      <c r="Y32" s="110"/>
      <c r="Z32" s="96"/>
    </row>
    <row r="33" spans="3:73" x14ac:dyDescent="0.2">
      <c r="M33" s="96"/>
      <c r="N33" s="110"/>
      <c r="O33" s="433" t="s">
        <v>379</v>
      </c>
      <c r="P33" s="433">
        <v>35</v>
      </c>
      <c r="Q33" s="617">
        <v>78</v>
      </c>
      <c r="R33" s="434">
        <f t="shared" si="0"/>
        <v>2730</v>
      </c>
      <c r="S33" s="97"/>
      <c r="T33" s="433">
        <v>35</v>
      </c>
      <c r="U33" s="241">
        <v>353</v>
      </c>
      <c r="V33" s="434">
        <f t="shared" si="1"/>
        <v>12355</v>
      </c>
      <c r="W33" s="110"/>
      <c r="X33" s="97" t="s">
        <v>379</v>
      </c>
      <c r="Y33" s="110"/>
      <c r="Z33" s="96"/>
    </row>
    <row r="34" spans="3:73" x14ac:dyDescent="0.2">
      <c r="M34" s="96"/>
      <c r="N34" s="110"/>
      <c r="O34" s="433" t="s">
        <v>380</v>
      </c>
      <c r="P34" s="433">
        <v>36</v>
      </c>
      <c r="Q34" s="617">
        <v>88</v>
      </c>
      <c r="R34" s="434">
        <f t="shared" si="0"/>
        <v>3168</v>
      </c>
      <c r="S34" s="97"/>
      <c r="T34" s="433">
        <v>36</v>
      </c>
      <c r="U34" s="241">
        <v>445</v>
      </c>
      <c r="V34" s="434">
        <f t="shared" si="1"/>
        <v>16020</v>
      </c>
      <c r="W34" s="110"/>
      <c r="X34" s="97" t="s">
        <v>380</v>
      </c>
      <c r="Y34" s="110"/>
      <c r="Z34" s="96"/>
    </row>
    <row r="35" spans="3:73" x14ac:dyDescent="0.2">
      <c r="E35" s="762" t="s">
        <v>28</v>
      </c>
      <c r="F35" s="762"/>
      <c r="G35" s="762"/>
      <c r="H35" s="247"/>
      <c r="I35" s="247"/>
      <c r="J35" s="240"/>
      <c r="K35" s="240"/>
      <c r="M35" s="96"/>
      <c r="N35" s="110"/>
      <c r="O35" s="433" t="s">
        <v>381</v>
      </c>
      <c r="P35" s="433">
        <v>37</v>
      </c>
      <c r="Q35" s="617">
        <v>83</v>
      </c>
      <c r="R35" s="434">
        <f t="shared" si="0"/>
        <v>3071</v>
      </c>
      <c r="S35" s="97"/>
      <c r="T35" s="433">
        <v>37</v>
      </c>
      <c r="U35" s="241">
        <v>452</v>
      </c>
      <c r="V35" s="434">
        <f t="shared" si="1"/>
        <v>16724</v>
      </c>
      <c r="W35" s="110"/>
      <c r="X35" s="97" t="s">
        <v>381</v>
      </c>
      <c r="Y35" s="110"/>
      <c r="Z35" s="96"/>
    </row>
    <row r="36" spans="3:73" x14ac:dyDescent="0.2">
      <c r="E36" s="373" t="s">
        <v>13</v>
      </c>
      <c r="F36" s="759" t="s">
        <v>627</v>
      </c>
      <c r="G36" s="759"/>
      <c r="H36" s="240"/>
      <c r="I36" s="240"/>
      <c r="J36" s="240"/>
      <c r="K36" s="240"/>
      <c r="M36" s="96"/>
      <c r="N36" s="110"/>
      <c r="O36" s="433" t="s">
        <v>382</v>
      </c>
      <c r="P36" s="433">
        <v>38</v>
      </c>
      <c r="Q36" s="617">
        <v>81</v>
      </c>
      <c r="R36" s="434">
        <f t="shared" si="0"/>
        <v>3078</v>
      </c>
      <c r="S36" s="97"/>
      <c r="T36" s="433">
        <v>38</v>
      </c>
      <c r="U36" s="241">
        <v>514</v>
      </c>
      <c r="V36" s="434">
        <f t="shared" si="1"/>
        <v>19532</v>
      </c>
      <c r="W36" s="110"/>
      <c r="X36" s="97" t="s">
        <v>382</v>
      </c>
      <c r="Y36" s="110"/>
      <c r="Z36" s="96"/>
    </row>
    <row r="37" spans="3:73" x14ac:dyDescent="0.2">
      <c r="E37" s="373" t="s">
        <v>29</v>
      </c>
      <c r="F37" s="759" t="s">
        <v>628</v>
      </c>
      <c r="G37" s="759"/>
      <c r="H37" s="240"/>
      <c r="I37" s="240" t="s">
        <v>626</v>
      </c>
      <c r="J37" s="240"/>
      <c r="K37" s="240"/>
      <c r="M37" s="96"/>
      <c r="N37" s="110"/>
      <c r="O37" s="433" t="s">
        <v>383</v>
      </c>
      <c r="P37" s="433">
        <v>39</v>
      </c>
      <c r="Q37" s="617">
        <v>92</v>
      </c>
      <c r="R37" s="434">
        <f t="shared" si="0"/>
        <v>3588</v>
      </c>
      <c r="S37" s="97"/>
      <c r="T37" s="433">
        <v>39</v>
      </c>
      <c r="U37" s="241">
        <v>510</v>
      </c>
      <c r="V37" s="434">
        <f t="shared" si="1"/>
        <v>19890</v>
      </c>
      <c r="W37" s="110"/>
      <c r="X37" s="97" t="s">
        <v>383</v>
      </c>
      <c r="Y37" s="110"/>
      <c r="Z37" s="96"/>
    </row>
    <row r="38" spans="3:73" x14ac:dyDescent="0.2">
      <c r="M38" s="96"/>
      <c r="N38" s="110"/>
      <c r="O38" s="433" t="s">
        <v>384</v>
      </c>
      <c r="P38" s="433">
        <v>40</v>
      </c>
      <c r="Q38" s="617">
        <v>68</v>
      </c>
      <c r="R38" s="434">
        <f t="shared" si="0"/>
        <v>2720</v>
      </c>
      <c r="S38" s="97"/>
      <c r="T38" s="433">
        <v>40</v>
      </c>
      <c r="U38" s="241">
        <v>588</v>
      </c>
      <c r="V38" s="434">
        <f t="shared" si="1"/>
        <v>23520</v>
      </c>
      <c r="W38" s="110"/>
      <c r="X38" s="97" t="s">
        <v>384</v>
      </c>
      <c r="Y38" s="110"/>
      <c r="Z38" s="96"/>
    </row>
    <row r="39" spans="3:73" x14ac:dyDescent="0.2">
      <c r="M39" s="96"/>
      <c r="N39" s="110"/>
      <c r="O39" s="433" t="s">
        <v>385</v>
      </c>
      <c r="P39" s="433">
        <v>41</v>
      </c>
      <c r="Q39" s="617">
        <v>62</v>
      </c>
      <c r="R39" s="434">
        <f t="shared" si="0"/>
        <v>2542</v>
      </c>
      <c r="S39" s="97"/>
      <c r="T39" s="433">
        <v>41</v>
      </c>
      <c r="U39" s="241">
        <v>576</v>
      </c>
      <c r="V39" s="434">
        <f t="shared" si="1"/>
        <v>23616</v>
      </c>
      <c r="W39" s="110"/>
      <c r="X39" s="97" t="s">
        <v>385</v>
      </c>
      <c r="Y39" s="110"/>
      <c r="Z39" s="96"/>
    </row>
    <row r="40" spans="3:73" x14ac:dyDescent="0.2">
      <c r="M40" s="96"/>
      <c r="N40" s="110"/>
      <c r="O40" s="433" t="s">
        <v>386</v>
      </c>
      <c r="P40" s="433">
        <v>42</v>
      </c>
      <c r="Q40" s="617">
        <v>56</v>
      </c>
      <c r="R40" s="434">
        <f t="shared" si="0"/>
        <v>2352</v>
      </c>
      <c r="S40" s="97"/>
      <c r="T40" s="433">
        <v>42</v>
      </c>
      <c r="U40" s="241">
        <v>578</v>
      </c>
      <c r="V40" s="434">
        <f t="shared" si="1"/>
        <v>24276</v>
      </c>
      <c r="W40" s="110"/>
      <c r="X40" s="97" t="s">
        <v>386</v>
      </c>
      <c r="Y40" s="110"/>
      <c r="Z40" s="96"/>
    </row>
    <row r="41" spans="3:73" x14ac:dyDescent="0.2">
      <c r="M41" s="96"/>
      <c r="N41" s="110"/>
      <c r="O41" s="433" t="s">
        <v>387</v>
      </c>
      <c r="P41" s="433">
        <v>43</v>
      </c>
      <c r="Q41" s="617">
        <v>41</v>
      </c>
      <c r="R41" s="434">
        <f t="shared" si="0"/>
        <v>1763</v>
      </c>
      <c r="S41" s="97"/>
      <c r="T41" s="433">
        <v>43</v>
      </c>
      <c r="U41" s="241">
        <v>537</v>
      </c>
      <c r="V41" s="434">
        <f t="shared" si="1"/>
        <v>23091</v>
      </c>
      <c r="W41" s="110"/>
      <c r="X41" s="97" t="s">
        <v>387</v>
      </c>
      <c r="Y41" s="110"/>
      <c r="Z41" s="96"/>
    </row>
    <row r="42" spans="3:73" x14ac:dyDescent="0.2">
      <c r="M42" s="96"/>
      <c r="N42" s="110"/>
      <c r="O42" s="433" t="s">
        <v>388</v>
      </c>
      <c r="P42" s="433">
        <v>44</v>
      </c>
      <c r="Q42" s="617">
        <v>57</v>
      </c>
      <c r="R42" s="434">
        <f t="shared" si="0"/>
        <v>2508</v>
      </c>
      <c r="S42" s="97"/>
      <c r="T42" s="433">
        <v>44</v>
      </c>
      <c r="U42" s="241">
        <v>544</v>
      </c>
      <c r="V42" s="434">
        <f t="shared" si="1"/>
        <v>23936</v>
      </c>
      <c r="W42" s="110"/>
      <c r="X42" s="97" t="s">
        <v>388</v>
      </c>
      <c r="Y42" s="110"/>
      <c r="Z42" s="96"/>
    </row>
    <row r="43" spans="3:73" x14ac:dyDescent="0.2">
      <c r="M43" s="96"/>
      <c r="N43" s="110"/>
      <c r="O43" s="433" t="s">
        <v>389</v>
      </c>
      <c r="P43" s="433">
        <v>45</v>
      </c>
      <c r="Q43" s="617">
        <v>71</v>
      </c>
      <c r="R43" s="434">
        <f t="shared" si="0"/>
        <v>3195</v>
      </c>
      <c r="S43" s="97"/>
      <c r="T43" s="433">
        <v>45</v>
      </c>
      <c r="U43" s="241">
        <v>498</v>
      </c>
      <c r="V43" s="434">
        <f t="shared" si="1"/>
        <v>22410</v>
      </c>
      <c r="W43" s="110"/>
      <c r="X43" s="97" t="s">
        <v>389</v>
      </c>
      <c r="Y43" s="110"/>
      <c r="AA43" s="96"/>
      <c r="AB43" s="96"/>
      <c r="AC43" s="96"/>
      <c r="AD43" s="96"/>
      <c r="AE43" s="96"/>
      <c r="AF43" s="96"/>
      <c r="AG43" s="96"/>
      <c r="AH43" s="96"/>
      <c r="AI43" s="96"/>
      <c r="AJ43" s="96"/>
      <c r="AK43" s="96"/>
      <c r="AL43" s="96"/>
      <c r="AM43" s="96"/>
      <c r="AN43" s="96"/>
      <c r="AO43" s="96"/>
      <c r="AP43" s="96"/>
      <c r="AQ43" s="96"/>
      <c r="AR43" s="96"/>
      <c r="AS43" s="96"/>
      <c r="AT43" s="96"/>
      <c r="AU43" s="96"/>
      <c r="AV43" s="96"/>
      <c r="AW43" s="96"/>
      <c r="AX43" s="96"/>
      <c r="AY43" s="96"/>
      <c r="AZ43" s="96"/>
      <c r="BA43" s="96"/>
      <c r="BB43" s="96"/>
      <c r="BC43" s="96"/>
      <c r="BD43" s="96"/>
      <c r="BE43" s="96"/>
      <c r="BF43" s="96"/>
      <c r="BG43" s="96"/>
      <c r="BH43" s="96"/>
      <c r="BI43" s="96"/>
      <c r="BJ43" s="96"/>
      <c r="BK43" s="96"/>
      <c r="BL43" s="96"/>
      <c r="BM43" s="96"/>
      <c r="BN43" s="96"/>
      <c r="BO43" s="96"/>
      <c r="BP43" s="96"/>
      <c r="BQ43" s="96"/>
      <c r="BR43" s="96"/>
      <c r="BS43" s="96"/>
      <c r="BT43" s="96"/>
      <c r="BU43" s="96"/>
    </row>
    <row r="44" spans="3:73" x14ac:dyDescent="0.2">
      <c r="M44" s="96"/>
      <c r="N44" s="110"/>
      <c r="O44" s="433" t="s">
        <v>390</v>
      </c>
      <c r="P44" s="433">
        <v>46</v>
      </c>
      <c r="Q44" s="617">
        <v>55</v>
      </c>
      <c r="R44" s="434">
        <f t="shared" si="0"/>
        <v>2530</v>
      </c>
      <c r="S44" s="97"/>
      <c r="T44" s="433">
        <v>46</v>
      </c>
      <c r="U44" s="241">
        <v>543</v>
      </c>
      <c r="V44" s="434">
        <f t="shared" si="1"/>
        <v>24978</v>
      </c>
      <c r="W44" s="110"/>
      <c r="X44" s="97" t="s">
        <v>390</v>
      </c>
      <c r="Y44" s="110"/>
    </row>
    <row r="45" spans="3:73" x14ac:dyDescent="0.2">
      <c r="M45" s="96"/>
      <c r="N45" s="110"/>
      <c r="O45" s="433" t="s">
        <v>391</v>
      </c>
      <c r="P45" s="433">
        <v>47</v>
      </c>
      <c r="Q45" s="617">
        <v>49</v>
      </c>
      <c r="R45" s="434">
        <f t="shared" si="0"/>
        <v>2303</v>
      </c>
      <c r="S45" s="97"/>
      <c r="T45" s="433">
        <v>47</v>
      </c>
      <c r="U45" s="241">
        <v>536</v>
      </c>
      <c r="V45" s="434">
        <f t="shared" si="1"/>
        <v>25192</v>
      </c>
      <c r="W45" s="110"/>
      <c r="X45" s="97" t="s">
        <v>391</v>
      </c>
      <c r="Y45" s="110"/>
    </row>
    <row r="46" spans="3:73" x14ac:dyDescent="0.2">
      <c r="C46" s="99"/>
      <c r="D46" s="99"/>
      <c r="M46" s="96"/>
      <c r="N46" s="110"/>
      <c r="O46" s="433" t="s">
        <v>392</v>
      </c>
      <c r="P46" s="433">
        <v>48</v>
      </c>
      <c r="Q46" s="617">
        <v>82</v>
      </c>
      <c r="R46" s="434">
        <f t="shared" si="0"/>
        <v>3936</v>
      </c>
      <c r="S46" s="97"/>
      <c r="T46" s="433">
        <v>48</v>
      </c>
      <c r="U46" s="241">
        <v>442</v>
      </c>
      <c r="V46" s="434">
        <f t="shared" si="1"/>
        <v>21216</v>
      </c>
      <c r="W46" s="110"/>
      <c r="X46" s="97" t="s">
        <v>392</v>
      </c>
      <c r="Y46" s="110"/>
    </row>
    <row r="47" spans="3:73" x14ac:dyDescent="0.2">
      <c r="M47" s="96"/>
      <c r="N47" s="110"/>
      <c r="O47" s="433" t="s">
        <v>393</v>
      </c>
      <c r="P47" s="433">
        <v>49</v>
      </c>
      <c r="Q47" s="617">
        <v>78</v>
      </c>
      <c r="R47" s="434">
        <f t="shared" si="0"/>
        <v>3822</v>
      </c>
      <c r="S47" s="97"/>
      <c r="T47" s="433">
        <v>49</v>
      </c>
      <c r="U47" s="241">
        <v>422</v>
      </c>
      <c r="V47" s="434">
        <f t="shared" si="1"/>
        <v>20678</v>
      </c>
      <c r="W47" s="110"/>
      <c r="X47" s="97" t="s">
        <v>393</v>
      </c>
      <c r="Y47" s="110"/>
    </row>
    <row r="48" spans="3:73" x14ac:dyDescent="0.2">
      <c r="M48" s="96"/>
      <c r="N48" s="110"/>
      <c r="O48" s="433" t="s">
        <v>394</v>
      </c>
      <c r="P48" s="433">
        <v>50</v>
      </c>
      <c r="Q48" s="617">
        <v>73</v>
      </c>
      <c r="R48" s="434">
        <f t="shared" si="0"/>
        <v>3650</v>
      </c>
      <c r="S48" s="97"/>
      <c r="T48" s="433">
        <v>50</v>
      </c>
      <c r="U48" s="241">
        <v>418</v>
      </c>
      <c r="V48" s="434">
        <f t="shared" si="1"/>
        <v>20900</v>
      </c>
      <c r="W48" s="110"/>
      <c r="X48" s="97" t="s">
        <v>394</v>
      </c>
      <c r="Y48" s="110"/>
    </row>
    <row r="49" spans="1:25" x14ac:dyDescent="0.2">
      <c r="M49" s="96"/>
      <c r="N49" s="110"/>
      <c r="O49" s="433" t="s">
        <v>395</v>
      </c>
      <c r="P49" s="433">
        <v>51</v>
      </c>
      <c r="Q49" s="617">
        <v>76</v>
      </c>
      <c r="R49" s="434">
        <f t="shared" si="0"/>
        <v>3876</v>
      </c>
      <c r="S49" s="97"/>
      <c r="T49" s="433">
        <v>51</v>
      </c>
      <c r="U49" s="241">
        <v>358</v>
      </c>
      <c r="V49" s="434">
        <f t="shared" si="1"/>
        <v>18258</v>
      </c>
      <c r="W49" s="110"/>
      <c r="X49" s="97" t="s">
        <v>395</v>
      </c>
      <c r="Y49" s="110"/>
    </row>
    <row r="50" spans="1:25" x14ac:dyDescent="0.2">
      <c r="M50" s="96"/>
      <c r="N50" s="110"/>
      <c r="O50" s="433" t="s">
        <v>396</v>
      </c>
      <c r="P50" s="433">
        <v>52</v>
      </c>
      <c r="Q50" s="617">
        <v>72</v>
      </c>
      <c r="R50" s="434">
        <f t="shared" si="0"/>
        <v>3744</v>
      </c>
      <c r="S50" s="97"/>
      <c r="T50" s="433">
        <v>52</v>
      </c>
      <c r="U50" s="241">
        <v>320</v>
      </c>
      <c r="V50" s="434">
        <f t="shared" si="1"/>
        <v>16640</v>
      </c>
      <c r="W50" s="110"/>
      <c r="X50" s="97" t="s">
        <v>396</v>
      </c>
      <c r="Y50" s="110"/>
    </row>
    <row r="51" spans="1:25" x14ac:dyDescent="0.2">
      <c r="M51" s="96"/>
      <c r="N51" s="110"/>
      <c r="O51" s="433" t="s">
        <v>397</v>
      </c>
      <c r="P51" s="433">
        <v>53</v>
      </c>
      <c r="Q51" s="617">
        <v>48</v>
      </c>
      <c r="R51" s="434">
        <f t="shared" si="0"/>
        <v>2544</v>
      </c>
      <c r="S51" s="97"/>
      <c r="T51" s="433">
        <v>53</v>
      </c>
      <c r="U51" s="241">
        <v>266</v>
      </c>
      <c r="V51" s="434">
        <f t="shared" si="1"/>
        <v>14098</v>
      </c>
      <c r="W51" s="110"/>
      <c r="X51" s="97" t="s">
        <v>397</v>
      </c>
      <c r="Y51" s="110"/>
    </row>
    <row r="52" spans="1:25" x14ac:dyDescent="0.2">
      <c r="M52" s="96"/>
      <c r="N52" s="110"/>
      <c r="O52" s="433" t="s">
        <v>398</v>
      </c>
      <c r="P52" s="433">
        <v>54</v>
      </c>
      <c r="Q52" s="617">
        <v>48</v>
      </c>
      <c r="R52" s="434">
        <f t="shared" si="0"/>
        <v>2592</v>
      </c>
      <c r="S52" s="97"/>
      <c r="T52" s="433">
        <v>54</v>
      </c>
      <c r="U52" s="241">
        <v>175</v>
      </c>
      <c r="V52" s="434">
        <f t="shared" si="1"/>
        <v>9450</v>
      </c>
      <c r="W52" s="110"/>
      <c r="X52" s="97" t="s">
        <v>398</v>
      </c>
      <c r="Y52" s="110"/>
    </row>
    <row r="53" spans="1:25" x14ac:dyDescent="0.2">
      <c r="M53" s="96"/>
      <c r="N53" s="110"/>
      <c r="O53" s="433" t="s">
        <v>399</v>
      </c>
      <c r="P53" s="433">
        <v>55</v>
      </c>
      <c r="Q53" s="617">
        <v>39</v>
      </c>
      <c r="R53" s="434">
        <f t="shared" si="0"/>
        <v>2145</v>
      </c>
      <c r="S53" s="97"/>
      <c r="T53" s="433">
        <v>55</v>
      </c>
      <c r="U53" s="241">
        <v>174</v>
      </c>
      <c r="V53" s="434">
        <f t="shared" si="1"/>
        <v>9570</v>
      </c>
      <c r="W53" s="110"/>
      <c r="X53" s="97" t="s">
        <v>399</v>
      </c>
      <c r="Y53" s="110"/>
    </row>
    <row r="54" spans="1:25" x14ac:dyDescent="0.2">
      <c r="M54" s="96"/>
      <c r="N54" s="110"/>
      <c r="O54" s="433" t="s">
        <v>400</v>
      </c>
      <c r="P54" s="433">
        <v>56</v>
      </c>
      <c r="Q54" s="617">
        <v>36</v>
      </c>
      <c r="R54" s="434">
        <f t="shared" si="0"/>
        <v>2016</v>
      </c>
      <c r="S54" s="97"/>
      <c r="T54" s="433">
        <v>56</v>
      </c>
      <c r="U54" s="619">
        <v>170</v>
      </c>
      <c r="V54" s="434">
        <f t="shared" si="1"/>
        <v>9520</v>
      </c>
      <c r="W54" s="110"/>
      <c r="X54" s="97" t="s">
        <v>400</v>
      </c>
      <c r="Y54" s="110"/>
    </row>
    <row r="55" spans="1:25" x14ac:dyDescent="0.2">
      <c r="M55" s="96"/>
      <c r="N55" s="110"/>
      <c r="O55" s="433" t="s">
        <v>401</v>
      </c>
      <c r="P55" s="433">
        <v>57</v>
      </c>
      <c r="Q55" s="617">
        <v>41</v>
      </c>
      <c r="R55" s="434">
        <f t="shared" si="0"/>
        <v>2337</v>
      </c>
      <c r="S55" s="97"/>
      <c r="T55" s="433">
        <v>57</v>
      </c>
      <c r="U55" s="241">
        <v>156</v>
      </c>
      <c r="V55" s="434">
        <f t="shared" si="1"/>
        <v>8892</v>
      </c>
      <c r="W55" s="110"/>
      <c r="X55" s="97" t="s">
        <v>401</v>
      </c>
      <c r="Y55" s="110"/>
    </row>
    <row r="56" spans="1:25" x14ac:dyDescent="0.2">
      <c r="M56" s="96"/>
      <c r="N56" s="110"/>
      <c r="O56" s="433" t="s">
        <v>402</v>
      </c>
      <c r="P56" s="433">
        <v>58</v>
      </c>
      <c r="Q56" s="617">
        <v>22</v>
      </c>
      <c r="R56" s="434">
        <f t="shared" si="0"/>
        <v>1276</v>
      </c>
      <c r="S56" s="97"/>
      <c r="T56" s="433">
        <v>58</v>
      </c>
      <c r="U56" s="241">
        <v>110</v>
      </c>
      <c r="V56" s="434">
        <f t="shared" si="1"/>
        <v>6380</v>
      </c>
      <c r="W56" s="110"/>
      <c r="X56" s="97" t="s">
        <v>402</v>
      </c>
      <c r="Y56" s="110"/>
    </row>
    <row r="57" spans="1:25" x14ac:dyDescent="0.2">
      <c r="M57" s="96"/>
      <c r="N57" s="110"/>
      <c r="O57" s="433" t="s">
        <v>450</v>
      </c>
      <c r="P57" s="433">
        <v>59</v>
      </c>
      <c r="Q57" s="617">
        <v>21</v>
      </c>
      <c r="R57" s="434">
        <f t="shared" si="0"/>
        <v>1239</v>
      </c>
      <c r="S57" s="97"/>
      <c r="T57" s="433">
        <v>59</v>
      </c>
      <c r="U57" s="241">
        <v>109</v>
      </c>
      <c r="V57" s="434">
        <f t="shared" si="1"/>
        <v>6431</v>
      </c>
      <c r="W57" s="110"/>
      <c r="X57" s="97" t="s">
        <v>403</v>
      </c>
      <c r="Y57" s="110"/>
    </row>
    <row r="58" spans="1:25" x14ac:dyDescent="0.2">
      <c r="M58" s="96"/>
      <c r="N58" s="96"/>
      <c r="O58" s="433" t="s">
        <v>404</v>
      </c>
      <c r="P58" s="433">
        <v>60</v>
      </c>
      <c r="Q58" s="617">
        <v>22</v>
      </c>
      <c r="R58" s="434">
        <f t="shared" si="0"/>
        <v>1320</v>
      </c>
      <c r="S58" s="97"/>
      <c r="T58" s="433">
        <v>60</v>
      </c>
      <c r="U58" s="241">
        <v>91</v>
      </c>
      <c r="V58" s="434">
        <f t="shared" si="1"/>
        <v>5460</v>
      </c>
      <c r="W58" s="110"/>
      <c r="X58" s="97" t="s">
        <v>404</v>
      </c>
      <c r="Y58" s="110"/>
    </row>
    <row r="59" spans="1:25" x14ac:dyDescent="0.2">
      <c r="M59" s="96"/>
      <c r="N59" s="96"/>
      <c r="O59" s="433" t="s">
        <v>406</v>
      </c>
      <c r="P59" s="435">
        <v>61</v>
      </c>
      <c r="Q59" s="434">
        <v>11</v>
      </c>
      <c r="R59" s="434">
        <f>P59*Q59</f>
        <v>671</v>
      </c>
      <c r="S59" s="97"/>
      <c r="T59" s="433">
        <v>61</v>
      </c>
      <c r="U59" s="241">
        <v>87</v>
      </c>
      <c r="V59" s="434">
        <f t="shared" si="1"/>
        <v>5307</v>
      </c>
      <c r="W59" s="110"/>
      <c r="X59" s="97" t="s">
        <v>406</v>
      </c>
      <c r="Y59" s="110"/>
    </row>
    <row r="60" spans="1:25" x14ac:dyDescent="0.2">
      <c r="A60" s="96"/>
      <c r="B60" s="96"/>
      <c r="C60" s="96"/>
      <c r="D60" s="96"/>
      <c r="E60" s="96"/>
      <c r="F60" s="96"/>
      <c r="G60" s="96"/>
      <c r="H60" s="96"/>
      <c r="I60" s="96"/>
      <c r="J60" s="96"/>
      <c r="K60" s="96"/>
      <c r="L60" s="96"/>
      <c r="M60" s="96"/>
      <c r="N60" s="96"/>
      <c r="O60" s="433" t="s">
        <v>407</v>
      </c>
      <c r="P60" s="435">
        <v>62</v>
      </c>
      <c r="Q60" s="434">
        <v>12</v>
      </c>
      <c r="R60" s="436">
        <f>P60*Q60</f>
        <v>744</v>
      </c>
      <c r="S60" s="97"/>
      <c r="T60" s="433">
        <v>62</v>
      </c>
      <c r="U60" s="241">
        <v>61</v>
      </c>
      <c r="V60" s="434">
        <f t="shared" si="1"/>
        <v>3782</v>
      </c>
      <c r="W60" s="110"/>
      <c r="X60" s="97" t="s">
        <v>407</v>
      </c>
      <c r="Y60" s="110"/>
    </row>
    <row r="61" spans="1:25" x14ac:dyDescent="0.2">
      <c r="A61" s="96"/>
      <c r="B61" s="96"/>
      <c r="C61" s="96"/>
      <c r="D61" s="96"/>
      <c r="E61" s="96"/>
      <c r="F61" s="96"/>
      <c r="G61" s="96"/>
      <c r="H61" s="96"/>
      <c r="I61" s="96"/>
      <c r="J61" s="96"/>
      <c r="K61" s="96"/>
      <c r="L61" s="96"/>
      <c r="M61" s="96"/>
      <c r="N61" s="96"/>
      <c r="O61" s="433" t="s">
        <v>408</v>
      </c>
      <c r="P61" s="435">
        <v>63</v>
      </c>
      <c r="Q61" s="434">
        <v>13</v>
      </c>
      <c r="R61" s="436">
        <f>P61*Q61</f>
        <v>819</v>
      </c>
      <c r="S61" s="97"/>
      <c r="T61" s="433">
        <v>63</v>
      </c>
      <c r="U61" s="241">
        <v>73</v>
      </c>
      <c r="V61" s="434">
        <f t="shared" si="1"/>
        <v>4599</v>
      </c>
      <c r="W61" s="110"/>
      <c r="X61" s="97" t="s">
        <v>408</v>
      </c>
      <c r="Y61" s="110"/>
    </row>
    <row r="62" spans="1:25" x14ac:dyDescent="0.2">
      <c r="A62" s="96"/>
      <c r="B62" s="96"/>
      <c r="C62" s="96"/>
      <c r="D62" s="96"/>
      <c r="E62" s="96"/>
      <c r="F62" s="96"/>
      <c r="G62" s="96"/>
      <c r="H62" s="96"/>
      <c r="I62" s="96"/>
      <c r="J62" s="96"/>
      <c r="K62" s="96"/>
      <c r="L62" s="96"/>
      <c r="M62" s="96"/>
      <c r="N62" s="96"/>
      <c r="O62" s="433" t="s">
        <v>409</v>
      </c>
      <c r="P62" s="435">
        <v>64</v>
      </c>
      <c r="Q62" s="434">
        <v>4</v>
      </c>
      <c r="R62" s="434">
        <f>P62*Q62</f>
        <v>256</v>
      </c>
      <c r="S62" s="97"/>
      <c r="T62" s="433">
        <v>64</v>
      </c>
      <c r="U62" s="241">
        <v>61</v>
      </c>
      <c r="V62" s="434">
        <f t="shared" si="1"/>
        <v>3904</v>
      </c>
      <c r="W62" s="110"/>
      <c r="X62" s="97" t="s">
        <v>409</v>
      </c>
      <c r="Y62" s="110"/>
    </row>
    <row r="63" spans="1:25" x14ac:dyDescent="0.2">
      <c r="A63" s="96"/>
      <c r="B63" s="96"/>
      <c r="C63" s="96"/>
      <c r="D63" s="96"/>
      <c r="E63" s="96"/>
      <c r="F63" s="96"/>
      <c r="G63" s="96"/>
      <c r="H63" s="96"/>
      <c r="I63" s="96"/>
      <c r="J63" s="96"/>
      <c r="K63" s="96"/>
      <c r="L63" s="96"/>
      <c r="M63" s="96"/>
      <c r="N63" s="96"/>
      <c r="O63" s="433" t="s">
        <v>526</v>
      </c>
      <c r="P63" s="435">
        <v>65</v>
      </c>
      <c r="Q63" s="434">
        <v>0</v>
      </c>
      <c r="R63" s="436">
        <f>P63*Q63</f>
        <v>0</v>
      </c>
      <c r="S63" s="97"/>
      <c r="T63" s="437">
        <v>65</v>
      </c>
      <c r="U63" s="241">
        <v>242</v>
      </c>
      <c r="V63" s="434">
        <f t="shared" si="1"/>
        <v>15730</v>
      </c>
      <c r="W63" s="110"/>
      <c r="X63" s="97" t="s">
        <v>526</v>
      </c>
      <c r="Y63" s="110"/>
    </row>
    <row r="64" spans="1:25" x14ac:dyDescent="0.2">
      <c r="A64" s="96"/>
      <c r="M64" s="96"/>
      <c r="N64" s="96"/>
      <c r="O64" s="437" t="s">
        <v>354</v>
      </c>
      <c r="P64" s="434"/>
      <c r="Q64" s="434">
        <f>SUM(Q15:Q63)</f>
        <v>2562</v>
      </c>
      <c r="R64" s="436">
        <f>SUM(R15:R63)</f>
        <v>99627</v>
      </c>
      <c r="S64" s="97"/>
      <c r="T64" s="437" t="s">
        <v>354</v>
      </c>
      <c r="U64" s="434">
        <f>SUM(U15:U63)</f>
        <v>12861</v>
      </c>
      <c r="V64" s="434">
        <f>SUM(V15:V63)</f>
        <v>548186</v>
      </c>
      <c r="W64" s="110"/>
      <c r="X64" s="238"/>
      <c r="Y64" s="110"/>
    </row>
    <row r="65" spans="1:25" x14ac:dyDescent="0.2">
      <c r="A65" s="96"/>
      <c r="M65" s="96"/>
      <c r="N65" s="96"/>
      <c r="O65" s="437" t="s">
        <v>29</v>
      </c>
      <c r="P65" s="433"/>
      <c r="Q65" s="433"/>
      <c r="R65" s="438">
        <f>R64/Q64</f>
        <v>38.886416861826696</v>
      </c>
      <c r="S65" s="97"/>
      <c r="T65" s="437" t="s">
        <v>412</v>
      </c>
      <c r="U65" s="439">
        <f>V64/U64</f>
        <v>42.623901718373375</v>
      </c>
      <c r="V65" s="433"/>
      <c r="W65" s="97"/>
      <c r="X65" s="238"/>
      <c r="Y65" s="110"/>
    </row>
    <row r="66" spans="1:25" x14ac:dyDescent="0.2">
      <c r="A66" s="96"/>
      <c r="M66" s="96"/>
      <c r="N66" s="96"/>
      <c r="O66" s="97"/>
      <c r="P66" s="211"/>
      <c r="Q66" s="110"/>
      <c r="R66" s="211"/>
      <c r="S66" s="97"/>
      <c r="Y66" s="110"/>
    </row>
    <row r="67" spans="1:25" x14ac:dyDescent="0.2">
      <c r="A67" s="96"/>
      <c r="M67" s="96"/>
      <c r="N67" s="96"/>
      <c r="O67" s="97"/>
      <c r="P67" s="211"/>
      <c r="Q67" s="110"/>
      <c r="R67" s="211"/>
      <c r="S67" s="97"/>
      <c r="Y67" s="110"/>
    </row>
    <row r="68" spans="1:25" x14ac:dyDescent="0.2">
      <c r="A68" s="96"/>
      <c r="M68" s="96"/>
      <c r="N68" s="96"/>
      <c r="O68" s="97"/>
      <c r="P68" s="97"/>
      <c r="Q68" s="97"/>
      <c r="R68" s="97"/>
      <c r="S68" s="97"/>
      <c r="Y68" s="96"/>
    </row>
    <row r="69" spans="1:25" x14ac:dyDescent="0.2">
      <c r="A69" s="96"/>
      <c r="O69" s="97"/>
      <c r="P69" s="97"/>
      <c r="Q69" s="97"/>
      <c r="R69" s="97"/>
    </row>
    <row r="70" spans="1:25" x14ac:dyDescent="0.2">
      <c r="A70" s="96"/>
    </row>
    <row r="71" spans="1:25" x14ac:dyDescent="0.2">
      <c r="A71" s="96"/>
    </row>
    <row r="72" spans="1:25" x14ac:dyDescent="0.2">
      <c r="A72" s="96"/>
    </row>
    <row r="73" spans="1:25" x14ac:dyDescent="0.2">
      <c r="A73" s="96"/>
    </row>
    <row r="74" spans="1:25" x14ac:dyDescent="0.2">
      <c r="A74" s="96"/>
    </row>
    <row r="75" spans="1:25" x14ac:dyDescent="0.2">
      <c r="A75" s="96"/>
    </row>
    <row r="76" spans="1:25" x14ac:dyDescent="0.2">
      <c r="A76" s="96"/>
    </row>
    <row r="77" spans="1:25" x14ac:dyDescent="0.2">
      <c r="A77" s="96"/>
    </row>
    <row r="78" spans="1:25" x14ac:dyDescent="0.2">
      <c r="A78" s="96"/>
    </row>
    <row r="79" spans="1:25" x14ac:dyDescent="0.2">
      <c r="A79" s="96"/>
    </row>
    <row r="80" spans="1:25" x14ac:dyDescent="0.2">
      <c r="A80" s="96"/>
    </row>
    <row r="81" spans="1:1" x14ac:dyDescent="0.2">
      <c r="A81" s="96"/>
    </row>
    <row r="82" spans="1:1" x14ac:dyDescent="0.2">
      <c r="A82" s="96"/>
    </row>
    <row r="83" spans="1:1" x14ac:dyDescent="0.2">
      <c r="A83" s="96"/>
    </row>
    <row r="84" spans="1:1" x14ac:dyDescent="0.2">
      <c r="A84" s="96"/>
    </row>
    <row r="85" spans="1:1" x14ac:dyDescent="0.2">
      <c r="A85" s="96"/>
    </row>
    <row r="86" spans="1:1" x14ac:dyDescent="0.2">
      <c r="A86" s="96"/>
    </row>
    <row r="87" spans="1:1" x14ac:dyDescent="0.2">
      <c r="A87" s="96"/>
    </row>
    <row r="88" spans="1:1" x14ac:dyDescent="0.2">
      <c r="A88" s="96"/>
    </row>
    <row r="89" spans="1:1" x14ac:dyDescent="0.2">
      <c r="A89" s="96"/>
    </row>
    <row r="90" spans="1:1" x14ac:dyDescent="0.2">
      <c r="A90" s="96"/>
    </row>
    <row r="91" spans="1:1" x14ac:dyDescent="0.2">
      <c r="A91" s="96"/>
    </row>
    <row r="92" spans="1:1" x14ac:dyDescent="0.2">
      <c r="A92" s="96"/>
    </row>
    <row r="93" spans="1:1" x14ac:dyDescent="0.2">
      <c r="A93" s="96"/>
    </row>
    <row r="94" spans="1:1" x14ac:dyDescent="0.2">
      <c r="A94" s="96"/>
    </row>
    <row r="95" spans="1:1" x14ac:dyDescent="0.2">
      <c r="A95" s="96"/>
    </row>
    <row r="96" spans="1:1" x14ac:dyDescent="0.2">
      <c r="A96" s="96"/>
    </row>
    <row r="97" spans="1:1" x14ac:dyDescent="0.2">
      <c r="A97" s="96"/>
    </row>
    <row r="98" spans="1:1" x14ac:dyDescent="0.2">
      <c r="A98" s="96"/>
    </row>
    <row r="99" spans="1:1" x14ac:dyDescent="0.2">
      <c r="A99" s="96"/>
    </row>
    <row r="100" spans="1:1" x14ac:dyDescent="0.2">
      <c r="A100" s="96"/>
    </row>
    <row r="101" spans="1:1" x14ac:dyDescent="0.2">
      <c r="A101" s="96"/>
    </row>
    <row r="102" spans="1:1" x14ac:dyDescent="0.2">
      <c r="A102" s="96"/>
    </row>
    <row r="103" spans="1:1" x14ac:dyDescent="0.2">
      <c r="A103" s="96"/>
    </row>
    <row r="104" spans="1:1" x14ac:dyDescent="0.2">
      <c r="A104" s="96"/>
    </row>
    <row r="105" spans="1:1" x14ac:dyDescent="0.2">
      <c r="A105" s="96"/>
    </row>
    <row r="106" spans="1:1" x14ac:dyDescent="0.2">
      <c r="A106" s="96"/>
    </row>
    <row r="107" spans="1:1" x14ac:dyDescent="0.2">
      <c r="A107" s="96"/>
    </row>
    <row r="108" spans="1:1" x14ac:dyDescent="0.2">
      <c r="A108" s="96"/>
    </row>
    <row r="109" spans="1:1" x14ac:dyDescent="0.2">
      <c r="A109" s="96"/>
    </row>
    <row r="110" spans="1:1" x14ac:dyDescent="0.2">
      <c r="A110" s="96"/>
    </row>
    <row r="111" spans="1:1" x14ac:dyDescent="0.2">
      <c r="A111" s="96"/>
    </row>
    <row r="112" spans="1:1" x14ac:dyDescent="0.2">
      <c r="A112" s="96"/>
    </row>
    <row r="113" spans="1:1" x14ac:dyDescent="0.2">
      <c r="A113" s="96"/>
    </row>
    <row r="114" spans="1:1" x14ac:dyDescent="0.2">
      <c r="A114" s="96"/>
    </row>
    <row r="115" spans="1:1" x14ac:dyDescent="0.2">
      <c r="A115" s="96"/>
    </row>
    <row r="116" spans="1:1" x14ac:dyDescent="0.2">
      <c r="A116" s="96"/>
    </row>
  </sheetData>
  <mergeCells count="8">
    <mergeCell ref="F37:G37"/>
    <mergeCell ref="A9:L9"/>
    <mergeCell ref="A2:L7"/>
    <mergeCell ref="A1:L1"/>
    <mergeCell ref="F11:G11"/>
    <mergeCell ref="F12:G12"/>
    <mergeCell ref="E35:G35"/>
    <mergeCell ref="F36:G36"/>
  </mergeCells>
  <phoneticPr fontId="2"/>
  <pageMargins left="0.6692913385826772" right="0.59055118110236227" top="0.70866141732283472" bottom="0.70866141732283472" header="0.51181102362204722" footer="0.51181102362204722"/>
  <pageSetup paperSize="9" firstPageNumber="4" orientation="portrait" useFirstPageNumber="1" r:id="rId1"/>
  <headerFooter scaleWithDoc="0" alignWithMargins="0">
    <oddFooter>&amp;C－&amp;P－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T51"/>
  <sheetViews>
    <sheetView view="pageLayout" zoomScaleNormal="100" zoomScaleSheetLayoutView="100" workbookViewId="0">
      <selection activeCell="W23" sqref="W23"/>
    </sheetView>
  </sheetViews>
  <sheetFormatPr defaultColWidth="9" defaultRowHeight="13" x14ac:dyDescent="0.2"/>
  <cols>
    <col min="1" max="1" width="2.453125" style="9" customWidth="1"/>
    <col min="2" max="2" width="5" style="9" customWidth="1"/>
    <col min="3" max="16" width="5.453125" style="9" customWidth="1"/>
    <col min="17" max="17" width="3" style="9" customWidth="1"/>
    <col min="18" max="18" width="2.453125" style="9" customWidth="1"/>
    <col min="19" max="16384" width="9" style="9"/>
  </cols>
  <sheetData>
    <row r="1" spans="1:20" ht="13.5" customHeight="1" x14ac:dyDescent="0.2">
      <c r="A1" s="764" t="s">
        <v>336</v>
      </c>
      <c r="B1" s="765"/>
      <c r="C1" s="765"/>
      <c r="D1" s="765"/>
      <c r="E1" s="765"/>
      <c r="F1" s="765"/>
      <c r="G1" s="765"/>
      <c r="H1" s="765"/>
      <c r="I1" s="765"/>
      <c r="J1" s="765"/>
      <c r="K1" s="765"/>
      <c r="L1" s="765"/>
      <c r="M1" s="765"/>
      <c r="N1" s="765"/>
      <c r="O1" s="765"/>
      <c r="P1" s="765"/>
      <c r="Q1" s="765"/>
      <c r="R1" s="765"/>
    </row>
    <row r="2" spans="1:20" ht="13.5" customHeight="1" x14ac:dyDescent="0.2">
      <c r="A2" s="245"/>
      <c r="B2" s="245"/>
      <c r="C2" s="246"/>
      <c r="D2" s="246"/>
      <c r="E2" s="246"/>
      <c r="F2" s="246"/>
      <c r="G2" s="246"/>
      <c r="H2" s="246"/>
      <c r="I2" s="246"/>
      <c r="J2" s="246"/>
      <c r="K2" s="246"/>
      <c r="L2" s="246"/>
      <c r="M2" s="246"/>
      <c r="N2" s="241"/>
      <c r="O2" s="241"/>
      <c r="P2" s="241"/>
      <c r="Q2" s="241"/>
      <c r="R2" s="241"/>
    </row>
    <row r="3" spans="1:20" ht="21" customHeight="1" x14ac:dyDescent="0.2">
      <c r="A3" s="745" t="s">
        <v>602</v>
      </c>
      <c r="B3" s="745"/>
      <c r="C3" s="745"/>
      <c r="D3" s="745"/>
      <c r="E3" s="745"/>
      <c r="F3" s="745"/>
      <c r="G3" s="745"/>
      <c r="H3" s="745"/>
      <c r="I3" s="745"/>
      <c r="J3" s="745"/>
      <c r="K3" s="745"/>
      <c r="L3" s="745"/>
      <c r="M3" s="745"/>
      <c r="N3" s="745"/>
      <c r="O3" s="745"/>
      <c r="P3" s="745"/>
      <c r="Q3" s="745"/>
      <c r="R3" s="745"/>
    </row>
    <row r="4" spans="1:20" x14ac:dyDescent="0.2">
      <c r="A4" s="766" t="s">
        <v>34</v>
      </c>
      <c r="B4" s="766"/>
      <c r="C4" s="766"/>
      <c r="D4" s="766"/>
      <c r="E4" s="766"/>
      <c r="F4" s="766"/>
      <c r="G4" s="766"/>
      <c r="H4" s="766"/>
      <c r="I4" s="766"/>
      <c r="J4" s="766"/>
      <c r="K4" s="766"/>
      <c r="L4" s="766"/>
      <c r="M4" s="766"/>
      <c r="N4" s="766"/>
      <c r="O4" s="766"/>
      <c r="P4" s="766"/>
      <c r="Q4" s="766"/>
      <c r="R4" s="766"/>
    </row>
    <row r="5" spans="1:20" x14ac:dyDescent="0.2">
      <c r="A5" s="241"/>
      <c r="B5" s="241"/>
      <c r="C5" s="241"/>
      <c r="D5" s="241"/>
      <c r="E5" s="241"/>
      <c r="F5" s="238"/>
      <c r="G5" s="238"/>
      <c r="H5" s="238"/>
      <c r="I5" s="241"/>
      <c r="J5" s="241"/>
      <c r="K5" s="241"/>
      <c r="L5" s="241"/>
      <c r="M5" s="241"/>
      <c r="N5" s="241"/>
      <c r="O5" s="241"/>
      <c r="P5" s="241"/>
      <c r="Q5" s="241"/>
      <c r="R5" s="241"/>
    </row>
    <row r="6" spans="1:20" x14ac:dyDescent="0.2">
      <c r="A6" s="763" t="s">
        <v>33</v>
      </c>
      <c r="B6" s="763"/>
      <c r="C6" s="763"/>
      <c r="D6" s="763"/>
      <c r="E6" s="763"/>
      <c r="F6" s="763"/>
      <c r="G6" s="763"/>
      <c r="H6" s="763"/>
      <c r="I6" s="763"/>
      <c r="J6" s="763"/>
      <c r="K6" s="763"/>
      <c r="L6" s="763"/>
      <c r="M6" s="763"/>
      <c r="N6" s="763"/>
      <c r="O6" s="763"/>
      <c r="P6" s="763"/>
      <c r="Q6" s="763"/>
      <c r="R6" s="763"/>
    </row>
    <row r="7" spans="1:20" x14ac:dyDescent="0.2">
      <c r="F7" s="97"/>
      <c r="G7" s="97"/>
      <c r="H7" s="97"/>
      <c r="S7" s="241" t="s">
        <v>35</v>
      </c>
      <c r="T7" s="241" t="s">
        <v>36</v>
      </c>
    </row>
    <row r="8" spans="1:20" x14ac:dyDescent="0.2">
      <c r="F8" s="97"/>
      <c r="G8" s="97"/>
      <c r="H8" s="97"/>
      <c r="S8" s="243" t="s">
        <v>410</v>
      </c>
      <c r="T8" s="248">
        <v>2365</v>
      </c>
    </row>
    <row r="9" spans="1:20" x14ac:dyDescent="0.2">
      <c r="F9" s="97"/>
      <c r="G9" s="97"/>
      <c r="H9" s="97"/>
      <c r="S9" s="243" t="s">
        <v>421</v>
      </c>
      <c r="T9" s="249">
        <v>2375</v>
      </c>
    </row>
    <row r="10" spans="1:20" x14ac:dyDescent="0.2">
      <c r="S10" s="243" t="s">
        <v>429</v>
      </c>
      <c r="T10" s="249">
        <v>2388</v>
      </c>
    </row>
    <row r="11" spans="1:20" x14ac:dyDescent="0.2">
      <c r="E11" s="70"/>
      <c r="F11" s="70"/>
      <c r="G11" s="70"/>
      <c r="H11" s="70"/>
      <c r="K11" s="70"/>
      <c r="L11" s="70"/>
      <c r="M11" s="70"/>
      <c r="N11" s="70"/>
      <c r="O11" s="70"/>
      <c r="P11" s="70"/>
      <c r="Q11" s="70"/>
      <c r="R11" s="70"/>
      <c r="S11" s="243" t="s">
        <v>436</v>
      </c>
      <c r="T11" s="249">
        <v>2396</v>
      </c>
    </row>
    <row r="12" spans="1:20" x14ac:dyDescent="0.2">
      <c r="F12" s="97"/>
      <c r="G12" s="97"/>
      <c r="H12" s="97"/>
      <c r="S12" s="243" t="s">
        <v>439</v>
      </c>
      <c r="T12" s="249">
        <v>2388</v>
      </c>
    </row>
    <row r="13" spans="1:20" x14ac:dyDescent="0.2">
      <c r="F13" s="97"/>
      <c r="G13" s="97"/>
      <c r="H13" s="97"/>
      <c r="S13" s="243" t="s">
        <v>448</v>
      </c>
      <c r="T13" s="249">
        <v>2407</v>
      </c>
    </row>
    <row r="14" spans="1:20" x14ac:dyDescent="0.2">
      <c r="F14" s="97"/>
      <c r="G14" s="97"/>
      <c r="H14" s="97"/>
      <c r="S14" s="243" t="s">
        <v>466</v>
      </c>
      <c r="T14" s="250">
        <v>2425</v>
      </c>
    </row>
    <row r="15" spans="1:20" x14ac:dyDescent="0.2">
      <c r="F15" s="97"/>
      <c r="G15" s="97"/>
      <c r="H15" s="97"/>
      <c r="S15" s="243" t="s">
        <v>481</v>
      </c>
      <c r="T15" s="250">
        <v>2425</v>
      </c>
    </row>
    <row r="16" spans="1:20" x14ac:dyDescent="0.2">
      <c r="F16" s="97"/>
      <c r="G16" s="97"/>
      <c r="H16" s="97"/>
      <c r="S16" s="243" t="s">
        <v>499</v>
      </c>
      <c r="T16" s="250">
        <v>2445</v>
      </c>
    </row>
    <row r="17" spans="6:20" x14ac:dyDescent="0.2">
      <c r="F17" s="97"/>
      <c r="G17" s="97"/>
      <c r="H17" s="97"/>
      <c r="S17" s="243" t="s">
        <v>507</v>
      </c>
      <c r="T17" s="250">
        <v>2459</v>
      </c>
    </row>
    <row r="18" spans="6:20" x14ac:dyDescent="0.2">
      <c r="F18" s="97"/>
      <c r="G18" s="97"/>
      <c r="H18" s="97"/>
      <c r="S18" s="243" t="s">
        <v>522</v>
      </c>
      <c r="T18" s="250">
        <v>2474</v>
      </c>
    </row>
    <row r="19" spans="6:20" x14ac:dyDescent="0.2">
      <c r="F19" s="97"/>
      <c r="G19" s="97"/>
      <c r="H19" s="97"/>
      <c r="S19" s="243" t="s">
        <v>532</v>
      </c>
      <c r="T19" s="419">
        <v>2491</v>
      </c>
    </row>
    <row r="20" spans="6:20" x14ac:dyDescent="0.2">
      <c r="F20" s="97"/>
      <c r="G20" s="97"/>
      <c r="H20" s="97"/>
      <c r="S20" s="243" t="s">
        <v>570</v>
      </c>
      <c r="T20" s="419">
        <v>2517</v>
      </c>
    </row>
    <row r="21" spans="6:20" x14ac:dyDescent="0.2">
      <c r="F21" s="97"/>
      <c r="G21" s="97"/>
      <c r="H21" s="97"/>
      <c r="S21" s="243" t="s">
        <v>578</v>
      </c>
      <c r="T21" s="419">
        <v>2527</v>
      </c>
    </row>
    <row r="22" spans="6:20" x14ac:dyDescent="0.2">
      <c r="F22" s="97"/>
      <c r="G22" s="97"/>
      <c r="H22" s="97"/>
      <c r="S22" s="620" t="s">
        <v>603</v>
      </c>
      <c r="T22" s="621">
        <v>2554</v>
      </c>
    </row>
    <row r="23" spans="6:20" x14ac:dyDescent="0.2">
      <c r="F23" s="97"/>
      <c r="G23" s="97"/>
      <c r="H23" s="97"/>
      <c r="S23" s="440" t="s">
        <v>629</v>
      </c>
      <c r="T23" s="441">
        <v>2562</v>
      </c>
    </row>
    <row r="24" spans="6:20" x14ac:dyDescent="0.2">
      <c r="F24" s="97"/>
      <c r="G24" s="97"/>
      <c r="H24" s="97"/>
    </row>
    <row r="25" spans="6:20" x14ac:dyDescent="0.2">
      <c r="F25" s="97"/>
      <c r="G25" s="97"/>
      <c r="H25" s="97"/>
    </row>
    <row r="26" spans="6:20" x14ac:dyDescent="0.2">
      <c r="F26" s="97"/>
      <c r="G26" s="97"/>
      <c r="H26" s="97"/>
    </row>
    <row r="27" spans="6:20" x14ac:dyDescent="0.2">
      <c r="F27" s="97"/>
      <c r="G27" s="97"/>
      <c r="H27" s="97"/>
    </row>
    <row r="28" spans="6:20" x14ac:dyDescent="0.2">
      <c r="F28" s="125"/>
      <c r="G28" s="97"/>
      <c r="H28" s="97"/>
    </row>
    <row r="29" spans="6:20" x14ac:dyDescent="0.2">
      <c r="F29" s="97"/>
      <c r="G29" s="97"/>
      <c r="H29" s="97"/>
    </row>
    <row r="30" spans="6:20" x14ac:dyDescent="0.2">
      <c r="F30" s="97"/>
      <c r="G30" s="97"/>
      <c r="H30" s="97"/>
    </row>
    <row r="31" spans="6:20" x14ac:dyDescent="0.2">
      <c r="F31" s="97"/>
      <c r="G31" s="97"/>
      <c r="H31" s="97"/>
    </row>
    <row r="32" spans="6:20" x14ac:dyDescent="0.2">
      <c r="F32" s="97"/>
      <c r="G32" s="97"/>
      <c r="H32" s="97"/>
      <c r="L32" s="119"/>
    </row>
    <row r="33" spans="1:20" x14ac:dyDescent="0.2">
      <c r="A33" s="763" t="s">
        <v>37</v>
      </c>
      <c r="B33" s="763"/>
      <c r="C33" s="763"/>
      <c r="D33" s="763"/>
      <c r="E33" s="763"/>
      <c r="F33" s="763"/>
      <c r="G33" s="763"/>
      <c r="H33" s="763"/>
      <c r="I33" s="763"/>
      <c r="J33" s="763"/>
      <c r="K33" s="763"/>
      <c r="L33" s="763"/>
      <c r="M33" s="763"/>
      <c r="N33" s="763"/>
      <c r="O33" s="763"/>
      <c r="P33" s="763"/>
      <c r="Q33" s="763"/>
      <c r="R33" s="763"/>
    </row>
    <row r="35" spans="1:20" x14ac:dyDescent="0.2">
      <c r="K35" s="72"/>
      <c r="S35" s="241" t="s">
        <v>411</v>
      </c>
      <c r="T35" s="409">
        <v>15087</v>
      </c>
    </row>
    <row r="36" spans="1:20" x14ac:dyDescent="0.2">
      <c r="K36" s="78"/>
      <c r="S36" s="241" t="s">
        <v>422</v>
      </c>
      <c r="T36" s="409">
        <v>15022</v>
      </c>
    </row>
    <row r="37" spans="1:20" x14ac:dyDescent="0.2">
      <c r="K37" s="78"/>
      <c r="S37" s="241" t="s">
        <v>430</v>
      </c>
      <c r="T37" s="409">
        <v>15001</v>
      </c>
    </row>
    <row r="38" spans="1:20" x14ac:dyDescent="0.2">
      <c r="K38" s="78"/>
      <c r="S38" s="241" t="s">
        <v>437</v>
      </c>
      <c r="T38" s="409">
        <v>14948</v>
      </c>
    </row>
    <row r="39" spans="1:20" x14ac:dyDescent="0.2">
      <c r="K39" s="78"/>
      <c r="S39" s="241" t="s">
        <v>438</v>
      </c>
      <c r="T39" s="409">
        <v>14983</v>
      </c>
    </row>
    <row r="40" spans="1:20" x14ac:dyDescent="0.2">
      <c r="K40" s="78"/>
      <c r="S40" s="241" t="s">
        <v>449</v>
      </c>
      <c r="T40" s="409">
        <v>14875</v>
      </c>
    </row>
    <row r="41" spans="1:20" x14ac:dyDescent="0.2">
      <c r="K41" s="78"/>
      <c r="S41" s="241" t="s">
        <v>467</v>
      </c>
      <c r="T41" s="409">
        <v>14902</v>
      </c>
    </row>
    <row r="42" spans="1:20" x14ac:dyDescent="0.2">
      <c r="K42" s="78"/>
      <c r="S42" s="241" t="s">
        <v>482</v>
      </c>
      <c r="T42" s="409">
        <v>14759</v>
      </c>
    </row>
    <row r="43" spans="1:20" x14ac:dyDescent="0.2">
      <c r="K43" s="78"/>
      <c r="S43" s="241" t="s">
        <v>500</v>
      </c>
      <c r="T43" s="409">
        <v>14649</v>
      </c>
    </row>
    <row r="44" spans="1:20" x14ac:dyDescent="0.2">
      <c r="K44" s="78"/>
      <c r="S44" s="241" t="s">
        <v>506</v>
      </c>
      <c r="T44" s="409">
        <v>14488</v>
      </c>
    </row>
    <row r="45" spans="1:20" x14ac:dyDescent="0.2">
      <c r="K45" s="78"/>
      <c r="S45" s="241" t="s">
        <v>522</v>
      </c>
      <c r="T45" s="409">
        <v>14357</v>
      </c>
    </row>
    <row r="46" spans="1:20" x14ac:dyDescent="0.2">
      <c r="C46" s="99"/>
      <c r="D46" s="99"/>
      <c r="K46" s="203"/>
      <c r="S46" s="241" t="s">
        <v>532</v>
      </c>
      <c r="T46" s="409">
        <v>14052</v>
      </c>
    </row>
    <row r="47" spans="1:20" x14ac:dyDescent="0.2">
      <c r="K47" s="72"/>
      <c r="S47" s="241" t="s">
        <v>570</v>
      </c>
      <c r="T47" s="409">
        <v>13787</v>
      </c>
    </row>
    <row r="48" spans="1:20" x14ac:dyDescent="0.2">
      <c r="K48" s="209"/>
      <c r="S48" s="241" t="s">
        <v>578</v>
      </c>
      <c r="T48" s="409">
        <v>13474</v>
      </c>
    </row>
    <row r="49" spans="11:20" x14ac:dyDescent="0.2">
      <c r="K49" s="209"/>
      <c r="S49" s="619" t="s">
        <v>603</v>
      </c>
      <c r="T49" s="622">
        <v>13216</v>
      </c>
    </row>
    <row r="50" spans="11:20" x14ac:dyDescent="0.2">
      <c r="S50" s="442" t="s">
        <v>629</v>
      </c>
      <c r="T50" s="443">
        <v>12861</v>
      </c>
    </row>
    <row r="51" spans="11:20" x14ac:dyDescent="0.2">
      <c r="S51" s="241"/>
      <c r="T51" s="241"/>
    </row>
  </sheetData>
  <mergeCells count="5">
    <mergeCell ref="A33:R33"/>
    <mergeCell ref="A3:R3"/>
    <mergeCell ref="A6:R6"/>
    <mergeCell ref="A1:R1"/>
    <mergeCell ref="A4:R4"/>
  </mergeCells>
  <phoneticPr fontId="2"/>
  <pageMargins left="0.6692913385826772" right="0.59055118110236227" top="0.70866141732283472" bottom="0.70866141732283472" header="0.51181102362204722" footer="0.51181102362204722"/>
  <pageSetup paperSize="9" firstPageNumber="5" orientation="portrait" useFirstPageNumber="1" r:id="rId1"/>
  <headerFooter scaleWithDoc="0" alignWithMargins="0">
    <oddFooter>&amp;C－&amp;P－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AG61"/>
  <sheetViews>
    <sheetView topLeftCell="A19" zoomScale="113" zoomScaleNormal="85" zoomScaleSheetLayoutView="115" workbookViewId="0">
      <selection activeCell="N33" sqref="N33"/>
    </sheetView>
  </sheetViews>
  <sheetFormatPr defaultColWidth="9" defaultRowHeight="13" x14ac:dyDescent="0.2"/>
  <cols>
    <col min="1" max="1" width="7.7265625" style="9" customWidth="1"/>
    <col min="2" max="12" width="7.453125" style="9" customWidth="1"/>
    <col min="13" max="13" width="7.90625" style="9" customWidth="1"/>
    <col min="14" max="14" width="27.26953125" style="70" bestFit="1" customWidth="1"/>
    <col min="15" max="15" width="18.36328125" style="9" bestFit="1" customWidth="1"/>
    <col min="16" max="16" width="11" style="9" bestFit="1" customWidth="1"/>
    <col min="17" max="17" width="31.453125" style="9" bestFit="1" customWidth="1"/>
    <col min="18" max="18" width="18.36328125" style="9" bestFit="1" customWidth="1"/>
    <col min="19" max="19" width="11" style="9" bestFit="1" customWidth="1"/>
    <col min="20" max="16384" width="9" style="9"/>
  </cols>
  <sheetData>
    <row r="1" spans="1:19" x14ac:dyDescent="0.2">
      <c r="A1" s="781" t="s">
        <v>38</v>
      </c>
      <c r="B1" s="782"/>
      <c r="C1" s="782"/>
      <c r="D1" s="782"/>
      <c r="E1" s="782"/>
      <c r="F1" s="782"/>
      <c r="G1" s="782"/>
      <c r="H1" s="782"/>
      <c r="I1" s="782"/>
      <c r="J1" s="782"/>
      <c r="K1" s="782"/>
      <c r="L1" s="782"/>
    </row>
    <row r="2" spans="1:19" x14ac:dyDescent="0.2">
      <c r="A2" s="635"/>
      <c r="B2" s="434"/>
      <c r="C2" s="434"/>
      <c r="D2" s="434"/>
      <c r="E2" s="434"/>
      <c r="F2" s="434"/>
      <c r="G2" s="434"/>
      <c r="H2" s="434"/>
      <c r="I2" s="434"/>
      <c r="J2" s="434"/>
      <c r="K2" s="434"/>
      <c r="L2" s="434"/>
    </row>
    <row r="3" spans="1:19" x14ac:dyDescent="0.2">
      <c r="A3" s="770" t="s">
        <v>316</v>
      </c>
      <c r="B3" s="770"/>
      <c r="C3" s="770"/>
      <c r="D3" s="770"/>
      <c r="E3" s="770"/>
      <c r="F3" s="770"/>
      <c r="G3" s="770"/>
      <c r="H3" s="770"/>
      <c r="I3" s="770"/>
      <c r="J3" s="770"/>
      <c r="K3" s="770"/>
      <c r="L3" s="770"/>
    </row>
    <row r="4" spans="1:19" x14ac:dyDescent="0.2">
      <c r="A4" s="770"/>
      <c r="B4" s="770"/>
      <c r="C4" s="770"/>
      <c r="D4" s="770"/>
      <c r="E4" s="770"/>
      <c r="F4" s="770"/>
      <c r="G4" s="770"/>
      <c r="H4" s="770"/>
      <c r="I4" s="770"/>
      <c r="J4" s="770"/>
      <c r="K4" s="770"/>
      <c r="L4" s="770"/>
    </row>
    <row r="5" spans="1:19" x14ac:dyDescent="0.2">
      <c r="A5" s="241"/>
      <c r="B5" s="241"/>
      <c r="C5" s="241"/>
      <c r="D5" s="241"/>
      <c r="E5" s="241"/>
      <c r="F5" s="241"/>
      <c r="G5" s="241"/>
      <c r="H5" s="241"/>
      <c r="I5" s="241"/>
      <c r="J5" s="241"/>
      <c r="K5" s="241"/>
      <c r="L5" s="241"/>
    </row>
    <row r="6" spans="1:19" ht="13.5" customHeight="1" x14ac:dyDescent="0.2">
      <c r="A6" s="783" t="s">
        <v>323</v>
      </c>
      <c r="B6" s="784"/>
      <c r="C6" s="784"/>
      <c r="D6" s="784"/>
      <c r="E6" s="784"/>
      <c r="F6" s="784"/>
      <c r="G6" s="784"/>
      <c r="H6" s="784"/>
      <c r="I6" s="784"/>
      <c r="J6" s="784"/>
      <c r="K6" s="784"/>
      <c r="L6" s="784"/>
    </row>
    <row r="7" spans="1:19" x14ac:dyDescent="0.2">
      <c r="A7" s="741" t="s">
        <v>630</v>
      </c>
      <c r="B7" s="760"/>
      <c r="C7" s="760"/>
      <c r="D7" s="760"/>
      <c r="E7" s="760"/>
      <c r="F7" s="760"/>
      <c r="G7" s="760"/>
      <c r="H7" s="760"/>
      <c r="I7" s="760"/>
      <c r="J7" s="760"/>
      <c r="K7" s="760"/>
      <c r="L7" s="760"/>
    </row>
    <row r="8" spans="1:19" x14ac:dyDescent="0.2">
      <c r="A8" s="760"/>
      <c r="B8" s="760"/>
      <c r="C8" s="760"/>
      <c r="D8" s="760"/>
      <c r="E8" s="760"/>
      <c r="F8" s="760"/>
      <c r="G8" s="760"/>
      <c r="H8" s="760"/>
      <c r="I8" s="760"/>
      <c r="J8" s="760"/>
      <c r="K8" s="760"/>
      <c r="L8" s="760"/>
    </row>
    <row r="9" spans="1:19" x14ac:dyDescent="0.2">
      <c r="A9" s="245"/>
      <c r="B9" s="251"/>
      <c r="C9" s="251"/>
      <c r="D9" s="251"/>
      <c r="E9" s="251"/>
      <c r="F9" s="251"/>
      <c r="G9" s="251"/>
      <c r="H9" s="251"/>
      <c r="I9" s="251"/>
      <c r="J9" s="251"/>
      <c r="K9" s="251"/>
      <c r="L9" s="251"/>
    </row>
    <row r="10" spans="1:19" ht="21.75" customHeight="1" x14ac:dyDescent="0.2">
      <c r="A10" s="745" t="s">
        <v>337</v>
      </c>
      <c r="B10" s="745"/>
      <c r="C10" s="745"/>
      <c r="D10" s="745"/>
      <c r="E10" s="745"/>
      <c r="F10" s="745"/>
      <c r="G10" s="745"/>
      <c r="H10" s="745"/>
      <c r="I10" s="745"/>
      <c r="J10" s="745"/>
      <c r="K10" s="745"/>
      <c r="L10" s="745"/>
    </row>
    <row r="11" spans="1:19" x14ac:dyDescent="0.2">
      <c r="A11" s="633"/>
      <c r="B11" s="633"/>
      <c r="C11" s="633"/>
      <c r="D11" s="633"/>
      <c r="E11" s="633"/>
      <c r="F11" s="633"/>
      <c r="G11" s="633"/>
      <c r="H11" s="633"/>
      <c r="I11" s="633"/>
      <c r="J11" s="633"/>
      <c r="K11" s="633"/>
      <c r="L11" s="633"/>
    </row>
    <row r="12" spans="1:19" ht="13.5" customHeight="1" x14ac:dyDescent="0.2">
      <c r="A12" s="698" t="s">
        <v>2</v>
      </c>
      <c r="B12" s="698"/>
      <c r="C12" s="698"/>
      <c r="D12" s="698"/>
      <c r="E12" s="727" t="s">
        <v>5</v>
      </c>
      <c r="F12" s="727"/>
      <c r="G12" s="727"/>
      <c r="H12" s="771" t="s">
        <v>8</v>
      </c>
      <c r="I12" s="772"/>
      <c r="J12" s="773"/>
      <c r="K12" s="774" t="s">
        <v>17</v>
      </c>
      <c r="L12" s="775"/>
    </row>
    <row r="13" spans="1:19" ht="18.75" customHeight="1" x14ac:dyDescent="0.2">
      <c r="A13" s="767" t="s">
        <v>39</v>
      </c>
      <c r="B13" s="768"/>
      <c r="C13" s="768"/>
      <c r="D13" s="769"/>
      <c r="E13" s="778">
        <v>57</v>
      </c>
      <c r="F13" s="779"/>
      <c r="G13" s="780"/>
      <c r="H13" s="778">
        <v>503</v>
      </c>
      <c r="I13" s="779"/>
      <c r="J13" s="780"/>
      <c r="K13" s="776">
        <f>SUM(E13:J13)</f>
        <v>560</v>
      </c>
      <c r="L13" s="777"/>
      <c r="M13" s="9" t="s">
        <v>455</v>
      </c>
    </row>
    <row r="14" spans="1:19" ht="18.75" customHeight="1" x14ac:dyDescent="0.2">
      <c r="A14" s="767" t="s">
        <v>40</v>
      </c>
      <c r="B14" s="768"/>
      <c r="C14" s="768"/>
      <c r="D14" s="769"/>
      <c r="E14" s="778">
        <v>70</v>
      </c>
      <c r="F14" s="779"/>
      <c r="G14" s="780"/>
      <c r="H14" s="778">
        <v>10</v>
      </c>
      <c r="I14" s="779"/>
      <c r="J14" s="780"/>
      <c r="K14" s="776">
        <f t="shared" ref="K14:K22" si="0">SUM(E14:J14)</f>
        <v>80</v>
      </c>
      <c r="L14" s="777"/>
      <c r="N14" s="72"/>
      <c r="O14" s="89"/>
      <c r="P14" s="110"/>
      <c r="Q14" s="110"/>
    </row>
    <row r="15" spans="1:19" ht="18.75" customHeight="1" x14ac:dyDescent="0.2">
      <c r="A15" s="767" t="s">
        <v>212</v>
      </c>
      <c r="B15" s="768"/>
      <c r="C15" s="768"/>
      <c r="D15" s="769"/>
      <c r="E15" s="778">
        <v>12</v>
      </c>
      <c r="F15" s="779"/>
      <c r="G15" s="780"/>
      <c r="H15" s="778">
        <v>0</v>
      </c>
      <c r="I15" s="779"/>
      <c r="J15" s="780"/>
      <c r="K15" s="776">
        <f t="shared" si="0"/>
        <v>12</v>
      </c>
      <c r="L15" s="777"/>
      <c r="M15" s="9" t="s">
        <v>527</v>
      </c>
      <c r="O15" s="89"/>
      <c r="P15" s="110"/>
      <c r="Q15" s="110"/>
    </row>
    <row r="16" spans="1:19" ht="18.75" customHeight="1" x14ac:dyDescent="0.2">
      <c r="A16" s="767" t="s">
        <v>213</v>
      </c>
      <c r="B16" s="768"/>
      <c r="C16" s="768"/>
      <c r="D16" s="769"/>
      <c r="E16" s="778">
        <v>5</v>
      </c>
      <c r="F16" s="779"/>
      <c r="G16" s="780"/>
      <c r="H16" s="778">
        <v>0</v>
      </c>
      <c r="I16" s="779"/>
      <c r="J16" s="780"/>
      <c r="K16" s="776">
        <f t="shared" si="0"/>
        <v>5</v>
      </c>
      <c r="L16" s="777"/>
      <c r="N16" s="73"/>
      <c r="O16" s="89"/>
      <c r="P16" s="110"/>
      <c r="Q16" s="110"/>
      <c r="R16" s="73"/>
      <c r="S16" s="73"/>
    </row>
    <row r="17" spans="1:33" ht="18.75" customHeight="1" x14ac:dyDescent="0.2">
      <c r="A17" s="767" t="s">
        <v>41</v>
      </c>
      <c r="B17" s="768"/>
      <c r="C17" s="768"/>
      <c r="D17" s="769"/>
      <c r="E17" s="778">
        <v>24</v>
      </c>
      <c r="F17" s="779"/>
      <c r="G17" s="780"/>
      <c r="H17" s="778">
        <v>0</v>
      </c>
      <c r="I17" s="779"/>
      <c r="J17" s="780"/>
      <c r="K17" s="776">
        <f t="shared" si="0"/>
        <v>24</v>
      </c>
      <c r="L17" s="777"/>
      <c r="N17" s="110"/>
      <c r="O17" s="89"/>
      <c r="P17" s="110"/>
      <c r="Q17" s="110"/>
      <c r="R17" s="73"/>
      <c r="S17" s="73"/>
    </row>
    <row r="18" spans="1:33" ht="18.75" customHeight="1" x14ac:dyDescent="0.2">
      <c r="A18" s="767" t="s">
        <v>42</v>
      </c>
      <c r="B18" s="768"/>
      <c r="C18" s="768"/>
      <c r="D18" s="769"/>
      <c r="E18" s="778">
        <v>19</v>
      </c>
      <c r="F18" s="779"/>
      <c r="G18" s="780"/>
      <c r="H18" s="778">
        <v>0</v>
      </c>
      <c r="I18" s="779"/>
      <c r="J18" s="780"/>
      <c r="K18" s="785">
        <f t="shared" si="0"/>
        <v>19</v>
      </c>
      <c r="L18" s="786"/>
      <c r="M18" s="9" t="s">
        <v>643</v>
      </c>
      <c r="N18" s="205">
        <v>10</v>
      </c>
      <c r="O18" s="89"/>
      <c r="P18" s="110"/>
      <c r="Q18" s="110"/>
      <c r="R18" s="73"/>
      <c r="S18" s="73"/>
    </row>
    <row r="19" spans="1:33" ht="18.75" customHeight="1" x14ac:dyDescent="0.2">
      <c r="A19" s="767" t="s">
        <v>43</v>
      </c>
      <c r="B19" s="768"/>
      <c r="C19" s="768"/>
      <c r="D19" s="769"/>
      <c r="E19" s="698">
        <v>111</v>
      </c>
      <c r="F19" s="698"/>
      <c r="G19" s="698"/>
      <c r="H19" s="698">
        <v>0</v>
      </c>
      <c r="I19" s="698"/>
      <c r="J19" s="698"/>
      <c r="K19" s="785">
        <f t="shared" si="0"/>
        <v>111</v>
      </c>
      <c r="L19" s="786"/>
      <c r="M19" s="9" t="s">
        <v>486</v>
      </c>
      <c r="N19" s="110"/>
      <c r="O19" s="89"/>
      <c r="P19" s="110"/>
      <c r="Q19" s="110"/>
      <c r="R19" s="73"/>
      <c r="S19" s="73"/>
    </row>
    <row r="20" spans="1:33" ht="18.75" customHeight="1" x14ac:dyDescent="0.2">
      <c r="A20" s="767" t="s">
        <v>44</v>
      </c>
      <c r="B20" s="768"/>
      <c r="C20" s="768"/>
      <c r="D20" s="769"/>
      <c r="E20" s="698">
        <v>3</v>
      </c>
      <c r="F20" s="698"/>
      <c r="G20" s="698"/>
      <c r="H20" s="698">
        <v>386</v>
      </c>
      <c r="I20" s="698"/>
      <c r="J20" s="698"/>
      <c r="K20" s="776">
        <f t="shared" si="0"/>
        <v>389</v>
      </c>
      <c r="L20" s="777"/>
      <c r="N20" s="110"/>
      <c r="O20" s="89"/>
      <c r="P20" s="110"/>
      <c r="Q20" s="110"/>
      <c r="R20" s="73"/>
      <c r="S20" s="73"/>
    </row>
    <row r="21" spans="1:33" ht="18.75" customHeight="1" x14ac:dyDescent="0.2">
      <c r="A21" s="767" t="s">
        <v>298</v>
      </c>
      <c r="B21" s="768"/>
      <c r="C21" s="768"/>
      <c r="D21" s="769"/>
      <c r="E21" s="698">
        <v>8</v>
      </c>
      <c r="F21" s="698"/>
      <c r="G21" s="698"/>
      <c r="H21" s="698">
        <v>26</v>
      </c>
      <c r="I21" s="698"/>
      <c r="J21" s="698"/>
      <c r="K21" s="776">
        <f t="shared" si="0"/>
        <v>34</v>
      </c>
      <c r="L21" s="777"/>
      <c r="N21" s="110"/>
      <c r="O21" s="89"/>
      <c r="P21" s="110"/>
      <c r="Q21" s="110"/>
      <c r="R21" s="73">
        <v>9</v>
      </c>
      <c r="S21" s="73">
        <v>2</v>
      </c>
      <c r="T21" s="9">
        <v>5</v>
      </c>
      <c r="U21" s="9">
        <v>24</v>
      </c>
      <c r="V21" s="9">
        <v>0</v>
      </c>
      <c r="W21" s="9">
        <v>20</v>
      </c>
      <c r="X21" s="9">
        <v>0</v>
      </c>
      <c r="Y21" s="9">
        <v>3</v>
      </c>
      <c r="Z21" s="9">
        <v>6</v>
      </c>
      <c r="AA21" s="9">
        <v>0</v>
      </c>
      <c r="AB21" s="9">
        <v>74</v>
      </c>
      <c r="AC21" s="9">
        <v>22</v>
      </c>
      <c r="AD21" s="9">
        <v>4</v>
      </c>
      <c r="AE21" s="9">
        <v>1</v>
      </c>
      <c r="AF21" s="9">
        <v>0</v>
      </c>
      <c r="AG21" s="9">
        <v>56</v>
      </c>
    </row>
    <row r="22" spans="1:33" ht="18.75" customHeight="1" x14ac:dyDescent="0.2">
      <c r="A22" s="767" t="s">
        <v>46</v>
      </c>
      <c r="B22" s="768"/>
      <c r="C22" s="768"/>
      <c r="D22" s="769"/>
      <c r="E22" s="698">
        <v>180</v>
      </c>
      <c r="F22" s="698"/>
      <c r="G22" s="698"/>
      <c r="H22" s="698">
        <v>11</v>
      </c>
      <c r="I22" s="698"/>
      <c r="J22" s="698"/>
      <c r="K22" s="776">
        <f t="shared" si="0"/>
        <v>191</v>
      </c>
      <c r="L22" s="777"/>
      <c r="M22" s="9" t="s">
        <v>609</v>
      </c>
      <c r="N22" s="110"/>
      <c r="O22" s="89"/>
      <c r="P22" s="110"/>
      <c r="Q22" s="110"/>
      <c r="R22" s="73"/>
      <c r="S22" s="73"/>
    </row>
    <row r="23" spans="1:33" x14ac:dyDescent="0.2">
      <c r="A23" s="241"/>
      <c r="B23" s="241"/>
      <c r="C23" s="241"/>
      <c r="D23" s="241"/>
      <c r="E23" s="241"/>
      <c r="F23" s="241"/>
      <c r="G23" s="241"/>
      <c r="H23" s="241"/>
      <c r="I23" s="241"/>
      <c r="J23" s="241"/>
      <c r="K23" s="241"/>
      <c r="L23" s="241"/>
      <c r="M23" s="9">
        <f>SUM(E13:G22)</f>
        <v>489</v>
      </c>
      <c r="N23" s="110"/>
      <c r="O23" s="89"/>
      <c r="P23" s="110"/>
      <c r="Q23" s="110"/>
      <c r="R23" s="73"/>
      <c r="S23" s="73"/>
    </row>
    <row r="24" spans="1:33" ht="13.5" customHeight="1" x14ac:dyDescent="0.2">
      <c r="A24" s="783" t="s">
        <v>324</v>
      </c>
      <c r="B24" s="784"/>
      <c r="C24" s="784"/>
      <c r="D24" s="784"/>
      <c r="E24" s="784"/>
      <c r="F24" s="784"/>
      <c r="G24" s="784"/>
      <c r="H24" s="784"/>
      <c r="I24" s="784"/>
      <c r="J24" s="784"/>
      <c r="K24" s="784"/>
      <c r="L24" s="784"/>
      <c r="M24" s="9">
        <v>19</v>
      </c>
      <c r="N24" s="110" t="s">
        <v>42</v>
      </c>
      <c r="O24" s="89"/>
      <c r="P24" s="110"/>
      <c r="Q24" s="110"/>
      <c r="R24" s="73"/>
      <c r="S24" s="73"/>
    </row>
    <row r="25" spans="1:33" x14ac:dyDescent="0.2">
      <c r="A25" s="741" t="s">
        <v>644</v>
      </c>
      <c r="B25" s="760"/>
      <c r="C25" s="760"/>
      <c r="D25" s="760"/>
      <c r="E25" s="760"/>
      <c r="F25" s="760"/>
      <c r="G25" s="760"/>
      <c r="H25" s="760"/>
      <c r="I25" s="760"/>
      <c r="J25" s="760"/>
      <c r="K25" s="760"/>
      <c r="L25" s="760"/>
      <c r="M25" s="9">
        <v>109</v>
      </c>
      <c r="N25" s="110" t="s">
        <v>537</v>
      </c>
      <c r="O25" s="89"/>
      <c r="P25" s="110"/>
      <c r="Q25" s="110"/>
      <c r="R25" s="73"/>
      <c r="S25" s="73"/>
    </row>
    <row r="26" spans="1:33" x14ac:dyDescent="0.2">
      <c r="A26" s="241"/>
      <c r="B26" s="251"/>
      <c r="C26" s="251"/>
      <c r="D26" s="251"/>
      <c r="E26" s="251"/>
      <c r="F26" s="251"/>
      <c r="G26" s="251"/>
      <c r="H26" s="251"/>
      <c r="I26" s="251"/>
      <c r="J26" s="251"/>
      <c r="K26" s="251"/>
      <c r="L26" s="251"/>
      <c r="M26" s="9">
        <f>SUM(M23-M24-M25)</f>
        <v>361</v>
      </c>
      <c r="N26" s="110"/>
      <c r="O26" s="89">
        <f>SUM(H13:J22)</f>
        <v>936</v>
      </c>
      <c r="P26" s="110"/>
      <c r="Q26" s="110"/>
      <c r="R26" s="73"/>
      <c r="S26" s="73"/>
    </row>
    <row r="27" spans="1:33" ht="21.75" customHeight="1" x14ac:dyDescent="0.2">
      <c r="A27" s="745" t="s">
        <v>338</v>
      </c>
      <c r="B27" s="745"/>
      <c r="C27" s="745"/>
      <c r="D27" s="745"/>
      <c r="E27" s="745"/>
      <c r="F27" s="745"/>
      <c r="G27" s="745"/>
      <c r="H27" s="745"/>
      <c r="I27" s="745"/>
      <c r="J27" s="745"/>
      <c r="K27" s="745"/>
      <c r="L27" s="745"/>
      <c r="N27" s="110"/>
      <c r="O27" s="110"/>
      <c r="P27" s="110"/>
      <c r="Q27" s="110"/>
      <c r="R27" s="73"/>
      <c r="S27" s="73"/>
    </row>
    <row r="28" spans="1:33" x14ac:dyDescent="0.2">
      <c r="A28" s="634"/>
      <c r="B28" s="634"/>
      <c r="C28" s="634"/>
      <c r="D28" s="634"/>
      <c r="E28" s="634"/>
      <c r="F28" s="252"/>
      <c r="G28" s="634"/>
      <c r="H28" s="634"/>
      <c r="I28" s="634"/>
      <c r="J28" s="634"/>
      <c r="K28" s="634"/>
      <c r="L28" s="634"/>
      <c r="N28" s="206"/>
      <c r="O28" s="110"/>
      <c r="P28" s="110"/>
      <c r="Q28" s="110"/>
      <c r="R28" s="73"/>
      <c r="S28" s="73"/>
    </row>
    <row r="29" spans="1:33" x14ac:dyDescent="0.2">
      <c r="A29" s="698" t="s">
        <v>47</v>
      </c>
      <c r="B29" s="698"/>
      <c r="C29" s="698" t="s">
        <v>48</v>
      </c>
      <c r="D29" s="698"/>
      <c r="E29" s="698" t="s">
        <v>49</v>
      </c>
      <c r="F29" s="698"/>
      <c r="G29" s="698"/>
      <c r="H29" s="698"/>
      <c r="I29" s="698" t="s">
        <v>50</v>
      </c>
      <c r="J29" s="698"/>
      <c r="K29" s="698" t="s">
        <v>46</v>
      </c>
      <c r="L29" s="698"/>
      <c r="M29" s="9" t="s">
        <v>454</v>
      </c>
      <c r="N29" s="110"/>
      <c r="O29" s="89"/>
      <c r="P29" s="110"/>
      <c r="Q29" s="110"/>
      <c r="R29" s="73"/>
      <c r="S29" s="73"/>
    </row>
    <row r="30" spans="1:33" x14ac:dyDescent="0.2">
      <c r="A30" s="698"/>
      <c r="B30" s="698"/>
      <c r="C30" s="698"/>
      <c r="D30" s="698"/>
      <c r="E30" s="698" t="s">
        <v>51</v>
      </c>
      <c r="F30" s="698"/>
      <c r="G30" s="698" t="s">
        <v>52</v>
      </c>
      <c r="H30" s="698"/>
      <c r="I30" s="698"/>
      <c r="J30" s="698"/>
      <c r="K30" s="698"/>
      <c r="L30" s="698"/>
      <c r="N30" s="110"/>
      <c r="O30" s="89"/>
      <c r="P30" s="110"/>
      <c r="Q30" s="110"/>
      <c r="R30" s="73"/>
      <c r="S30" s="73"/>
    </row>
    <row r="31" spans="1:33" x14ac:dyDescent="0.2">
      <c r="A31" s="698" t="s">
        <v>53</v>
      </c>
      <c r="B31" s="698"/>
      <c r="C31" s="788">
        <v>42723</v>
      </c>
      <c r="D31" s="788"/>
      <c r="E31" s="788">
        <v>5508</v>
      </c>
      <c r="F31" s="788"/>
      <c r="G31" s="788">
        <v>4251</v>
      </c>
      <c r="H31" s="788"/>
      <c r="I31" s="788">
        <v>454</v>
      </c>
      <c r="J31" s="788"/>
      <c r="K31" s="788">
        <v>2444</v>
      </c>
      <c r="L31" s="788"/>
      <c r="N31" s="207"/>
      <c r="O31" s="89"/>
      <c r="P31" s="110"/>
      <c r="Q31" s="110"/>
      <c r="R31" s="73"/>
      <c r="S31" s="73"/>
    </row>
    <row r="32" spans="1:33" x14ac:dyDescent="0.2">
      <c r="A32" s="698"/>
      <c r="B32" s="698"/>
      <c r="C32" s="788"/>
      <c r="D32" s="788"/>
      <c r="E32" s="788"/>
      <c r="F32" s="788"/>
      <c r="G32" s="788"/>
      <c r="H32" s="788"/>
      <c r="I32" s="788"/>
      <c r="J32" s="788"/>
      <c r="K32" s="788"/>
      <c r="L32" s="789"/>
      <c r="N32" s="207"/>
      <c r="O32" s="89"/>
      <c r="P32" s="110"/>
      <c r="Q32" s="110"/>
      <c r="R32" s="73"/>
      <c r="S32" s="73"/>
    </row>
    <row r="33" spans="1:26" x14ac:dyDescent="0.2">
      <c r="A33" s="639"/>
      <c r="B33" s="639"/>
      <c r="C33" s="640"/>
      <c r="D33" s="640"/>
      <c r="E33" s="640"/>
      <c r="F33" s="640"/>
      <c r="G33" s="640"/>
      <c r="H33" s="640"/>
      <c r="I33" s="640"/>
      <c r="J33" s="640"/>
      <c r="K33" s="640"/>
      <c r="L33" s="640"/>
      <c r="N33" s="110"/>
      <c r="O33" s="89"/>
      <c r="P33" s="110"/>
      <c r="Q33" s="110"/>
      <c r="R33" s="73"/>
      <c r="S33" s="73"/>
    </row>
    <row r="34" spans="1:26" x14ac:dyDescent="0.2">
      <c r="A34" s="790" t="s">
        <v>340</v>
      </c>
      <c r="B34" s="791"/>
      <c r="C34" s="791"/>
      <c r="D34" s="791"/>
      <c r="E34" s="791"/>
      <c r="F34" s="791"/>
      <c r="G34" s="791"/>
      <c r="H34" s="791"/>
      <c r="I34" s="791"/>
      <c r="J34" s="791"/>
      <c r="K34" s="791"/>
      <c r="L34" s="791"/>
      <c r="N34" s="110"/>
      <c r="O34" s="89"/>
      <c r="P34" s="110"/>
      <c r="Q34" s="110"/>
      <c r="R34" s="73"/>
      <c r="S34" s="73"/>
    </row>
    <row r="35" spans="1:26" x14ac:dyDescent="0.2">
      <c r="A35" s="257"/>
      <c r="B35" s="258"/>
      <c r="C35" s="259"/>
      <c r="D35" s="259"/>
      <c r="E35" s="259"/>
      <c r="F35" s="259"/>
      <c r="G35" s="259"/>
      <c r="H35" s="258"/>
      <c r="I35" s="258"/>
      <c r="J35" s="258"/>
      <c r="K35" s="258"/>
      <c r="L35" s="258"/>
      <c r="N35" s="110"/>
      <c r="O35" s="89"/>
      <c r="P35" s="110"/>
      <c r="Q35" s="110"/>
      <c r="R35" s="73"/>
      <c r="S35" s="73"/>
    </row>
    <row r="36" spans="1:26" ht="21.75" customHeight="1" x14ac:dyDescent="0.2">
      <c r="A36" s="787" t="s">
        <v>339</v>
      </c>
      <c r="B36" s="787"/>
      <c r="C36" s="787"/>
      <c r="D36" s="787"/>
      <c r="E36" s="787"/>
      <c r="F36" s="787"/>
      <c r="G36" s="787"/>
      <c r="H36" s="787"/>
      <c r="I36" s="787"/>
      <c r="J36" s="787"/>
      <c r="K36" s="787"/>
      <c r="L36" s="787"/>
      <c r="N36" s="110"/>
      <c r="O36" s="110"/>
      <c r="P36" s="110"/>
      <c r="Q36" s="110"/>
      <c r="R36" s="73"/>
      <c r="S36" s="73"/>
    </row>
    <row r="37" spans="1:26" x14ac:dyDescent="0.2">
      <c r="A37" s="636"/>
      <c r="B37" s="636"/>
      <c r="C37" s="636"/>
      <c r="D37" s="636"/>
      <c r="E37" s="636"/>
      <c r="F37" s="636"/>
      <c r="G37" s="636"/>
      <c r="H37" s="636"/>
      <c r="I37" s="636"/>
      <c r="J37" s="636"/>
      <c r="K37" s="636"/>
      <c r="L37" s="636"/>
      <c r="N37" s="110"/>
      <c r="O37" s="89"/>
      <c r="P37" s="110"/>
      <c r="Q37" s="110"/>
      <c r="R37" s="73"/>
      <c r="S37" s="73"/>
    </row>
    <row r="38" spans="1:26" ht="27" customHeight="1" x14ac:dyDescent="0.2">
      <c r="A38" s="253"/>
      <c r="B38" s="7" t="s">
        <v>451</v>
      </c>
      <c r="C38" s="7" t="s">
        <v>478</v>
      </c>
      <c r="D38" s="7" t="s">
        <v>483</v>
      </c>
      <c r="E38" s="7" t="s">
        <v>501</v>
      </c>
      <c r="F38" s="7" t="s">
        <v>508</v>
      </c>
      <c r="G38" s="7" t="s">
        <v>521</v>
      </c>
      <c r="H38" s="7" t="s">
        <v>533</v>
      </c>
      <c r="I38" s="7" t="s">
        <v>571</v>
      </c>
      <c r="J38" s="7" t="s">
        <v>579</v>
      </c>
      <c r="K38" s="7" t="s">
        <v>604</v>
      </c>
      <c r="L38" s="7" t="s">
        <v>631</v>
      </c>
      <c r="M38" s="73"/>
      <c r="N38" s="89"/>
      <c r="O38" s="110"/>
      <c r="P38" s="110"/>
      <c r="Q38" s="73">
        <v>4912</v>
      </c>
      <c r="R38" s="9">
        <v>4854</v>
      </c>
      <c r="S38" s="9">
        <v>559</v>
      </c>
      <c r="T38" s="9">
        <v>2539</v>
      </c>
      <c r="U38" s="9">
        <v>1574</v>
      </c>
      <c r="V38" s="9">
        <v>4</v>
      </c>
      <c r="W38" s="9">
        <v>506</v>
      </c>
      <c r="X38" s="9">
        <v>213</v>
      </c>
      <c r="Y38" s="9">
        <v>0</v>
      </c>
      <c r="Z38" s="9">
        <v>242</v>
      </c>
    </row>
    <row r="39" spans="1:26" ht="27" customHeight="1" x14ac:dyDescent="0.2">
      <c r="A39" s="254" t="s">
        <v>48</v>
      </c>
      <c r="B39" s="255">
        <v>38521</v>
      </c>
      <c r="C39" s="255">
        <v>39579</v>
      </c>
      <c r="D39" s="255">
        <v>39678</v>
      </c>
      <c r="E39" s="255">
        <v>39915</v>
      </c>
      <c r="F39" s="255">
        <v>40411</v>
      </c>
      <c r="G39" s="255">
        <v>41253</v>
      </c>
      <c r="H39" s="255">
        <v>41049</v>
      </c>
      <c r="I39" s="255">
        <v>41605</v>
      </c>
      <c r="J39" s="255">
        <v>41281</v>
      </c>
      <c r="K39" s="566">
        <v>42667</v>
      </c>
      <c r="L39" s="255">
        <f>C31</f>
        <v>42723</v>
      </c>
      <c r="M39" s="70"/>
      <c r="N39" s="89"/>
      <c r="O39" s="110"/>
      <c r="P39" s="110"/>
      <c r="Q39" s="73"/>
    </row>
    <row r="40" spans="1:26" ht="27" customHeight="1" x14ac:dyDescent="0.2">
      <c r="A40" s="256" t="s">
        <v>54</v>
      </c>
      <c r="B40" s="255">
        <v>4605</v>
      </c>
      <c r="C40" s="255">
        <v>4755</v>
      </c>
      <c r="D40" s="255">
        <v>4848</v>
      </c>
      <c r="E40" s="255">
        <v>5011</v>
      </c>
      <c r="F40" s="255">
        <v>5158</v>
      </c>
      <c r="G40" s="255">
        <v>5298</v>
      </c>
      <c r="H40" s="255">
        <v>5194</v>
      </c>
      <c r="I40" s="255">
        <v>5395</v>
      </c>
      <c r="J40" s="255">
        <v>5459</v>
      </c>
      <c r="K40" s="566">
        <v>5486</v>
      </c>
      <c r="L40" s="255">
        <f>E31</f>
        <v>5508</v>
      </c>
      <c r="M40" s="70"/>
      <c r="N40" s="89"/>
      <c r="O40" s="110"/>
      <c r="P40" s="110"/>
      <c r="Q40" s="73"/>
    </row>
    <row r="41" spans="1:26" ht="27" customHeight="1" x14ac:dyDescent="0.2">
      <c r="A41" s="256" t="s">
        <v>55</v>
      </c>
      <c r="B41" s="255">
        <v>5033</v>
      </c>
      <c r="C41" s="255">
        <v>5007</v>
      </c>
      <c r="D41" s="255">
        <v>4991</v>
      </c>
      <c r="E41" s="255">
        <v>4962</v>
      </c>
      <c r="F41" s="255">
        <v>4854</v>
      </c>
      <c r="G41" s="255">
        <v>4880</v>
      </c>
      <c r="H41" s="255">
        <v>4857</v>
      </c>
      <c r="I41" s="255">
        <v>4859</v>
      </c>
      <c r="J41" s="255">
        <v>4850</v>
      </c>
      <c r="K41" s="566">
        <v>4829</v>
      </c>
      <c r="L41" s="255">
        <f>G31</f>
        <v>4251</v>
      </c>
      <c r="M41" s="70"/>
      <c r="N41" s="89"/>
      <c r="O41" s="110"/>
      <c r="P41" s="110"/>
      <c r="Q41" s="73"/>
    </row>
    <row r="42" spans="1:26" ht="27" customHeight="1" x14ac:dyDescent="0.2">
      <c r="A42" s="254" t="s">
        <v>50</v>
      </c>
      <c r="B42" s="255">
        <v>578</v>
      </c>
      <c r="C42" s="255">
        <v>541</v>
      </c>
      <c r="D42" s="255">
        <v>537</v>
      </c>
      <c r="E42" s="255">
        <v>595</v>
      </c>
      <c r="F42" s="255">
        <v>559</v>
      </c>
      <c r="G42" s="255">
        <v>518</v>
      </c>
      <c r="H42" s="255">
        <v>508</v>
      </c>
      <c r="I42" s="255">
        <v>500</v>
      </c>
      <c r="J42" s="255">
        <v>497</v>
      </c>
      <c r="K42" s="566">
        <v>468</v>
      </c>
      <c r="L42" s="255">
        <f>I31</f>
        <v>454</v>
      </c>
      <c r="M42" s="70"/>
      <c r="N42" s="89"/>
      <c r="O42" s="110"/>
      <c r="P42" s="110"/>
      <c r="Q42" s="73"/>
    </row>
    <row r="43" spans="1:26" ht="27" customHeight="1" x14ac:dyDescent="0.2">
      <c r="A43" s="254" t="s">
        <v>46</v>
      </c>
      <c r="B43" s="255">
        <v>2588</v>
      </c>
      <c r="C43" s="255">
        <v>2548</v>
      </c>
      <c r="D43" s="255">
        <v>2578</v>
      </c>
      <c r="E43" s="255">
        <v>2570</v>
      </c>
      <c r="F43" s="255">
        <v>2539</v>
      </c>
      <c r="G43" s="255">
        <v>2534</v>
      </c>
      <c r="H43" s="255">
        <v>2527</v>
      </c>
      <c r="I43" s="255">
        <v>2518</v>
      </c>
      <c r="J43" s="255">
        <v>2514</v>
      </c>
      <c r="K43" s="566">
        <v>2478</v>
      </c>
      <c r="L43" s="255">
        <f>K31</f>
        <v>2444</v>
      </c>
      <c r="M43" s="70"/>
      <c r="N43" s="89"/>
      <c r="O43" s="110"/>
      <c r="P43" s="110"/>
      <c r="Q43" s="73"/>
    </row>
    <row r="44" spans="1:26" s="100" customFormat="1" x14ac:dyDescent="0.2">
      <c r="N44" s="110"/>
      <c r="O44" s="89"/>
      <c r="P44" s="110"/>
      <c r="Q44" s="110"/>
      <c r="R44" s="73"/>
      <c r="S44" s="73"/>
    </row>
    <row r="45" spans="1:26" s="100" customFormat="1" x14ac:dyDescent="0.2">
      <c r="N45" s="110"/>
      <c r="O45" s="89"/>
      <c r="P45" s="110"/>
      <c r="Q45" s="110"/>
      <c r="R45" s="73"/>
      <c r="S45" s="73"/>
    </row>
    <row r="46" spans="1:26" s="100" customFormat="1" x14ac:dyDescent="0.2">
      <c r="C46" s="208"/>
      <c r="D46" s="208"/>
      <c r="N46" s="110"/>
      <c r="O46" s="89"/>
      <c r="P46" s="110"/>
      <c r="Q46" s="110"/>
      <c r="R46" s="73"/>
      <c r="S46" s="73"/>
    </row>
    <row r="47" spans="1:26" x14ac:dyDescent="0.2">
      <c r="N47" s="110"/>
      <c r="O47" s="89"/>
      <c r="P47" s="110"/>
      <c r="Q47" s="110"/>
      <c r="R47" s="73"/>
      <c r="S47" s="73"/>
    </row>
    <row r="48" spans="1:26" x14ac:dyDescent="0.2">
      <c r="N48" s="110"/>
      <c r="O48" s="89"/>
      <c r="P48" s="110"/>
      <c r="Q48" s="110"/>
      <c r="R48" s="73"/>
      <c r="S48" s="73"/>
    </row>
    <row r="49" spans="14:19" x14ac:dyDescent="0.2">
      <c r="N49" s="110"/>
      <c r="O49" s="89"/>
      <c r="P49" s="110"/>
      <c r="Q49" s="110"/>
      <c r="R49" s="73"/>
      <c r="S49" s="73"/>
    </row>
    <row r="50" spans="14:19" x14ac:dyDescent="0.2">
      <c r="N50" s="110"/>
      <c r="O50" s="89"/>
      <c r="P50" s="110"/>
      <c r="Q50" s="110"/>
      <c r="R50" s="73"/>
      <c r="S50" s="73"/>
    </row>
    <row r="51" spans="14:19" x14ac:dyDescent="0.2">
      <c r="N51" s="110"/>
      <c r="O51" s="110"/>
      <c r="P51" s="110"/>
      <c r="Q51" s="110"/>
      <c r="R51" s="73"/>
      <c r="S51" s="73"/>
    </row>
    <row r="52" spans="14:19" x14ac:dyDescent="0.2">
      <c r="N52" s="110"/>
      <c r="O52" s="89"/>
      <c r="P52" s="110"/>
      <c r="Q52" s="110"/>
      <c r="R52" s="73"/>
      <c r="S52" s="73"/>
    </row>
    <row r="53" spans="14:19" x14ac:dyDescent="0.2">
      <c r="N53" s="207"/>
      <c r="O53" s="89"/>
      <c r="P53" s="110"/>
      <c r="Q53" s="110"/>
      <c r="R53" s="73"/>
      <c r="S53" s="73"/>
    </row>
    <row r="54" spans="14:19" x14ac:dyDescent="0.2">
      <c r="N54" s="110"/>
      <c r="O54" s="89"/>
      <c r="P54" s="110"/>
      <c r="Q54" s="110"/>
      <c r="R54" s="73"/>
      <c r="S54" s="73"/>
    </row>
    <row r="55" spans="14:19" x14ac:dyDescent="0.2">
      <c r="N55" s="110"/>
      <c r="O55" s="89"/>
      <c r="P55" s="110"/>
      <c r="Q55" s="110"/>
      <c r="R55" s="73"/>
      <c r="S55" s="73"/>
    </row>
    <row r="56" spans="14:19" x14ac:dyDescent="0.2">
      <c r="N56" s="110"/>
      <c r="O56" s="110"/>
      <c r="P56" s="110"/>
      <c r="Q56" s="110"/>
      <c r="R56" s="73"/>
      <c r="S56" s="73"/>
    </row>
    <row r="57" spans="14:19" x14ac:dyDescent="0.2">
      <c r="N57" s="110"/>
      <c r="O57" s="89"/>
      <c r="P57" s="110"/>
      <c r="Q57" s="110"/>
      <c r="R57" s="73"/>
      <c r="S57" s="73"/>
    </row>
    <row r="58" spans="14:19" x14ac:dyDescent="0.2">
      <c r="N58" s="207"/>
      <c r="O58" s="89"/>
      <c r="P58" s="110"/>
      <c r="Q58" s="110"/>
      <c r="R58" s="73"/>
      <c r="S58" s="73"/>
    </row>
    <row r="59" spans="14:19" x14ac:dyDescent="0.2">
      <c r="N59" s="110"/>
      <c r="O59" s="89"/>
      <c r="P59" s="110"/>
      <c r="Q59" s="110"/>
      <c r="R59" s="73"/>
      <c r="S59" s="73"/>
    </row>
    <row r="60" spans="14:19" x14ac:dyDescent="0.2">
      <c r="N60" s="110"/>
      <c r="O60" s="89"/>
      <c r="P60" s="110"/>
      <c r="Q60" s="110"/>
      <c r="R60" s="73"/>
      <c r="S60" s="73"/>
    </row>
    <row r="61" spans="14:19" x14ac:dyDescent="0.2">
      <c r="N61" s="110"/>
      <c r="O61" s="89"/>
      <c r="P61" s="110"/>
      <c r="Q61" s="110"/>
      <c r="R61" s="73"/>
      <c r="S61" s="73"/>
    </row>
  </sheetData>
  <mergeCells count="67">
    <mergeCell ref="A36:L36"/>
    <mergeCell ref="K31:L32"/>
    <mergeCell ref="A29:B30"/>
    <mergeCell ref="I31:J32"/>
    <mergeCell ref="A31:B32"/>
    <mergeCell ref="A34:L34"/>
    <mergeCell ref="G31:H32"/>
    <mergeCell ref="C29:D30"/>
    <mergeCell ref="C31:D32"/>
    <mergeCell ref="E31:F32"/>
    <mergeCell ref="K29:L30"/>
    <mergeCell ref="E30:F30"/>
    <mergeCell ref="G30:H30"/>
    <mergeCell ref="I29:J30"/>
    <mergeCell ref="E29:H29"/>
    <mergeCell ref="A27:L27"/>
    <mergeCell ref="H18:J18"/>
    <mergeCell ref="A18:D18"/>
    <mergeCell ref="K13:L13"/>
    <mergeCell ref="A13:D13"/>
    <mergeCell ref="H19:J19"/>
    <mergeCell ref="A20:D20"/>
    <mergeCell ref="E17:G17"/>
    <mergeCell ref="K19:L19"/>
    <mergeCell ref="K20:L20"/>
    <mergeCell ref="K21:L21"/>
    <mergeCell ref="K18:L18"/>
    <mergeCell ref="E18:G18"/>
    <mergeCell ref="E22:G22"/>
    <mergeCell ref="H22:J22"/>
    <mergeCell ref="K22:L22"/>
    <mergeCell ref="E20:G20"/>
    <mergeCell ref="H20:J20"/>
    <mergeCell ref="E13:G13"/>
    <mergeCell ref="E14:G14"/>
    <mergeCell ref="K16:L16"/>
    <mergeCell ref="K17:L17"/>
    <mergeCell ref="H13:J13"/>
    <mergeCell ref="E16:G16"/>
    <mergeCell ref="H14:J14"/>
    <mergeCell ref="H15:J15"/>
    <mergeCell ref="A25:L25"/>
    <mergeCell ref="A24:L24"/>
    <mergeCell ref="A21:D21"/>
    <mergeCell ref="E21:G21"/>
    <mergeCell ref="H21:J21"/>
    <mergeCell ref="A14:D14"/>
    <mergeCell ref="A15:D15"/>
    <mergeCell ref="A1:L1"/>
    <mergeCell ref="A7:L8"/>
    <mergeCell ref="A6:L6"/>
    <mergeCell ref="A19:D19"/>
    <mergeCell ref="E19:G19"/>
    <mergeCell ref="A22:D22"/>
    <mergeCell ref="A16:D16"/>
    <mergeCell ref="A3:L4"/>
    <mergeCell ref="A12:D12"/>
    <mergeCell ref="E12:G12"/>
    <mergeCell ref="H12:J12"/>
    <mergeCell ref="A10:L10"/>
    <mergeCell ref="K12:L12"/>
    <mergeCell ref="A17:D17"/>
    <mergeCell ref="K14:L14"/>
    <mergeCell ref="K15:L15"/>
    <mergeCell ref="E15:G15"/>
    <mergeCell ref="H17:J17"/>
    <mergeCell ref="H16:J16"/>
  </mergeCells>
  <phoneticPr fontId="2"/>
  <pageMargins left="0.6692913385826772" right="0.59055118110236227" top="0.70866141732283472" bottom="0.70866141732283472" header="0.51181102362204722" footer="0.51181102362204722"/>
  <pageSetup paperSize="9" scale="91" firstPageNumber="6" orientation="portrait" useFirstPageNumber="1" r:id="rId1"/>
  <headerFooter scaleWithDoc="0" alignWithMargins="0">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Y49"/>
  <sheetViews>
    <sheetView view="pageLayout" topLeftCell="A14" zoomScale="86" zoomScaleNormal="100" zoomScaleSheetLayoutView="100" zoomScalePageLayoutView="86" workbookViewId="0">
      <selection activeCell="I47" sqref="I47"/>
    </sheetView>
  </sheetViews>
  <sheetFormatPr defaultColWidth="9" defaultRowHeight="13" x14ac:dyDescent="0.2"/>
  <cols>
    <col min="1" max="1" width="7.7265625" style="9" customWidth="1"/>
    <col min="2" max="2" width="7.453125" style="9" customWidth="1"/>
    <col min="3" max="4" width="10.453125" style="9" customWidth="1"/>
    <col min="5" max="10" width="6.6328125" style="9" customWidth="1"/>
    <col min="11" max="12" width="7.453125" style="9" customWidth="1"/>
    <col min="13" max="16384" width="9" style="9"/>
  </cols>
  <sheetData>
    <row r="1" spans="1:25" ht="21.75" customHeight="1" x14ac:dyDescent="0.2">
      <c r="A1" s="745" t="s">
        <v>341</v>
      </c>
      <c r="B1" s="745"/>
      <c r="C1" s="745"/>
      <c r="D1" s="745"/>
      <c r="E1" s="745"/>
      <c r="F1" s="745"/>
      <c r="G1" s="745"/>
      <c r="H1" s="745"/>
      <c r="I1" s="745"/>
      <c r="J1" s="745"/>
      <c r="K1" s="745"/>
      <c r="L1" s="745"/>
      <c r="M1" s="9" t="s">
        <v>443</v>
      </c>
    </row>
    <row r="2" spans="1:25" ht="13.5" customHeight="1" x14ac:dyDescent="0.2">
      <c r="A2" s="802" t="s">
        <v>34</v>
      </c>
      <c r="B2" s="802"/>
      <c r="C2" s="802"/>
      <c r="D2" s="802"/>
      <c r="E2" s="802"/>
      <c r="F2" s="802"/>
      <c r="G2" s="802"/>
      <c r="H2" s="802"/>
      <c r="I2" s="802"/>
      <c r="J2" s="802"/>
      <c r="K2" s="802"/>
      <c r="L2" s="802"/>
    </row>
    <row r="3" spans="1:25" ht="13.5" customHeight="1" x14ac:dyDescent="0.2">
      <c r="M3" s="276"/>
      <c r="N3" s="421" t="s">
        <v>442</v>
      </c>
      <c r="O3" s="421" t="s">
        <v>447</v>
      </c>
      <c r="P3" s="421" t="s">
        <v>468</v>
      </c>
      <c r="Q3" s="421" t="s">
        <v>484</v>
      </c>
      <c r="R3" s="421" t="s">
        <v>502</v>
      </c>
      <c r="S3" s="421" t="s">
        <v>509</v>
      </c>
      <c r="T3" s="421" t="s">
        <v>522</v>
      </c>
      <c r="U3" s="421" t="s">
        <v>532</v>
      </c>
      <c r="V3" s="421" t="s">
        <v>570</v>
      </c>
      <c r="W3" s="421" t="s">
        <v>578</v>
      </c>
      <c r="X3" s="421" t="s">
        <v>603</v>
      </c>
      <c r="Y3" s="421" t="s">
        <v>629</v>
      </c>
    </row>
    <row r="4" spans="1:25" ht="24" customHeight="1" x14ac:dyDescent="0.2">
      <c r="M4" s="422" t="s">
        <v>48</v>
      </c>
      <c r="N4" s="423">
        <v>38564</v>
      </c>
      <c r="O4" s="423">
        <v>38521</v>
      </c>
      <c r="P4" s="423">
        <v>39579</v>
      </c>
      <c r="Q4" s="423">
        <v>39678</v>
      </c>
      <c r="R4" s="423">
        <v>39915</v>
      </c>
      <c r="S4" s="298">
        <v>40411</v>
      </c>
      <c r="T4" s="298">
        <v>41253</v>
      </c>
      <c r="U4" s="298">
        <v>41049</v>
      </c>
      <c r="V4" s="298">
        <v>41605</v>
      </c>
      <c r="W4" s="298">
        <v>41281</v>
      </c>
      <c r="X4" s="298">
        <v>42667</v>
      </c>
      <c r="Y4" s="352">
        <v>42723</v>
      </c>
    </row>
    <row r="5" spans="1:25" ht="24" customHeight="1" x14ac:dyDescent="0.2">
      <c r="M5" s="424" t="s">
        <v>433</v>
      </c>
      <c r="N5" s="423">
        <v>4566</v>
      </c>
      <c r="O5" s="423">
        <v>4605</v>
      </c>
      <c r="P5" s="423">
        <v>4755</v>
      </c>
      <c r="Q5" s="423">
        <v>4848</v>
      </c>
      <c r="R5" s="423">
        <v>5011</v>
      </c>
      <c r="S5" s="298">
        <v>5158</v>
      </c>
      <c r="T5" s="298">
        <v>5298</v>
      </c>
      <c r="U5" s="298">
        <v>5194</v>
      </c>
      <c r="V5" s="298">
        <v>5293</v>
      </c>
      <c r="W5" s="298">
        <v>5459</v>
      </c>
      <c r="X5" s="298">
        <v>5486</v>
      </c>
      <c r="Y5" s="352">
        <v>5508</v>
      </c>
    </row>
    <row r="6" spans="1:25" ht="24" customHeight="1" x14ac:dyDescent="0.2">
      <c r="M6" s="424" t="s">
        <v>434</v>
      </c>
      <c r="N6" s="423">
        <v>5043</v>
      </c>
      <c r="O6" s="423">
        <v>5033</v>
      </c>
      <c r="P6" s="423">
        <v>5007</v>
      </c>
      <c r="Q6" s="423">
        <v>4991</v>
      </c>
      <c r="R6" s="423">
        <v>4962</v>
      </c>
      <c r="S6" s="298">
        <v>4854</v>
      </c>
      <c r="T6" s="298">
        <v>4880</v>
      </c>
      <c r="U6" s="298">
        <v>4857</v>
      </c>
      <c r="V6" s="298">
        <v>4859</v>
      </c>
      <c r="W6" s="298">
        <v>4850</v>
      </c>
      <c r="X6" s="298">
        <v>4829</v>
      </c>
      <c r="Y6" s="352">
        <v>4251</v>
      </c>
    </row>
    <row r="7" spans="1:25" ht="24" customHeight="1" x14ac:dyDescent="0.2">
      <c r="M7" s="422" t="s">
        <v>279</v>
      </c>
      <c r="N7" s="423">
        <v>3132</v>
      </c>
      <c r="O7" s="423">
        <v>3166</v>
      </c>
      <c r="P7" s="423">
        <v>3089</v>
      </c>
      <c r="Q7" s="423">
        <v>3115</v>
      </c>
      <c r="R7" s="423">
        <v>3165</v>
      </c>
      <c r="S7" s="298">
        <v>3098</v>
      </c>
      <c r="T7" s="298">
        <v>3052</v>
      </c>
      <c r="U7" s="298">
        <v>3035</v>
      </c>
      <c r="V7" s="298">
        <v>3018</v>
      </c>
      <c r="W7" s="298">
        <v>3011</v>
      </c>
      <c r="X7" s="298">
        <v>2946</v>
      </c>
      <c r="Y7" s="352">
        <v>2898</v>
      </c>
    </row>
    <row r="8" spans="1:25" ht="13.5" customHeight="1" x14ac:dyDescent="0.2">
      <c r="U8" s="71"/>
      <c r="V8" s="71"/>
      <c r="W8" s="71"/>
      <c r="X8" s="298"/>
      <c r="Y8" s="241"/>
    </row>
    <row r="9" spans="1:25" ht="13.5" customHeight="1" x14ac:dyDescent="0.2">
      <c r="X9" s="259"/>
      <c r="Y9" s="241"/>
    </row>
    <row r="10" spans="1:25" ht="13.5" customHeight="1" x14ac:dyDescent="0.2">
      <c r="X10" s="259"/>
      <c r="Y10" s="241"/>
    </row>
    <row r="11" spans="1:25" ht="13.5" customHeight="1" x14ac:dyDescent="0.2">
      <c r="M11" s="9" t="s">
        <v>456</v>
      </c>
      <c r="N11" s="255">
        <v>38564</v>
      </c>
      <c r="O11" s="255">
        <v>38521</v>
      </c>
      <c r="P11" s="255">
        <v>39579</v>
      </c>
      <c r="Q11" s="255">
        <v>39678</v>
      </c>
      <c r="R11" s="255">
        <v>39915</v>
      </c>
      <c r="S11" s="255">
        <v>40411</v>
      </c>
      <c r="T11" s="255">
        <v>41253</v>
      </c>
      <c r="U11" s="255">
        <v>41049</v>
      </c>
      <c r="V11" s="255">
        <v>41605</v>
      </c>
      <c r="W11" s="255">
        <v>41281</v>
      </c>
      <c r="X11" s="623">
        <v>42667</v>
      </c>
      <c r="Y11" s="403">
        <v>42723</v>
      </c>
    </row>
    <row r="12" spans="1:25" ht="13.5" customHeight="1" x14ac:dyDescent="0.2">
      <c r="M12" s="9" t="s">
        <v>457</v>
      </c>
      <c r="N12" s="255">
        <v>4566</v>
      </c>
      <c r="O12" s="255">
        <v>4605</v>
      </c>
      <c r="P12" s="255">
        <v>4755</v>
      </c>
      <c r="Q12" s="255">
        <v>4848</v>
      </c>
      <c r="R12" s="255">
        <v>5011</v>
      </c>
      <c r="S12" s="255">
        <v>5158</v>
      </c>
      <c r="T12" s="255">
        <v>5298</v>
      </c>
      <c r="U12" s="255">
        <v>5194</v>
      </c>
      <c r="V12" s="255">
        <v>5293</v>
      </c>
      <c r="W12" s="255">
        <v>5459</v>
      </c>
      <c r="X12" s="623">
        <v>5486</v>
      </c>
      <c r="Y12" s="403">
        <v>5508</v>
      </c>
    </row>
    <row r="13" spans="1:25" ht="13.5" customHeight="1" x14ac:dyDescent="0.2">
      <c r="M13" s="9" t="s">
        <v>458</v>
      </c>
      <c r="N13" s="255">
        <v>5043</v>
      </c>
      <c r="O13" s="255">
        <v>5033</v>
      </c>
      <c r="P13" s="255">
        <v>5007</v>
      </c>
      <c r="Q13" s="255">
        <v>4991</v>
      </c>
      <c r="R13" s="255">
        <v>4962</v>
      </c>
      <c r="S13" s="255">
        <v>4854</v>
      </c>
      <c r="T13" s="255">
        <v>4880</v>
      </c>
      <c r="U13" s="255">
        <v>4857</v>
      </c>
      <c r="V13" s="255">
        <v>4859</v>
      </c>
      <c r="W13" s="255">
        <v>4850</v>
      </c>
      <c r="X13" s="623">
        <v>4829</v>
      </c>
      <c r="Y13" s="403">
        <v>4251</v>
      </c>
    </row>
    <row r="14" spans="1:25" ht="13.5" customHeight="1" x14ac:dyDescent="0.2">
      <c r="M14" s="9" t="s">
        <v>459</v>
      </c>
      <c r="N14" s="255">
        <v>3132</v>
      </c>
      <c r="O14" s="255">
        <v>3166</v>
      </c>
      <c r="P14" s="255">
        <v>3089</v>
      </c>
      <c r="Q14" s="255">
        <v>3115</v>
      </c>
      <c r="R14" s="255">
        <v>3165</v>
      </c>
      <c r="S14" s="255">
        <v>3098</v>
      </c>
      <c r="T14" s="255">
        <v>3052</v>
      </c>
      <c r="U14" s="255">
        <v>3035</v>
      </c>
      <c r="V14" s="255">
        <v>3018</v>
      </c>
      <c r="W14" s="255">
        <v>3011</v>
      </c>
      <c r="X14" s="623">
        <v>2946</v>
      </c>
      <c r="Y14" s="625">
        <v>2898</v>
      </c>
    </row>
    <row r="15" spans="1:25" ht="13.5" customHeight="1" x14ac:dyDescent="0.2">
      <c r="N15" s="241"/>
      <c r="O15" s="241"/>
      <c r="P15" s="241"/>
      <c r="Q15" s="241"/>
      <c r="R15" s="241"/>
      <c r="S15" s="241"/>
      <c r="T15" s="241"/>
      <c r="U15" s="425"/>
      <c r="V15" s="425"/>
      <c r="W15" s="425"/>
      <c r="X15" s="624"/>
      <c r="Y15" s="241"/>
    </row>
    <row r="16" spans="1:25" ht="13.5" customHeight="1" x14ac:dyDescent="0.2">
      <c r="M16" s="9" t="s">
        <v>50</v>
      </c>
      <c r="N16" s="255">
        <v>546</v>
      </c>
      <c r="O16" s="255">
        <v>542</v>
      </c>
      <c r="P16" s="255">
        <v>535</v>
      </c>
      <c r="Q16" s="255">
        <v>583</v>
      </c>
      <c r="R16" s="255">
        <v>578</v>
      </c>
      <c r="S16" s="255">
        <v>541</v>
      </c>
      <c r="T16" s="255">
        <v>595</v>
      </c>
      <c r="U16" s="255">
        <v>559</v>
      </c>
      <c r="V16" s="255">
        <v>518</v>
      </c>
      <c r="W16" s="255">
        <v>497</v>
      </c>
      <c r="X16" s="623">
        <v>468</v>
      </c>
      <c r="Y16" s="403">
        <v>454</v>
      </c>
    </row>
    <row r="17" spans="1:25" ht="13.5" customHeight="1" x14ac:dyDescent="0.2">
      <c r="M17" s="9" t="s">
        <v>46</v>
      </c>
      <c r="N17" s="255">
        <v>1662</v>
      </c>
      <c r="O17" s="255">
        <v>1769</v>
      </c>
      <c r="P17" s="255">
        <v>2609</v>
      </c>
      <c r="Q17" s="255">
        <v>2549</v>
      </c>
      <c r="R17" s="255">
        <v>2588</v>
      </c>
      <c r="S17" s="255">
        <v>2548</v>
      </c>
      <c r="T17" s="255">
        <v>2570</v>
      </c>
      <c r="U17" s="255">
        <v>2539</v>
      </c>
      <c r="V17" s="255">
        <v>2534</v>
      </c>
      <c r="W17" s="255">
        <v>2514</v>
      </c>
      <c r="X17" s="623">
        <v>2478</v>
      </c>
      <c r="Y17" s="403">
        <v>2444</v>
      </c>
    </row>
    <row r="18" spans="1:25" ht="13.5" customHeight="1" x14ac:dyDescent="0.2"/>
    <row r="19" spans="1:25" ht="13.5" customHeight="1" x14ac:dyDescent="0.2">
      <c r="M19" s="204"/>
    </row>
    <row r="20" spans="1:25" ht="13.5" customHeight="1" x14ac:dyDescent="0.2">
      <c r="M20" s="204"/>
    </row>
    <row r="21" spans="1:25" ht="13.5" customHeight="1" x14ac:dyDescent="0.2"/>
    <row r="22" spans="1:25" ht="13.5" customHeight="1" x14ac:dyDescent="0.2"/>
    <row r="23" spans="1:25" ht="13.5" customHeight="1" x14ac:dyDescent="0.2"/>
    <row r="24" spans="1:25" ht="13.5" customHeight="1" x14ac:dyDescent="0.2"/>
    <row r="25" spans="1:25" ht="13.5" customHeight="1" x14ac:dyDescent="0.2"/>
    <row r="26" spans="1:25" ht="13.5" customHeight="1" x14ac:dyDescent="0.2"/>
    <row r="27" spans="1:25" ht="13.5" customHeight="1" x14ac:dyDescent="0.2"/>
    <row r="28" spans="1:25" ht="13.5" customHeight="1" x14ac:dyDescent="0.2">
      <c r="F28" s="124"/>
    </row>
    <row r="29" spans="1:25" ht="13.5" customHeight="1" x14ac:dyDescent="0.2">
      <c r="A29" s="783" t="s">
        <v>325</v>
      </c>
      <c r="B29" s="801"/>
      <c r="C29" s="801"/>
      <c r="D29" s="801"/>
      <c r="E29" s="801"/>
      <c r="F29" s="801"/>
      <c r="G29" s="801"/>
      <c r="H29" s="801"/>
      <c r="I29" s="801"/>
      <c r="J29" s="801"/>
      <c r="K29" s="801"/>
      <c r="L29" s="801"/>
    </row>
    <row r="30" spans="1:25" ht="13.5" customHeight="1" x14ac:dyDescent="0.2">
      <c r="A30" s="741" t="s">
        <v>647</v>
      </c>
      <c r="B30" s="800"/>
      <c r="C30" s="800"/>
      <c r="D30" s="800"/>
      <c r="E30" s="800"/>
      <c r="F30" s="800"/>
      <c r="G30" s="800"/>
      <c r="H30" s="800"/>
      <c r="I30" s="800"/>
      <c r="J30" s="800"/>
      <c r="K30" s="800"/>
      <c r="L30" s="800"/>
    </row>
    <row r="31" spans="1:25" ht="13.5" customHeight="1" x14ac:dyDescent="0.2">
      <c r="A31" s="800"/>
      <c r="B31" s="800"/>
      <c r="C31" s="800"/>
      <c r="D31" s="800"/>
      <c r="E31" s="800"/>
      <c r="F31" s="800"/>
      <c r="G31" s="800"/>
      <c r="H31" s="800"/>
      <c r="I31" s="800"/>
      <c r="J31" s="800"/>
      <c r="K31" s="800"/>
      <c r="L31" s="800"/>
    </row>
    <row r="32" spans="1:25" ht="13.5" customHeight="1" x14ac:dyDescent="0.2">
      <c r="A32" s="800"/>
      <c r="B32" s="800"/>
      <c r="C32" s="800"/>
      <c r="D32" s="800"/>
      <c r="E32" s="800"/>
      <c r="F32" s="800"/>
      <c r="G32" s="800"/>
      <c r="H32" s="800"/>
      <c r="I32" s="800"/>
      <c r="J32" s="800"/>
      <c r="K32" s="800"/>
      <c r="L32" s="803"/>
    </row>
    <row r="33" spans="1:13" ht="13.5" customHeight="1" x14ac:dyDescent="0.2">
      <c r="A33" s="245"/>
      <c r="B33" s="251"/>
      <c r="C33" s="251"/>
      <c r="D33" s="251"/>
      <c r="E33" s="251"/>
      <c r="F33" s="251"/>
      <c r="G33" s="251"/>
      <c r="H33" s="251"/>
      <c r="I33" s="251"/>
      <c r="J33" s="251"/>
      <c r="K33" s="251"/>
      <c r="L33" s="251"/>
    </row>
    <row r="34" spans="1:13" ht="21.75" customHeight="1" x14ac:dyDescent="0.2">
      <c r="A34" s="745" t="s">
        <v>342</v>
      </c>
      <c r="B34" s="745"/>
      <c r="C34" s="745"/>
      <c r="D34" s="745"/>
      <c r="E34" s="745"/>
      <c r="F34" s="745"/>
      <c r="G34" s="745"/>
      <c r="H34" s="745"/>
      <c r="I34" s="745"/>
      <c r="J34" s="745"/>
      <c r="K34" s="745"/>
      <c r="L34" s="745"/>
    </row>
    <row r="35" spans="1:13" ht="27" customHeight="1" x14ac:dyDescent="0.2">
      <c r="A35" s="698" t="s">
        <v>47</v>
      </c>
      <c r="B35" s="698"/>
      <c r="C35" s="698" t="s">
        <v>56</v>
      </c>
      <c r="D35" s="698"/>
      <c r="E35" s="727" t="s">
        <v>192</v>
      </c>
      <c r="F35" s="727"/>
      <c r="G35" s="727" t="s">
        <v>57</v>
      </c>
      <c r="H35" s="727"/>
      <c r="I35" s="727" t="s">
        <v>58</v>
      </c>
      <c r="J35" s="727"/>
      <c r="K35" s="804" t="s">
        <v>59</v>
      </c>
      <c r="L35" s="804"/>
    </row>
    <row r="36" spans="1:13" ht="27" customHeight="1" x14ac:dyDescent="0.2">
      <c r="A36" s="698" t="s">
        <v>53</v>
      </c>
      <c r="B36" s="698"/>
      <c r="C36" s="792">
        <v>2</v>
      </c>
      <c r="D36" s="792"/>
      <c r="E36" s="792">
        <v>36.03</v>
      </c>
      <c r="F36" s="792"/>
      <c r="G36" s="792">
        <v>2.34</v>
      </c>
      <c r="H36" s="792"/>
      <c r="I36" s="792">
        <v>0.56000000000000005</v>
      </c>
      <c r="J36" s="792"/>
      <c r="K36" s="698">
        <v>0</v>
      </c>
      <c r="L36" s="698"/>
      <c r="M36" s="9" t="s">
        <v>469</v>
      </c>
    </row>
    <row r="37" spans="1:13" ht="13.5" customHeight="1" x14ac:dyDescent="0.2"/>
    <row r="38" spans="1:13" ht="13.5" customHeight="1" x14ac:dyDescent="0.2">
      <c r="A38" s="783" t="s">
        <v>326</v>
      </c>
      <c r="B38" s="801"/>
      <c r="C38" s="801"/>
      <c r="D38" s="801"/>
      <c r="E38" s="801"/>
      <c r="F38" s="801"/>
      <c r="G38" s="801"/>
      <c r="H38" s="801"/>
      <c r="I38" s="801"/>
      <c r="J38" s="801"/>
      <c r="K38" s="801"/>
      <c r="L38" s="801"/>
    </row>
    <row r="39" spans="1:13" ht="13.5" customHeight="1" x14ac:dyDescent="0.2">
      <c r="A39" s="741" t="s">
        <v>648</v>
      </c>
      <c r="B39" s="800"/>
      <c r="C39" s="800"/>
      <c r="D39" s="800"/>
      <c r="E39" s="800"/>
      <c r="F39" s="800"/>
      <c r="G39" s="800"/>
      <c r="H39" s="800"/>
      <c r="I39" s="800"/>
      <c r="J39" s="800"/>
      <c r="K39" s="800"/>
      <c r="L39" s="800"/>
    </row>
    <row r="40" spans="1:13" ht="13.5" customHeight="1" x14ac:dyDescent="0.2">
      <c r="A40" s="241"/>
      <c r="B40" s="251"/>
      <c r="C40" s="251"/>
      <c r="D40" s="251"/>
      <c r="E40" s="251"/>
      <c r="F40" s="251"/>
      <c r="G40" s="251"/>
      <c r="H40" s="251"/>
      <c r="I40" s="251"/>
      <c r="J40" s="251"/>
      <c r="K40" s="251"/>
      <c r="L40" s="251"/>
    </row>
    <row r="41" spans="1:13" ht="21.75" customHeight="1" x14ac:dyDescent="0.2">
      <c r="A41" s="745" t="s">
        <v>343</v>
      </c>
      <c r="B41" s="745"/>
      <c r="C41" s="745"/>
      <c r="D41" s="745"/>
      <c r="E41" s="745"/>
      <c r="F41" s="745"/>
      <c r="G41" s="745"/>
      <c r="H41" s="745"/>
      <c r="I41" s="745"/>
      <c r="J41" s="745"/>
      <c r="K41" s="745"/>
      <c r="L41" s="745"/>
    </row>
    <row r="42" spans="1:13" ht="13.5" customHeight="1" x14ac:dyDescent="0.2">
      <c r="A42" s="247"/>
      <c r="B42" s="247"/>
      <c r="C42" s="247"/>
      <c r="D42" s="247"/>
      <c r="E42" s="247"/>
      <c r="F42" s="247"/>
      <c r="G42" s="247"/>
      <c r="H42" s="247"/>
      <c r="I42" s="247"/>
      <c r="J42" s="247"/>
      <c r="K42" s="247"/>
      <c r="L42" s="247"/>
    </row>
    <row r="43" spans="1:13" ht="18.75" customHeight="1" x14ac:dyDescent="0.2">
      <c r="A43" s="728" t="s">
        <v>2</v>
      </c>
      <c r="B43" s="728"/>
      <c r="C43" s="261" t="s">
        <v>60</v>
      </c>
      <c r="D43" s="261"/>
      <c r="E43" s="748" t="s">
        <v>61</v>
      </c>
      <c r="F43" s="805"/>
      <c r="G43" s="805"/>
      <c r="H43" s="805"/>
      <c r="I43" s="805"/>
      <c r="J43" s="749"/>
      <c r="K43" s="746" t="s">
        <v>280</v>
      </c>
      <c r="L43" s="730"/>
    </row>
    <row r="44" spans="1:13" ht="18.75" customHeight="1" x14ac:dyDescent="0.2">
      <c r="A44" s="728"/>
      <c r="B44" s="728"/>
      <c r="C44" s="797" t="s">
        <v>62</v>
      </c>
      <c r="D44" s="729" t="s">
        <v>63</v>
      </c>
      <c r="E44" s="746" t="s">
        <v>214</v>
      </c>
      <c r="F44" s="730"/>
      <c r="G44" s="797" t="s">
        <v>64</v>
      </c>
      <c r="H44" s="799"/>
      <c r="I44" s="729" t="s">
        <v>65</v>
      </c>
      <c r="J44" s="730"/>
      <c r="K44" s="795"/>
      <c r="L44" s="796"/>
    </row>
    <row r="45" spans="1:13" ht="18.75" customHeight="1" x14ac:dyDescent="0.2">
      <c r="A45" s="728"/>
      <c r="B45" s="728"/>
      <c r="C45" s="798"/>
      <c r="D45" s="731"/>
      <c r="E45" s="731"/>
      <c r="F45" s="732"/>
      <c r="G45" s="721" t="s">
        <v>66</v>
      </c>
      <c r="H45" s="723"/>
      <c r="I45" s="731"/>
      <c r="J45" s="732"/>
      <c r="K45" s="731"/>
      <c r="L45" s="732"/>
      <c r="M45" s="9" t="s">
        <v>510</v>
      </c>
    </row>
    <row r="46" spans="1:13" ht="27" customHeight="1" x14ac:dyDescent="0.2">
      <c r="A46" s="748" t="s">
        <v>53</v>
      </c>
      <c r="B46" s="749"/>
      <c r="C46" s="589">
        <v>59</v>
      </c>
      <c r="D46" s="586">
        <v>1489</v>
      </c>
      <c r="E46" s="793">
        <v>95</v>
      </c>
      <c r="F46" s="794"/>
      <c r="G46" s="793">
        <v>53</v>
      </c>
      <c r="H46" s="794"/>
      <c r="I46" s="793">
        <v>715</v>
      </c>
      <c r="J46" s="794"/>
      <c r="K46" s="793">
        <v>5</v>
      </c>
      <c r="L46" s="794"/>
      <c r="M46" s="9" t="s">
        <v>414</v>
      </c>
    </row>
    <row r="47" spans="1:13" x14ac:dyDescent="0.2">
      <c r="A47" s="84"/>
      <c r="B47" s="99"/>
      <c r="H47" s="99"/>
      <c r="I47" s="99"/>
      <c r="J47" s="99"/>
      <c r="K47" s="99"/>
      <c r="L47" s="99"/>
    </row>
    <row r="48" spans="1:13" x14ac:dyDescent="0.2">
      <c r="A48" s="84"/>
      <c r="B48" s="99"/>
      <c r="H48" s="99"/>
      <c r="I48" s="99"/>
      <c r="J48" s="99"/>
      <c r="K48" s="99"/>
      <c r="L48" s="99"/>
    </row>
    <row r="49" s="100" customFormat="1" x14ac:dyDescent="0.2"/>
  </sheetData>
  <mergeCells count="34">
    <mergeCell ref="E43:J43"/>
    <mergeCell ref="K46:L46"/>
    <mergeCell ref="I44:J45"/>
    <mergeCell ref="E44:F45"/>
    <mergeCell ref="G45:H45"/>
    <mergeCell ref="E46:F46"/>
    <mergeCell ref="G46:H46"/>
    <mergeCell ref="A1:L1"/>
    <mergeCell ref="A35:B35"/>
    <mergeCell ref="C35:D35"/>
    <mergeCell ref="E35:F35"/>
    <mergeCell ref="G35:H35"/>
    <mergeCell ref="I35:J35"/>
    <mergeCell ref="A34:L34"/>
    <mergeCell ref="A2:L2"/>
    <mergeCell ref="A30:L32"/>
    <mergeCell ref="A29:L29"/>
    <mergeCell ref="K35:L35"/>
    <mergeCell ref="K36:L36"/>
    <mergeCell ref="C36:D36"/>
    <mergeCell ref="A36:B36"/>
    <mergeCell ref="I36:J36"/>
    <mergeCell ref="I46:J46"/>
    <mergeCell ref="K43:L45"/>
    <mergeCell ref="D44:D45"/>
    <mergeCell ref="A43:B45"/>
    <mergeCell ref="A41:L41"/>
    <mergeCell ref="C44:C45"/>
    <mergeCell ref="G44:H44"/>
    <mergeCell ref="A46:B46"/>
    <mergeCell ref="A39:L39"/>
    <mergeCell ref="A38:L38"/>
    <mergeCell ref="E36:F36"/>
    <mergeCell ref="G36:H36"/>
  </mergeCells>
  <phoneticPr fontId="2"/>
  <pageMargins left="0.6692913385826772" right="0.59055118110236227" top="0.70866141732283472" bottom="0.70866141732283472" header="0.51181102362204722" footer="0.51181102362204722"/>
  <pageSetup paperSize="9" firstPageNumber="7" orientation="portrait" useFirstPageNumber="1" r:id="rId1"/>
  <headerFooter scaleWithDoc="0" alignWithMargins="0">
    <oddFooter>&amp;C－&amp;P－</oddFooter>
  </headerFooter>
  <colBreaks count="1" manualBreakCount="1">
    <brk id="12" max="44"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T46"/>
  <sheetViews>
    <sheetView view="pageLayout" topLeftCell="A74" zoomScale="101" zoomScaleNormal="100" zoomScaleSheetLayoutView="80" zoomScalePageLayoutView="101" workbookViewId="0">
      <selection sqref="A1:H36"/>
    </sheetView>
  </sheetViews>
  <sheetFormatPr defaultColWidth="9" defaultRowHeight="13" x14ac:dyDescent="0.2"/>
  <cols>
    <col min="1" max="1" width="7.7265625" style="78" customWidth="1"/>
    <col min="2" max="8" width="11.26953125" style="78" customWidth="1"/>
    <col min="9" max="9" width="13" style="78" customWidth="1"/>
    <col min="10" max="10" width="12.453125" style="78" customWidth="1"/>
    <col min="11" max="15" width="13" style="78" customWidth="1"/>
    <col min="16" max="16" width="16.08984375" style="78" customWidth="1"/>
    <col min="17" max="17" width="12.6328125" style="78" customWidth="1"/>
    <col min="18" max="18" width="9.90625" style="78" bestFit="1" customWidth="1"/>
    <col min="19" max="19" width="9.26953125" style="78" bestFit="1" customWidth="1"/>
    <col min="20" max="20" width="12.453125" style="78" bestFit="1" customWidth="1"/>
    <col min="21" max="16384" width="9" style="78"/>
  </cols>
  <sheetData>
    <row r="1" spans="1:20" x14ac:dyDescent="0.2">
      <c r="A1" s="412" t="s">
        <v>252</v>
      </c>
      <c r="B1" s="352"/>
      <c r="C1" s="352"/>
      <c r="D1" s="352"/>
      <c r="E1" s="352"/>
      <c r="F1" s="352"/>
      <c r="G1" s="352"/>
      <c r="H1" s="352"/>
      <c r="J1" s="79"/>
      <c r="K1" s="79"/>
      <c r="L1" s="79"/>
      <c r="M1" s="79"/>
      <c r="N1" s="79"/>
      <c r="O1" s="79"/>
      <c r="P1" s="79"/>
      <c r="Q1" s="79"/>
      <c r="R1" s="79"/>
      <c r="S1" s="79"/>
      <c r="T1" s="79"/>
    </row>
    <row r="2" spans="1:20" x14ac:dyDescent="0.2">
      <c r="A2" s="413"/>
      <c r="B2" s="352"/>
      <c r="C2" s="352"/>
      <c r="D2" s="352"/>
      <c r="E2" s="352"/>
      <c r="F2" s="352"/>
      <c r="G2" s="352"/>
      <c r="H2" s="352"/>
      <c r="J2" s="79"/>
      <c r="K2" s="79"/>
      <c r="L2" s="79"/>
      <c r="M2" s="79"/>
      <c r="N2" s="79"/>
      <c r="O2" s="79"/>
      <c r="P2" s="79"/>
      <c r="Q2" s="79"/>
      <c r="R2" s="79"/>
      <c r="S2" s="79"/>
      <c r="T2" s="79"/>
    </row>
    <row r="3" spans="1:20" ht="13.5" customHeight="1" thickBot="1" x14ac:dyDescent="0.25">
      <c r="A3" s="810" t="s">
        <v>328</v>
      </c>
      <c r="B3" s="811"/>
      <c r="C3" s="811"/>
      <c r="D3" s="811"/>
      <c r="E3" s="811"/>
      <c r="F3" s="811"/>
      <c r="G3" s="811"/>
      <c r="H3" s="811"/>
      <c r="J3" s="79"/>
      <c r="K3" s="79"/>
      <c r="L3" s="79"/>
      <c r="M3" s="79"/>
      <c r="N3" s="79"/>
      <c r="O3" s="79"/>
      <c r="P3" s="79"/>
      <c r="Q3" s="79"/>
      <c r="R3" s="79"/>
      <c r="S3" s="79"/>
      <c r="T3" s="79"/>
    </row>
    <row r="4" spans="1:20" ht="14.5" thickBot="1" x14ac:dyDescent="0.25">
      <c r="A4" s="809" t="s">
        <v>649</v>
      </c>
      <c r="B4" s="760"/>
      <c r="C4" s="760"/>
      <c r="D4" s="760"/>
      <c r="E4" s="760"/>
      <c r="F4" s="760"/>
      <c r="G4" s="760"/>
      <c r="H4" s="760"/>
      <c r="J4" s="79" t="s">
        <v>613</v>
      </c>
      <c r="K4" s="80"/>
      <c r="L4" s="587">
        <v>4301488</v>
      </c>
      <c r="M4" s="79" t="s">
        <v>612</v>
      </c>
      <c r="N4" s="79" t="s">
        <v>614</v>
      </c>
      <c r="O4" s="79"/>
      <c r="P4" s="585">
        <v>96378316</v>
      </c>
      <c r="Q4" s="79" t="s">
        <v>612</v>
      </c>
      <c r="R4" s="79"/>
      <c r="S4" s="79"/>
      <c r="T4" s="79"/>
    </row>
    <row r="5" spans="1:20" ht="14" x14ac:dyDescent="0.2">
      <c r="A5" s="760"/>
      <c r="B5" s="760"/>
      <c r="C5" s="760"/>
      <c r="D5" s="760"/>
      <c r="E5" s="760"/>
      <c r="F5" s="760"/>
      <c r="G5" s="760"/>
      <c r="H5" s="760"/>
      <c r="J5" s="79"/>
      <c r="K5" s="79"/>
      <c r="L5" s="197">
        <f>L4/P4</f>
        <v>4.4631284074313979E-2</v>
      </c>
      <c r="M5" s="79"/>
      <c r="N5" s="808"/>
      <c r="O5" s="808"/>
      <c r="P5" s="82"/>
      <c r="Q5" s="79"/>
      <c r="R5" s="79"/>
      <c r="S5" s="79"/>
      <c r="T5" s="79"/>
    </row>
    <row r="6" spans="1:20" ht="14" x14ac:dyDescent="0.2">
      <c r="A6" s="760"/>
      <c r="B6" s="760"/>
      <c r="C6" s="760"/>
      <c r="D6" s="760"/>
      <c r="E6" s="760"/>
      <c r="F6" s="760"/>
      <c r="G6" s="760"/>
      <c r="H6" s="760"/>
      <c r="J6" s="79"/>
      <c r="K6" s="79"/>
      <c r="L6" s="82"/>
      <c r="M6" s="79"/>
      <c r="N6" s="81"/>
      <c r="O6" s="79"/>
      <c r="P6" s="83"/>
      <c r="Q6" s="79"/>
      <c r="R6" s="79"/>
      <c r="S6" s="79"/>
      <c r="T6" s="79"/>
    </row>
    <row r="7" spans="1:20" ht="14" x14ac:dyDescent="0.2">
      <c r="A7" s="760"/>
      <c r="B7" s="760"/>
      <c r="C7" s="760"/>
      <c r="D7" s="760"/>
      <c r="E7" s="760"/>
      <c r="F7" s="760"/>
      <c r="G7" s="760"/>
      <c r="H7" s="760"/>
      <c r="J7" s="81"/>
      <c r="K7" s="81" t="s">
        <v>575</v>
      </c>
      <c r="L7" s="82"/>
      <c r="M7" s="79"/>
      <c r="N7" s="81"/>
      <c r="O7" s="79"/>
      <c r="P7" s="83"/>
      <c r="Q7" s="79"/>
      <c r="S7" s="79"/>
      <c r="T7" s="79"/>
    </row>
    <row r="8" spans="1:20" ht="14" x14ac:dyDescent="0.2">
      <c r="A8" s="760"/>
      <c r="B8" s="760"/>
      <c r="C8" s="760"/>
      <c r="D8" s="760"/>
      <c r="E8" s="760"/>
      <c r="F8" s="760"/>
      <c r="G8" s="760"/>
      <c r="H8" s="760"/>
      <c r="J8" s="79"/>
      <c r="K8" s="79"/>
      <c r="L8" s="82"/>
      <c r="M8" s="79"/>
      <c r="N8" s="79"/>
      <c r="O8" s="81" t="s">
        <v>555</v>
      </c>
      <c r="P8" s="79"/>
      <c r="Q8" s="79"/>
      <c r="R8" s="79"/>
      <c r="S8" s="79"/>
      <c r="T8" s="79"/>
    </row>
    <row r="9" spans="1:20" x14ac:dyDescent="0.2">
      <c r="A9" s="760"/>
      <c r="B9" s="760"/>
      <c r="C9" s="760"/>
      <c r="D9" s="760"/>
      <c r="E9" s="760"/>
      <c r="F9" s="760"/>
      <c r="G9" s="760"/>
      <c r="H9" s="760"/>
      <c r="I9" s="78" t="s">
        <v>556</v>
      </c>
      <c r="K9" s="111"/>
      <c r="L9" s="111"/>
      <c r="M9" s="79"/>
      <c r="N9" s="79"/>
      <c r="O9" s="79"/>
      <c r="P9" s="79"/>
      <c r="R9" s="79"/>
      <c r="S9" s="79"/>
      <c r="T9" s="79"/>
    </row>
    <row r="10" spans="1:20" x14ac:dyDescent="0.2">
      <c r="A10" s="638"/>
      <c r="B10" s="638"/>
      <c r="C10" s="638"/>
      <c r="D10" s="638"/>
      <c r="E10" s="638"/>
      <c r="F10" s="638"/>
      <c r="G10" s="638"/>
      <c r="H10" s="638"/>
      <c r="I10" s="78" t="s">
        <v>557</v>
      </c>
      <c r="J10" s="79"/>
      <c r="K10" s="111"/>
      <c r="L10" s="111"/>
      <c r="M10" s="79"/>
      <c r="N10" s="79"/>
      <c r="O10" s="79"/>
      <c r="P10" s="79"/>
      <c r="Q10" s="80"/>
      <c r="R10" s="79"/>
      <c r="S10" s="79"/>
      <c r="T10" s="79"/>
    </row>
    <row r="11" spans="1:20" ht="21.75" customHeight="1" x14ac:dyDescent="0.2">
      <c r="A11" s="812" t="s">
        <v>344</v>
      </c>
      <c r="B11" s="812"/>
      <c r="C11" s="812"/>
      <c r="D11" s="812"/>
      <c r="E11" s="812"/>
      <c r="F11" s="812"/>
      <c r="G11" s="812"/>
      <c r="H11" s="812"/>
      <c r="J11" s="79"/>
      <c r="K11" s="111"/>
      <c r="L11" s="111"/>
      <c r="M11" s="79"/>
      <c r="N11" s="79"/>
      <c r="O11" s="79"/>
      <c r="P11" s="79"/>
      <c r="Q11" s="80"/>
      <c r="R11" s="79"/>
      <c r="S11" s="79"/>
      <c r="T11" s="79"/>
    </row>
    <row r="12" spans="1:20" ht="14.25" customHeight="1" x14ac:dyDescent="0.2">
      <c r="A12" s="637"/>
      <c r="B12" s="637"/>
      <c r="C12" s="637"/>
      <c r="D12" s="637"/>
      <c r="E12" s="637"/>
      <c r="F12" s="637"/>
      <c r="G12" s="637"/>
      <c r="H12" s="637"/>
      <c r="J12" s="79"/>
      <c r="K12" s="111"/>
      <c r="L12" s="111"/>
      <c r="M12" s="79"/>
      <c r="N12" s="79"/>
      <c r="O12" s="79"/>
      <c r="P12" s="79"/>
      <c r="Q12" s="80"/>
      <c r="R12" s="79"/>
      <c r="S12" s="79"/>
      <c r="T12" s="79"/>
    </row>
    <row r="13" spans="1:20" x14ac:dyDescent="0.2">
      <c r="A13" s="352"/>
      <c r="B13" s="352"/>
      <c r="C13" s="352"/>
      <c r="D13" s="352"/>
      <c r="E13" s="352"/>
      <c r="F13" s="352"/>
      <c r="G13" s="352"/>
      <c r="H13" s="352"/>
      <c r="J13" s="79"/>
      <c r="K13" s="79"/>
      <c r="L13" s="79"/>
      <c r="M13" s="79"/>
      <c r="N13" s="79"/>
      <c r="O13" s="79"/>
      <c r="P13" s="79"/>
      <c r="Q13" s="79"/>
      <c r="R13" s="79"/>
      <c r="S13" s="79"/>
      <c r="T13" s="79"/>
    </row>
    <row r="14" spans="1:20" x14ac:dyDescent="0.2">
      <c r="A14" s="352"/>
      <c r="B14" s="352"/>
      <c r="C14" s="352"/>
      <c r="D14" s="352"/>
      <c r="E14" s="352"/>
      <c r="F14" s="352"/>
      <c r="G14" s="352"/>
      <c r="H14" s="352"/>
      <c r="J14" s="79"/>
      <c r="K14" s="79"/>
      <c r="L14" s="79"/>
      <c r="M14" s="79"/>
      <c r="N14" s="79"/>
      <c r="O14" s="79"/>
      <c r="P14" s="79"/>
      <c r="Q14" s="79"/>
      <c r="R14" s="79"/>
      <c r="S14" s="79"/>
      <c r="T14" s="79"/>
    </row>
    <row r="15" spans="1:20" x14ac:dyDescent="0.2">
      <c r="A15" s="352"/>
      <c r="B15" s="352"/>
      <c r="C15" s="352"/>
      <c r="D15" s="352"/>
      <c r="E15" s="352"/>
      <c r="F15" s="352"/>
      <c r="G15" s="352"/>
      <c r="H15" s="352"/>
      <c r="J15" s="79" t="s">
        <v>615</v>
      </c>
      <c r="K15" s="79"/>
      <c r="L15" s="79"/>
      <c r="M15" s="79"/>
      <c r="N15" s="79"/>
      <c r="O15" s="79"/>
      <c r="P15" s="79"/>
      <c r="Q15" s="80" t="s">
        <v>244</v>
      </c>
      <c r="R15" s="79"/>
      <c r="S15" s="79"/>
      <c r="T15" s="79"/>
    </row>
    <row r="16" spans="1:20" x14ac:dyDescent="0.2">
      <c r="A16" s="352"/>
      <c r="B16" s="641"/>
      <c r="C16" s="641"/>
      <c r="D16" s="641"/>
      <c r="E16" s="641"/>
      <c r="F16" s="641"/>
      <c r="G16" s="641"/>
      <c r="H16" s="641"/>
      <c r="J16" s="79"/>
      <c r="K16" s="198" t="s">
        <v>17</v>
      </c>
      <c r="L16" s="111" t="s">
        <v>67</v>
      </c>
      <c r="M16" s="111" t="s">
        <v>547</v>
      </c>
      <c r="N16" s="199" t="s">
        <v>548</v>
      </c>
      <c r="O16" s="111" t="s">
        <v>546</v>
      </c>
      <c r="P16" s="81" t="s">
        <v>549</v>
      </c>
      <c r="Q16" s="198" t="s">
        <v>46</v>
      </c>
      <c r="R16" s="79"/>
      <c r="S16" s="79"/>
      <c r="T16" s="79"/>
    </row>
    <row r="17" spans="1:20" ht="14.5" thickBot="1" x14ac:dyDescent="0.25">
      <c r="A17" s="352"/>
      <c r="B17" s="641"/>
      <c r="C17" s="641"/>
      <c r="D17" s="641"/>
      <c r="E17" s="641"/>
      <c r="F17" s="641"/>
      <c r="G17" s="641"/>
      <c r="H17" s="641"/>
      <c r="J17" s="79"/>
      <c r="K17" s="82"/>
      <c r="L17" s="197">
        <f>L18/$K$18</f>
        <v>0.52829747322572052</v>
      </c>
      <c r="M17" s="197">
        <f t="shared" ref="M17:Q17" si="0">M18/$K$18</f>
        <v>0.27929563356013315</v>
      </c>
      <c r="N17" s="197">
        <f t="shared" si="0"/>
        <v>0.11826690310886118</v>
      </c>
      <c r="O17" s="197">
        <f t="shared" si="0"/>
        <v>6.8884320805894086E-2</v>
      </c>
      <c r="P17" s="197">
        <f t="shared" si="0"/>
        <v>4.546542646646278E-3</v>
      </c>
      <c r="Q17" s="197">
        <f t="shared" si="0"/>
        <v>7.0912665274481862E-4</v>
      </c>
      <c r="R17" s="79"/>
      <c r="S17" s="79"/>
      <c r="T17" s="79"/>
    </row>
    <row r="18" spans="1:20" ht="14.5" thickBot="1" x14ac:dyDescent="0.25">
      <c r="A18" s="352"/>
      <c r="B18" s="352"/>
      <c r="C18" s="352"/>
      <c r="D18" s="352"/>
      <c r="E18" s="352"/>
      <c r="F18" s="352"/>
      <c r="G18" s="352"/>
      <c r="H18" s="352"/>
      <c r="I18" s="78" t="s">
        <v>616</v>
      </c>
      <c r="J18" s="79" t="s">
        <v>479</v>
      </c>
      <c r="K18" s="574">
        <f>SUM(L18:Q18)</f>
        <v>43014883</v>
      </c>
      <c r="L18" s="575">
        <v>22724654</v>
      </c>
      <c r="M18" s="576">
        <v>12013869</v>
      </c>
      <c r="N18" s="576">
        <v>5087237</v>
      </c>
      <c r="O18" s="576">
        <v>2963051</v>
      </c>
      <c r="P18" s="576">
        <v>195569</v>
      </c>
      <c r="Q18" s="577">
        <v>30503</v>
      </c>
      <c r="R18" s="79"/>
      <c r="S18" s="79"/>
      <c r="T18" s="79"/>
    </row>
    <row r="19" spans="1:20" ht="14" x14ac:dyDescent="0.2">
      <c r="A19" s="641"/>
      <c r="B19" s="352"/>
      <c r="C19" s="352"/>
      <c r="D19" s="352"/>
      <c r="E19" s="352"/>
      <c r="F19" s="352"/>
      <c r="G19" s="352"/>
      <c r="H19" s="352"/>
      <c r="I19" s="78" t="s">
        <v>617</v>
      </c>
      <c r="J19" s="71"/>
      <c r="K19" s="574">
        <v>4301488</v>
      </c>
      <c r="L19" s="579">
        <v>2272465</v>
      </c>
      <c r="M19" s="579">
        <v>1201386</v>
      </c>
      <c r="N19" s="579">
        <v>508723</v>
      </c>
      <c r="O19" s="580">
        <v>296305</v>
      </c>
      <c r="P19" s="574">
        <v>19556</v>
      </c>
      <c r="Q19" s="574">
        <v>3050</v>
      </c>
      <c r="R19" s="79"/>
      <c r="S19" s="79"/>
      <c r="T19" s="79"/>
    </row>
    <row r="20" spans="1:20" ht="14" x14ac:dyDescent="0.2">
      <c r="A20" s="352"/>
      <c r="B20" s="352"/>
      <c r="C20" s="352"/>
      <c r="D20" s="352"/>
      <c r="E20" s="352"/>
      <c r="F20" s="352"/>
      <c r="G20" s="352"/>
      <c r="H20" s="352"/>
      <c r="J20" s="71"/>
      <c r="K20" s="574"/>
      <c r="L20" s="588">
        <f>L19/$K$19</f>
        <v>0.528297417079857</v>
      </c>
      <c r="M20" s="588">
        <f t="shared" ref="M20:Q20" si="1">M19/$K$19</f>
        <v>0.27929544380921206</v>
      </c>
      <c r="N20" s="588">
        <f t="shared" si="1"/>
        <v>0.11826674862280216</v>
      </c>
      <c r="O20" s="588">
        <f t="shared" si="1"/>
        <v>6.8884302362345315E-2</v>
      </c>
      <c r="P20" s="588">
        <f t="shared" si="1"/>
        <v>4.5463337338149034E-3</v>
      </c>
      <c r="Q20" s="588">
        <f t="shared" si="1"/>
        <v>7.0905695889422456E-4</v>
      </c>
      <c r="R20" s="79"/>
      <c r="S20" s="79"/>
      <c r="T20" s="79"/>
    </row>
    <row r="21" spans="1:20" x14ac:dyDescent="0.2">
      <c r="A21" s="352"/>
      <c r="B21" s="641"/>
      <c r="C21" s="641"/>
      <c r="D21" s="641"/>
      <c r="E21" s="641"/>
      <c r="F21" s="641"/>
      <c r="G21" s="641"/>
      <c r="H21" s="641"/>
      <c r="J21" s="79"/>
      <c r="K21" s="79"/>
      <c r="L21" s="79"/>
      <c r="M21" s="79"/>
      <c r="N21" s="79"/>
      <c r="O21" s="79" t="s">
        <v>249</v>
      </c>
      <c r="P21" s="79"/>
      <c r="Q21" s="79"/>
      <c r="R21" s="79"/>
      <c r="S21" s="79"/>
      <c r="T21" s="79"/>
    </row>
    <row r="22" spans="1:20" x14ac:dyDescent="0.2">
      <c r="A22" s="352"/>
      <c r="B22" s="641"/>
      <c r="C22" s="641"/>
      <c r="D22" s="641"/>
      <c r="E22" s="641"/>
      <c r="F22" s="641"/>
      <c r="G22" s="641"/>
      <c r="H22" s="641"/>
      <c r="J22" s="71" t="s">
        <v>245</v>
      </c>
      <c r="K22" s="200"/>
      <c r="L22" s="200"/>
      <c r="M22" s="200"/>
      <c r="N22" s="71"/>
      <c r="O22" s="79"/>
      <c r="P22" s="79"/>
      <c r="Q22" s="79"/>
      <c r="R22" s="79"/>
      <c r="S22" s="80" t="s">
        <v>244</v>
      </c>
      <c r="T22" s="79"/>
    </row>
    <row r="23" spans="1:20" x14ac:dyDescent="0.2">
      <c r="A23" s="352"/>
      <c r="B23" s="641"/>
      <c r="C23" s="641"/>
      <c r="D23" s="641"/>
      <c r="E23" s="641"/>
      <c r="F23" s="641"/>
      <c r="G23" s="641"/>
      <c r="H23" s="641"/>
      <c r="J23" s="79"/>
      <c r="K23" s="198"/>
      <c r="L23" s="200" t="s">
        <v>246</v>
      </c>
      <c r="M23" s="200" t="s">
        <v>247</v>
      </c>
      <c r="N23" s="201" t="s">
        <v>248</v>
      </c>
      <c r="O23" s="201" t="s">
        <v>435</v>
      </c>
      <c r="P23" s="79" t="s">
        <v>250</v>
      </c>
      <c r="Q23" s="201" t="s">
        <v>249</v>
      </c>
      <c r="R23" s="79" t="s">
        <v>550</v>
      </c>
      <c r="S23" s="201" t="s">
        <v>251</v>
      </c>
      <c r="T23" s="79"/>
    </row>
    <row r="24" spans="1:20" ht="14.5" thickBot="1" x14ac:dyDescent="0.25">
      <c r="A24" s="352"/>
      <c r="B24" s="641"/>
      <c r="C24" s="641"/>
      <c r="D24" s="641"/>
      <c r="E24" s="641"/>
      <c r="F24" s="641"/>
      <c r="G24" s="641"/>
      <c r="H24" s="641"/>
      <c r="J24" s="71"/>
      <c r="K24" s="82"/>
      <c r="L24" s="197">
        <f>L25/$K$25</f>
        <v>0.88427874531800998</v>
      </c>
      <c r="M24" s="197">
        <f t="shared" ref="M24:S24" si="2">M25/$K$25</f>
        <v>8.6135841126750629E-2</v>
      </c>
      <c r="N24" s="197">
        <f t="shared" si="2"/>
        <v>9.4775720220102479E-3</v>
      </c>
      <c r="O24" s="197">
        <f t="shared" si="2"/>
        <v>7.0993655440020785E-3</v>
      </c>
      <c r="P24" s="197">
        <f t="shared" si="2"/>
        <v>6.8554039710679816E-3</v>
      </c>
      <c r="Q24" s="197">
        <f t="shared" si="2"/>
        <v>3.2189710327279199E-3</v>
      </c>
      <c r="R24" s="197">
        <f t="shared" si="2"/>
        <v>2.7837309277909347E-3</v>
      </c>
      <c r="S24" s="197">
        <f t="shared" si="2"/>
        <v>1.5037005764022653E-4</v>
      </c>
      <c r="T24" s="79"/>
    </row>
    <row r="25" spans="1:20" ht="14.5" thickBot="1" x14ac:dyDescent="0.25">
      <c r="A25" s="352"/>
      <c r="B25" s="641"/>
      <c r="C25" s="641"/>
      <c r="D25" s="641"/>
      <c r="E25" s="641"/>
      <c r="F25" s="641"/>
      <c r="G25" s="641"/>
      <c r="H25" s="641"/>
      <c r="I25" s="78" t="s">
        <v>616</v>
      </c>
      <c r="J25" s="198" t="s">
        <v>480</v>
      </c>
      <c r="K25" s="579">
        <f>SUM(L25:S25)</f>
        <v>42973981</v>
      </c>
      <c r="L25" s="584">
        <v>38000978</v>
      </c>
      <c r="M25" s="573">
        <v>3701600</v>
      </c>
      <c r="N25" s="573">
        <v>407289</v>
      </c>
      <c r="O25" s="573">
        <v>305088</v>
      </c>
      <c r="P25" s="573">
        <v>294604</v>
      </c>
      <c r="Q25" s="573">
        <v>138332</v>
      </c>
      <c r="R25" s="573">
        <v>119628</v>
      </c>
      <c r="S25" s="578">
        <v>6462</v>
      </c>
      <c r="T25" s="79"/>
    </row>
    <row r="26" spans="1:20" ht="14" x14ac:dyDescent="0.2">
      <c r="A26" s="352"/>
      <c r="B26" s="641"/>
      <c r="C26" s="641"/>
      <c r="D26" s="641"/>
      <c r="E26" s="641"/>
      <c r="F26" s="641"/>
      <c r="G26" s="641"/>
      <c r="H26" s="641"/>
      <c r="I26" s="78" t="s">
        <v>617</v>
      </c>
      <c r="J26" s="71"/>
      <c r="K26" s="574">
        <f>SUM(L26:S26)</f>
        <v>4297394</v>
      </c>
      <c r="L26" s="579">
        <v>3800097</v>
      </c>
      <c r="M26" s="579">
        <v>370160</v>
      </c>
      <c r="N26" s="580">
        <v>40728</v>
      </c>
      <c r="O26" s="574">
        <v>30508</v>
      </c>
      <c r="P26" s="574">
        <v>29460</v>
      </c>
      <c r="Q26" s="574">
        <v>13833</v>
      </c>
      <c r="R26" s="574">
        <v>11962</v>
      </c>
      <c r="S26" s="574">
        <v>646</v>
      </c>
      <c r="T26" s="82"/>
    </row>
    <row r="27" spans="1:20" ht="14" x14ac:dyDescent="0.2">
      <c r="A27" s="352"/>
      <c r="B27" s="641"/>
      <c r="C27" s="641"/>
      <c r="D27" s="641"/>
      <c r="E27" s="641"/>
      <c r="F27" s="641"/>
      <c r="G27" s="641"/>
      <c r="H27" s="641"/>
      <c r="J27" s="71"/>
      <c r="K27" s="82"/>
      <c r="L27" s="574">
        <v>35</v>
      </c>
      <c r="M27" s="574">
        <v>34</v>
      </c>
      <c r="N27" s="583" t="s">
        <v>611</v>
      </c>
      <c r="O27" s="581">
        <v>29</v>
      </c>
      <c r="P27" s="352">
        <v>31</v>
      </c>
      <c r="Q27" s="581">
        <v>33</v>
      </c>
      <c r="R27" s="582" t="s">
        <v>610</v>
      </c>
      <c r="S27" s="352">
        <v>30</v>
      </c>
      <c r="T27" s="82"/>
    </row>
    <row r="28" spans="1:20" x14ac:dyDescent="0.2">
      <c r="A28" s="352"/>
      <c r="B28" s="641"/>
      <c r="C28" s="641"/>
      <c r="D28" s="641"/>
      <c r="E28" s="641"/>
      <c r="F28" s="642"/>
      <c r="G28" s="641"/>
      <c r="H28" s="641"/>
    </row>
    <row r="29" spans="1:20" x14ac:dyDescent="0.2">
      <c r="A29" s="352"/>
      <c r="B29" s="641"/>
      <c r="C29" s="641"/>
      <c r="D29" s="641"/>
      <c r="E29" s="641"/>
      <c r="F29" s="641"/>
      <c r="G29" s="641"/>
      <c r="H29" s="641"/>
      <c r="J29" s="111"/>
    </row>
    <row r="30" spans="1:20" x14ac:dyDescent="0.2">
      <c r="A30" s="352"/>
      <c r="B30" s="641"/>
      <c r="C30" s="641"/>
      <c r="D30" s="641"/>
      <c r="E30" s="641"/>
      <c r="F30" s="641"/>
      <c r="G30" s="641"/>
      <c r="H30" s="641"/>
      <c r="J30" s="111"/>
    </row>
    <row r="31" spans="1:20" x14ac:dyDescent="0.2">
      <c r="A31" s="352"/>
      <c r="B31" s="411"/>
      <c r="C31" s="411"/>
      <c r="D31" s="411"/>
      <c r="E31" s="411"/>
      <c r="F31" s="411"/>
      <c r="G31" s="411"/>
      <c r="H31" s="411"/>
    </row>
    <row r="32" spans="1:20" ht="13.5" customHeight="1" x14ac:dyDescent="0.2">
      <c r="A32" s="810" t="s">
        <v>329</v>
      </c>
      <c r="B32" s="811"/>
      <c r="C32" s="811"/>
      <c r="D32" s="811"/>
      <c r="E32" s="811"/>
      <c r="F32" s="811"/>
      <c r="G32" s="811"/>
      <c r="H32" s="811"/>
      <c r="L32" s="118"/>
    </row>
    <row r="33" spans="1:11" x14ac:dyDescent="0.2">
      <c r="A33" s="809" t="s">
        <v>650</v>
      </c>
      <c r="B33" s="760"/>
      <c r="C33" s="760"/>
      <c r="D33" s="760"/>
      <c r="E33" s="760"/>
      <c r="F33" s="760"/>
      <c r="G33" s="760"/>
      <c r="H33" s="760"/>
    </row>
    <row r="34" spans="1:11" x14ac:dyDescent="0.2">
      <c r="A34" s="760"/>
      <c r="B34" s="760"/>
      <c r="C34" s="760"/>
      <c r="D34" s="760"/>
      <c r="E34" s="760"/>
      <c r="F34" s="760"/>
      <c r="G34" s="760"/>
      <c r="H34" s="760"/>
    </row>
    <row r="35" spans="1:11" ht="16.5" customHeight="1" x14ac:dyDescent="0.2">
      <c r="A35" s="760"/>
      <c r="B35" s="760"/>
      <c r="C35" s="760"/>
      <c r="D35" s="760"/>
      <c r="E35" s="760"/>
      <c r="F35" s="760"/>
      <c r="G35" s="760"/>
      <c r="H35" s="760"/>
    </row>
    <row r="36" spans="1:11" x14ac:dyDescent="0.2">
      <c r="A36" s="352"/>
      <c r="B36" s="411"/>
      <c r="C36" s="411"/>
      <c r="D36" s="411"/>
      <c r="E36" s="411"/>
      <c r="F36" s="411"/>
      <c r="G36" s="411"/>
      <c r="H36" s="411"/>
    </row>
    <row r="37" spans="1:11" ht="21.75" customHeight="1" x14ac:dyDescent="0.2">
      <c r="A37" s="806" t="s">
        <v>345</v>
      </c>
      <c r="B37" s="807"/>
      <c r="C37" s="807"/>
      <c r="D37" s="807"/>
      <c r="E37" s="807"/>
      <c r="F37" s="807"/>
      <c r="G37" s="807"/>
      <c r="H37" s="807"/>
    </row>
    <row r="38" spans="1:11" x14ac:dyDescent="0.2">
      <c r="B38" s="202"/>
      <c r="C38" s="202"/>
      <c r="D38" s="202"/>
      <c r="E38" s="202"/>
      <c r="F38" s="202"/>
      <c r="G38" s="202"/>
      <c r="H38" s="202"/>
    </row>
    <row r="39" spans="1:11" x14ac:dyDescent="0.2">
      <c r="B39" s="202"/>
      <c r="C39" s="202"/>
      <c r="D39" s="202"/>
      <c r="E39" s="202"/>
      <c r="F39" s="202"/>
      <c r="G39" s="202"/>
      <c r="H39" s="202"/>
      <c r="J39" s="111"/>
      <c r="K39" s="111"/>
    </row>
    <row r="40" spans="1:11" x14ac:dyDescent="0.2">
      <c r="B40" s="202"/>
      <c r="C40" s="202"/>
      <c r="D40" s="202"/>
      <c r="E40" s="202"/>
      <c r="F40" s="202"/>
      <c r="G40" s="202"/>
      <c r="H40" s="202"/>
    </row>
    <row r="46" spans="1:11" x14ac:dyDescent="0.2">
      <c r="C46" s="203"/>
      <c r="D46" s="203"/>
    </row>
  </sheetData>
  <mergeCells count="7">
    <mergeCell ref="A37:H37"/>
    <mergeCell ref="N5:O5"/>
    <mergeCell ref="A4:H9"/>
    <mergeCell ref="A3:H3"/>
    <mergeCell ref="A11:H11"/>
    <mergeCell ref="A33:H35"/>
    <mergeCell ref="A32:H32"/>
  </mergeCells>
  <phoneticPr fontId="2"/>
  <pageMargins left="0.6692913385826772" right="0.59055118110236227" top="0.70866141732283472" bottom="0.70866141732283472" header="0.51181102362204722" footer="0.51181102362204722"/>
  <pageSetup paperSize="9" scale="99" firstPageNumber="8" orientation="portrait" useFirstPageNumber="1" r:id="rId1"/>
  <headerFooter scaleWithDoc="0" alignWithMargins="0">
    <oddFooter>&amp;C－&amp;P－</oddFooter>
  </headerFooter>
  <colBreaks count="1" manualBreakCount="1">
    <brk id="8" max="58"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A46"/>
  <sheetViews>
    <sheetView view="pageLayout" zoomScale="115" zoomScaleNormal="100" zoomScaleSheetLayoutView="100" zoomScalePageLayoutView="115" workbookViewId="0">
      <selection activeCell="V12" sqref="V12"/>
    </sheetView>
  </sheetViews>
  <sheetFormatPr defaultColWidth="9" defaultRowHeight="13" x14ac:dyDescent="0.2"/>
  <cols>
    <col min="1" max="1" width="7.7265625" style="9" customWidth="1"/>
    <col min="2" max="21" width="4" style="9" customWidth="1"/>
    <col min="22" max="23" width="9" style="9"/>
    <col min="24" max="25" width="9.08984375" style="9" bestFit="1" customWidth="1"/>
    <col min="26" max="16384" width="9" style="9"/>
  </cols>
  <sheetData>
    <row r="1" spans="1:27" ht="13.5" customHeight="1" x14ac:dyDescent="0.2">
      <c r="A1" s="781" t="s">
        <v>278</v>
      </c>
      <c r="B1" s="838"/>
      <c r="C1" s="838"/>
      <c r="D1" s="838"/>
      <c r="E1" s="838"/>
      <c r="F1" s="838"/>
      <c r="G1" s="838"/>
      <c r="H1" s="838"/>
      <c r="I1" s="838"/>
      <c r="J1" s="838"/>
      <c r="K1" s="838"/>
      <c r="L1" s="838"/>
      <c r="M1" s="838"/>
      <c r="N1" s="838"/>
      <c r="O1" s="838"/>
      <c r="P1" s="838"/>
      <c r="Q1" s="838"/>
      <c r="R1" s="838"/>
      <c r="S1" s="838"/>
      <c r="T1" s="838"/>
    </row>
    <row r="2" spans="1:27" ht="13.5" customHeight="1" x14ac:dyDescent="0.2">
      <c r="A2" s="260"/>
      <c r="B2" s="239"/>
      <c r="C2" s="239"/>
      <c r="D2" s="239"/>
      <c r="E2" s="239"/>
      <c r="F2" s="239"/>
      <c r="G2" s="239"/>
      <c r="H2" s="239"/>
      <c r="I2" s="239"/>
      <c r="J2" s="239"/>
      <c r="K2" s="239"/>
      <c r="L2" s="239"/>
      <c r="M2" s="239"/>
      <c r="N2" s="239"/>
      <c r="O2" s="239"/>
      <c r="P2" s="239"/>
      <c r="Q2" s="239"/>
      <c r="R2" s="239"/>
      <c r="S2" s="239"/>
      <c r="T2" s="239"/>
    </row>
    <row r="3" spans="1:27" ht="13.5" customHeight="1" x14ac:dyDescent="0.2">
      <c r="A3" s="783" t="s">
        <v>330</v>
      </c>
      <c r="B3" s="801"/>
      <c r="C3" s="801"/>
      <c r="D3" s="801"/>
      <c r="E3" s="801"/>
      <c r="F3" s="801"/>
      <c r="G3" s="801"/>
      <c r="H3" s="801"/>
      <c r="I3" s="801"/>
      <c r="J3" s="801"/>
      <c r="K3" s="801"/>
      <c r="L3" s="801"/>
      <c r="M3" s="801"/>
      <c r="N3" s="801"/>
      <c r="O3" s="801"/>
      <c r="P3" s="801"/>
      <c r="Q3" s="801"/>
      <c r="R3" s="801"/>
      <c r="S3" s="801"/>
      <c r="T3" s="801"/>
    </row>
    <row r="4" spans="1:27" ht="13.5" customHeight="1" x14ac:dyDescent="0.2">
      <c r="A4" s="742" t="s">
        <v>632</v>
      </c>
      <c r="B4" s="765"/>
      <c r="C4" s="765"/>
      <c r="D4" s="765"/>
      <c r="E4" s="765"/>
      <c r="F4" s="765"/>
      <c r="G4" s="765"/>
      <c r="H4" s="765"/>
      <c r="I4" s="765"/>
      <c r="J4" s="765"/>
      <c r="K4" s="765"/>
      <c r="L4" s="765"/>
      <c r="M4" s="765"/>
      <c r="N4" s="765"/>
      <c r="O4" s="765"/>
      <c r="P4" s="765"/>
      <c r="Q4" s="765"/>
      <c r="R4" s="765"/>
      <c r="S4" s="765"/>
      <c r="T4" s="765"/>
    </row>
    <row r="5" spans="1:27" ht="13.5" customHeight="1" x14ac:dyDescent="0.2">
      <c r="A5" s="262"/>
      <c r="B5" s="244"/>
      <c r="C5" s="244"/>
      <c r="D5" s="244"/>
      <c r="E5" s="244"/>
      <c r="F5" s="244"/>
      <c r="G5" s="244"/>
      <c r="H5" s="244"/>
      <c r="I5" s="244"/>
      <c r="J5" s="244"/>
      <c r="K5" s="244"/>
      <c r="L5" s="244"/>
      <c r="M5" s="244"/>
      <c r="N5" s="244"/>
      <c r="O5" s="244"/>
      <c r="P5" s="244"/>
      <c r="Q5" s="244"/>
      <c r="R5" s="244"/>
      <c r="S5" s="244"/>
      <c r="T5" s="244"/>
    </row>
    <row r="6" spans="1:27" ht="21.75" customHeight="1" x14ac:dyDescent="0.2">
      <c r="A6" s="824" t="s">
        <v>346</v>
      </c>
      <c r="B6" s="824"/>
      <c r="C6" s="824"/>
      <c r="D6" s="824"/>
      <c r="E6" s="824"/>
      <c r="F6" s="824"/>
      <c r="G6" s="824"/>
      <c r="H6" s="824"/>
      <c r="I6" s="824"/>
      <c r="J6" s="824"/>
      <c r="K6" s="824"/>
      <c r="L6" s="824"/>
      <c r="M6" s="824"/>
      <c r="N6" s="824"/>
      <c r="O6" s="824"/>
      <c r="P6" s="824"/>
      <c r="Q6" s="824"/>
      <c r="R6" s="824"/>
      <c r="S6" s="824"/>
      <c r="T6" s="824"/>
      <c r="V6" s="9" t="s">
        <v>460</v>
      </c>
    </row>
    <row r="7" spans="1:27" s="90" customFormat="1" ht="12.75" customHeight="1" x14ac:dyDescent="0.2">
      <c r="A7" s="189"/>
      <c r="B7" s="189"/>
      <c r="C7" s="189"/>
      <c r="D7" s="189"/>
      <c r="E7" s="189"/>
      <c r="F7" s="189"/>
      <c r="G7" s="189"/>
      <c r="H7" s="189"/>
      <c r="I7" s="189"/>
      <c r="J7" s="189"/>
      <c r="K7" s="189"/>
      <c r="L7" s="189"/>
      <c r="M7" s="189"/>
      <c r="N7" s="189"/>
      <c r="O7" s="189"/>
      <c r="P7" s="189"/>
      <c r="Q7" s="189"/>
      <c r="R7" s="189"/>
      <c r="S7" s="189"/>
      <c r="T7" s="189"/>
    </row>
    <row r="8" spans="1:27" ht="16.5" customHeight="1" x14ac:dyDescent="0.2">
      <c r="A8" s="728" t="s">
        <v>2</v>
      </c>
      <c r="B8" s="728"/>
      <c r="C8" s="814" t="s">
        <v>68</v>
      </c>
      <c r="D8" s="814"/>
      <c r="E8" s="814"/>
      <c r="F8" s="814"/>
      <c r="G8" s="814"/>
      <c r="H8" s="814"/>
      <c r="I8" s="814" t="s">
        <v>69</v>
      </c>
      <c r="J8" s="814"/>
      <c r="K8" s="814"/>
      <c r="L8" s="814"/>
      <c r="M8" s="814"/>
      <c r="N8" s="814"/>
      <c r="O8" s="814" t="s">
        <v>17</v>
      </c>
      <c r="P8" s="814"/>
      <c r="Q8" s="814"/>
      <c r="R8" s="814"/>
      <c r="S8" s="814"/>
      <c r="T8" s="814"/>
      <c r="V8" s="72"/>
    </row>
    <row r="9" spans="1:27" ht="13.5" customHeight="1" x14ac:dyDescent="0.2">
      <c r="A9" s="728"/>
      <c r="B9" s="728"/>
      <c r="C9" s="814" t="s">
        <v>70</v>
      </c>
      <c r="D9" s="814"/>
      <c r="E9" s="814"/>
      <c r="F9" s="814" t="s">
        <v>71</v>
      </c>
      <c r="G9" s="814"/>
      <c r="H9" s="814"/>
      <c r="I9" s="814" t="s">
        <v>70</v>
      </c>
      <c r="J9" s="814"/>
      <c r="K9" s="814"/>
      <c r="L9" s="814" t="s">
        <v>71</v>
      </c>
      <c r="M9" s="814"/>
      <c r="N9" s="814"/>
      <c r="O9" s="814" t="s">
        <v>70</v>
      </c>
      <c r="P9" s="814"/>
      <c r="Q9" s="814"/>
      <c r="R9" s="814" t="s">
        <v>71</v>
      </c>
      <c r="S9" s="814"/>
      <c r="T9" s="814"/>
      <c r="V9" s="73"/>
      <c r="W9" s="89"/>
      <c r="X9" s="89"/>
      <c r="Y9" s="89"/>
      <c r="Z9" s="89"/>
    </row>
    <row r="10" spans="1:27" ht="26.25" customHeight="1" thickBot="1" x14ac:dyDescent="0.25">
      <c r="A10" s="843" t="s">
        <v>17</v>
      </c>
      <c r="B10" s="843"/>
      <c r="C10" s="818">
        <f>SUM(C11:E23)</f>
        <v>142122</v>
      </c>
      <c r="D10" s="818"/>
      <c r="E10" s="818"/>
      <c r="F10" s="818">
        <f>SUM(F11:H23)</f>
        <v>495500</v>
      </c>
      <c r="G10" s="818"/>
      <c r="H10" s="818"/>
      <c r="I10" s="818">
        <f>SUM(I11:K23)</f>
        <v>6210</v>
      </c>
      <c r="J10" s="818"/>
      <c r="K10" s="818"/>
      <c r="L10" s="818">
        <f>SUM(L11:N23)</f>
        <v>120708</v>
      </c>
      <c r="M10" s="818"/>
      <c r="N10" s="818"/>
      <c r="O10" s="832">
        <f>C10+I10</f>
        <v>148332</v>
      </c>
      <c r="P10" s="832"/>
      <c r="Q10" s="832"/>
      <c r="R10" s="832">
        <f>F10+L10</f>
        <v>616208</v>
      </c>
      <c r="S10" s="832"/>
      <c r="T10" s="832"/>
      <c r="V10" s="91"/>
      <c r="W10" s="91"/>
      <c r="X10" s="91"/>
      <c r="Y10" s="91"/>
      <c r="Z10" s="91"/>
      <c r="AA10" s="92"/>
    </row>
    <row r="11" spans="1:27" ht="27" customHeight="1" thickTop="1" x14ac:dyDescent="0.2">
      <c r="A11" s="844" t="s">
        <v>72</v>
      </c>
      <c r="B11" s="844"/>
      <c r="C11" s="815">
        <v>717</v>
      </c>
      <c r="D11" s="816"/>
      <c r="E11" s="817"/>
      <c r="F11" s="815">
        <v>9899</v>
      </c>
      <c r="G11" s="816"/>
      <c r="H11" s="817"/>
      <c r="I11" s="815">
        <v>455</v>
      </c>
      <c r="J11" s="816"/>
      <c r="K11" s="817"/>
      <c r="L11" s="815">
        <v>17786</v>
      </c>
      <c r="M11" s="816"/>
      <c r="N11" s="817"/>
      <c r="O11" s="834">
        <f>C11+I11</f>
        <v>1172</v>
      </c>
      <c r="P11" s="835"/>
      <c r="Q11" s="836"/>
      <c r="R11" s="833">
        <f>F11+L11</f>
        <v>27685</v>
      </c>
      <c r="S11" s="833"/>
      <c r="T11" s="833"/>
      <c r="U11" s="241"/>
      <c r="V11" s="73"/>
      <c r="W11" s="91"/>
      <c r="X11" s="91"/>
      <c r="Y11" s="91"/>
      <c r="Z11" s="91"/>
      <c r="AA11" s="92"/>
    </row>
    <row r="12" spans="1:27" ht="27" customHeight="1" x14ac:dyDescent="0.2">
      <c r="A12" s="841" t="s">
        <v>73</v>
      </c>
      <c r="B12" s="841"/>
      <c r="C12" s="813">
        <v>99313</v>
      </c>
      <c r="D12" s="813"/>
      <c r="E12" s="813"/>
      <c r="F12" s="813">
        <v>301689</v>
      </c>
      <c r="G12" s="813"/>
      <c r="H12" s="813"/>
      <c r="I12" s="819">
        <v>0</v>
      </c>
      <c r="J12" s="819"/>
      <c r="K12" s="819"/>
      <c r="L12" s="819">
        <v>0</v>
      </c>
      <c r="M12" s="819"/>
      <c r="N12" s="819"/>
      <c r="O12" s="826">
        <f t="shared" ref="O12:O23" si="0">C12+I12</f>
        <v>99313</v>
      </c>
      <c r="P12" s="827"/>
      <c r="Q12" s="828"/>
      <c r="R12" s="823">
        <f>F12+L12</f>
        <v>301689</v>
      </c>
      <c r="S12" s="823"/>
      <c r="T12" s="823"/>
      <c r="U12" s="241"/>
      <c r="V12" s="110" t="s">
        <v>573</v>
      </c>
      <c r="W12" s="91"/>
      <c r="X12" s="91"/>
      <c r="Y12" s="91"/>
      <c r="Z12" s="91"/>
      <c r="AA12" s="92"/>
    </row>
    <row r="13" spans="1:27" ht="27" customHeight="1" x14ac:dyDescent="0.2">
      <c r="A13" s="841" t="s">
        <v>74</v>
      </c>
      <c r="B13" s="841"/>
      <c r="C13" s="813">
        <v>1550</v>
      </c>
      <c r="D13" s="813"/>
      <c r="E13" s="813"/>
      <c r="F13" s="813">
        <v>19169</v>
      </c>
      <c r="G13" s="813"/>
      <c r="H13" s="813"/>
      <c r="I13" s="813">
        <v>0</v>
      </c>
      <c r="J13" s="813"/>
      <c r="K13" s="813"/>
      <c r="L13" s="813">
        <v>0</v>
      </c>
      <c r="M13" s="813"/>
      <c r="N13" s="813"/>
      <c r="O13" s="826">
        <f t="shared" si="0"/>
        <v>1550</v>
      </c>
      <c r="P13" s="827"/>
      <c r="Q13" s="828"/>
      <c r="R13" s="823">
        <f t="shared" ref="R13:R23" si="1">F13+L13</f>
        <v>19169</v>
      </c>
      <c r="S13" s="823"/>
      <c r="T13" s="823"/>
      <c r="V13" s="110" t="s">
        <v>574</v>
      </c>
      <c r="W13" s="103"/>
      <c r="X13" s="91"/>
      <c r="Y13" s="91"/>
      <c r="Z13" s="91"/>
      <c r="AA13" s="92"/>
    </row>
    <row r="14" spans="1:27" ht="27" customHeight="1" x14ac:dyDescent="0.2">
      <c r="A14" s="842" t="s">
        <v>75</v>
      </c>
      <c r="B14" s="842"/>
      <c r="C14" s="813">
        <v>127</v>
      </c>
      <c r="D14" s="813"/>
      <c r="E14" s="813"/>
      <c r="F14" s="813">
        <v>498</v>
      </c>
      <c r="G14" s="813"/>
      <c r="H14" s="813"/>
      <c r="I14" s="813">
        <v>20</v>
      </c>
      <c r="J14" s="813"/>
      <c r="K14" s="813"/>
      <c r="L14" s="813">
        <v>478</v>
      </c>
      <c r="M14" s="813"/>
      <c r="N14" s="813"/>
      <c r="O14" s="826">
        <f>C14+I14</f>
        <v>147</v>
      </c>
      <c r="P14" s="827"/>
      <c r="Q14" s="828"/>
      <c r="R14" s="823">
        <f t="shared" si="1"/>
        <v>976</v>
      </c>
      <c r="S14" s="823"/>
      <c r="T14" s="823"/>
      <c r="V14" s="837"/>
      <c r="W14" s="837"/>
      <c r="X14" s="837"/>
    </row>
    <row r="15" spans="1:27" ht="27" customHeight="1" x14ac:dyDescent="0.2">
      <c r="A15" s="842" t="s">
        <v>76</v>
      </c>
      <c r="B15" s="842"/>
      <c r="C15" s="813">
        <v>5837</v>
      </c>
      <c r="D15" s="813"/>
      <c r="E15" s="813"/>
      <c r="F15" s="813">
        <v>41945</v>
      </c>
      <c r="G15" s="813"/>
      <c r="H15" s="813"/>
      <c r="I15" s="813">
        <v>2138</v>
      </c>
      <c r="J15" s="813"/>
      <c r="K15" s="813"/>
      <c r="L15" s="813">
        <v>45583</v>
      </c>
      <c r="M15" s="813"/>
      <c r="N15" s="813"/>
      <c r="O15" s="826">
        <f>C15+I15</f>
        <v>7975</v>
      </c>
      <c r="P15" s="827"/>
      <c r="Q15" s="828"/>
      <c r="R15" s="823">
        <f t="shared" si="1"/>
        <v>87528</v>
      </c>
      <c r="S15" s="823"/>
      <c r="T15" s="823"/>
      <c r="V15" s="89"/>
    </row>
    <row r="16" spans="1:27" ht="27" customHeight="1" x14ac:dyDescent="0.2">
      <c r="A16" s="842" t="s">
        <v>77</v>
      </c>
      <c r="B16" s="842"/>
      <c r="C16" s="813">
        <v>4172</v>
      </c>
      <c r="D16" s="813"/>
      <c r="E16" s="813"/>
      <c r="F16" s="813">
        <v>13817</v>
      </c>
      <c r="G16" s="813"/>
      <c r="H16" s="813"/>
      <c r="I16" s="813">
        <v>290</v>
      </c>
      <c r="J16" s="813"/>
      <c r="K16" s="813"/>
      <c r="L16" s="813">
        <v>8764</v>
      </c>
      <c r="M16" s="813"/>
      <c r="N16" s="813"/>
      <c r="O16" s="826">
        <f t="shared" si="0"/>
        <v>4462</v>
      </c>
      <c r="P16" s="827"/>
      <c r="Q16" s="828"/>
      <c r="R16" s="823">
        <f t="shared" si="1"/>
        <v>22581</v>
      </c>
      <c r="S16" s="823"/>
      <c r="T16" s="823"/>
      <c r="V16" s="89"/>
    </row>
    <row r="17" spans="1:27" ht="27" customHeight="1" x14ac:dyDescent="0.2">
      <c r="A17" s="842" t="s">
        <v>78</v>
      </c>
      <c r="B17" s="842"/>
      <c r="C17" s="813">
        <v>7833</v>
      </c>
      <c r="D17" s="813"/>
      <c r="E17" s="813"/>
      <c r="F17" s="813">
        <v>25153</v>
      </c>
      <c r="G17" s="813"/>
      <c r="H17" s="813"/>
      <c r="I17" s="813">
        <v>3</v>
      </c>
      <c r="J17" s="813"/>
      <c r="K17" s="813"/>
      <c r="L17" s="813">
        <v>288</v>
      </c>
      <c r="M17" s="813"/>
      <c r="N17" s="813"/>
      <c r="O17" s="826">
        <f t="shared" si="0"/>
        <v>7836</v>
      </c>
      <c r="P17" s="827"/>
      <c r="Q17" s="828"/>
      <c r="R17" s="823">
        <f t="shared" si="1"/>
        <v>25441</v>
      </c>
      <c r="S17" s="823"/>
      <c r="T17" s="823"/>
      <c r="V17" s="73"/>
    </row>
    <row r="18" spans="1:27" ht="27" customHeight="1" x14ac:dyDescent="0.2">
      <c r="A18" s="842" t="s">
        <v>79</v>
      </c>
      <c r="B18" s="842"/>
      <c r="C18" s="813">
        <v>687</v>
      </c>
      <c r="D18" s="813"/>
      <c r="E18" s="813"/>
      <c r="F18" s="813">
        <v>3516</v>
      </c>
      <c r="G18" s="813"/>
      <c r="H18" s="813"/>
      <c r="I18" s="813">
        <v>0</v>
      </c>
      <c r="J18" s="813"/>
      <c r="K18" s="813"/>
      <c r="L18" s="813">
        <v>0</v>
      </c>
      <c r="M18" s="813"/>
      <c r="N18" s="813"/>
      <c r="O18" s="826">
        <f>C18+I18</f>
        <v>687</v>
      </c>
      <c r="P18" s="827"/>
      <c r="Q18" s="828"/>
      <c r="R18" s="823">
        <f>F18+L18</f>
        <v>3516</v>
      </c>
      <c r="S18" s="823"/>
      <c r="T18" s="823"/>
      <c r="V18" s="73"/>
    </row>
    <row r="19" spans="1:27" ht="27" customHeight="1" x14ac:dyDescent="0.2">
      <c r="A19" s="842" t="s">
        <v>80</v>
      </c>
      <c r="B19" s="842"/>
      <c r="C19" s="813">
        <v>1833</v>
      </c>
      <c r="D19" s="813"/>
      <c r="E19" s="813"/>
      <c r="F19" s="813">
        <v>6420</v>
      </c>
      <c r="G19" s="813"/>
      <c r="H19" s="813"/>
      <c r="I19" s="813">
        <v>2185</v>
      </c>
      <c r="J19" s="813"/>
      <c r="K19" s="813"/>
      <c r="L19" s="813">
        <v>32436</v>
      </c>
      <c r="M19" s="813"/>
      <c r="N19" s="813"/>
      <c r="O19" s="826">
        <f t="shared" si="0"/>
        <v>4018</v>
      </c>
      <c r="P19" s="827"/>
      <c r="Q19" s="828"/>
      <c r="R19" s="823">
        <f t="shared" si="1"/>
        <v>38856</v>
      </c>
      <c r="S19" s="823"/>
      <c r="T19" s="823"/>
      <c r="V19" s="73"/>
      <c r="W19" s="91"/>
      <c r="X19" s="91"/>
      <c r="Y19" s="91"/>
      <c r="Z19" s="91"/>
      <c r="AA19" s="92"/>
    </row>
    <row r="20" spans="1:27" ht="27" customHeight="1" x14ac:dyDescent="0.2">
      <c r="A20" s="842" t="s">
        <v>81</v>
      </c>
      <c r="B20" s="842"/>
      <c r="C20" s="813">
        <v>28</v>
      </c>
      <c r="D20" s="813"/>
      <c r="E20" s="813"/>
      <c r="F20" s="813">
        <v>199</v>
      </c>
      <c r="G20" s="813"/>
      <c r="H20" s="813"/>
      <c r="I20" s="813">
        <v>6</v>
      </c>
      <c r="J20" s="813"/>
      <c r="K20" s="813"/>
      <c r="L20" s="813">
        <v>156</v>
      </c>
      <c r="M20" s="813"/>
      <c r="N20" s="813"/>
      <c r="O20" s="826">
        <f t="shared" si="0"/>
        <v>34</v>
      </c>
      <c r="P20" s="827"/>
      <c r="Q20" s="828"/>
      <c r="R20" s="823">
        <f t="shared" si="1"/>
        <v>355</v>
      </c>
      <c r="S20" s="823"/>
      <c r="T20" s="823"/>
      <c r="V20" s="73"/>
      <c r="W20" s="91"/>
    </row>
    <row r="21" spans="1:27" ht="27" customHeight="1" x14ac:dyDescent="0.2">
      <c r="A21" s="842" t="s">
        <v>82</v>
      </c>
      <c r="B21" s="842"/>
      <c r="C21" s="813">
        <v>8309</v>
      </c>
      <c r="D21" s="813"/>
      <c r="E21" s="813"/>
      <c r="F21" s="813">
        <v>24072</v>
      </c>
      <c r="G21" s="813"/>
      <c r="H21" s="813"/>
      <c r="I21" s="813">
        <v>10</v>
      </c>
      <c r="J21" s="813"/>
      <c r="K21" s="813"/>
      <c r="L21" s="813">
        <v>2753</v>
      </c>
      <c r="M21" s="813"/>
      <c r="N21" s="813"/>
      <c r="O21" s="826">
        <f t="shared" si="0"/>
        <v>8319</v>
      </c>
      <c r="P21" s="827"/>
      <c r="Q21" s="828"/>
      <c r="R21" s="823">
        <f t="shared" si="1"/>
        <v>26825</v>
      </c>
      <c r="S21" s="823"/>
      <c r="T21" s="823"/>
      <c r="V21" s="73"/>
      <c r="W21" s="91"/>
    </row>
    <row r="22" spans="1:27" ht="27" customHeight="1" x14ac:dyDescent="0.2">
      <c r="A22" s="842" t="s">
        <v>83</v>
      </c>
      <c r="B22" s="842"/>
      <c r="C22" s="813">
        <v>969</v>
      </c>
      <c r="D22" s="813"/>
      <c r="E22" s="813"/>
      <c r="F22" s="813">
        <v>5789</v>
      </c>
      <c r="G22" s="813"/>
      <c r="H22" s="813"/>
      <c r="I22" s="813">
        <v>75</v>
      </c>
      <c r="J22" s="813"/>
      <c r="K22" s="813"/>
      <c r="L22" s="813">
        <v>1792</v>
      </c>
      <c r="M22" s="813"/>
      <c r="N22" s="813"/>
      <c r="O22" s="826">
        <f t="shared" si="0"/>
        <v>1044</v>
      </c>
      <c r="P22" s="827"/>
      <c r="Q22" s="828"/>
      <c r="R22" s="823">
        <f t="shared" si="1"/>
        <v>7581</v>
      </c>
      <c r="S22" s="823"/>
      <c r="T22" s="823"/>
      <c r="V22" s="73"/>
      <c r="W22" s="91"/>
      <c r="X22" s="91"/>
      <c r="Y22" s="91"/>
      <c r="Z22" s="91"/>
      <c r="AA22" s="92"/>
    </row>
    <row r="23" spans="1:27" ht="27" customHeight="1" x14ac:dyDescent="0.2">
      <c r="A23" s="842" t="s">
        <v>46</v>
      </c>
      <c r="B23" s="842"/>
      <c r="C23" s="813">
        <v>10747</v>
      </c>
      <c r="D23" s="813"/>
      <c r="E23" s="813"/>
      <c r="F23" s="813">
        <v>43334</v>
      </c>
      <c r="G23" s="813"/>
      <c r="H23" s="813"/>
      <c r="I23" s="813">
        <v>1028</v>
      </c>
      <c r="J23" s="813"/>
      <c r="K23" s="813"/>
      <c r="L23" s="813">
        <v>10672</v>
      </c>
      <c r="M23" s="813"/>
      <c r="N23" s="813"/>
      <c r="O23" s="826">
        <f t="shared" si="0"/>
        <v>11775</v>
      </c>
      <c r="P23" s="827"/>
      <c r="Q23" s="828"/>
      <c r="R23" s="823">
        <f t="shared" si="1"/>
        <v>54006</v>
      </c>
      <c r="S23" s="823"/>
      <c r="T23" s="823"/>
      <c r="V23" s="73"/>
      <c r="W23" s="91"/>
      <c r="X23" s="91"/>
      <c r="Y23" s="91"/>
      <c r="Z23" s="91"/>
      <c r="AA23" s="92"/>
    </row>
    <row r="24" spans="1:27" ht="13.5" customHeight="1" x14ac:dyDescent="0.2">
      <c r="A24" s="190"/>
      <c r="B24" s="191"/>
      <c r="C24" s="191"/>
      <c r="D24" s="191"/>
      <c r="E24" s="191"/>
      <c r="F24" s="191"/>
      <c r="G24" s="191"/>
      <c r="H24" s="191"/>
    </row>
    <row r="25" spans="1:27" ht="13.5" customHeight="1" x14ac:dyDescent="0.2">
      <c r="A25" s="839" t="s">
        <v>331</v>
      </c>
      <c r="B25" s="840"/>
      <c r="C25" s="840"/>
      <c r="D25" s="840"/>
      <c r="E25" s="840"/>
      <c r="F25" s="840"/>
      <c r="G25" s="840"/>
      <c r="H25" s="840"/>
      <c r="I25" s="840"/>
      <c r="J25" s="840"/>
      <c r="K25" s="840"/>
      <c r="L25" s="840"/>
      <c r="M25" s="840"/>
      <c r="N25" s="840"/>
      <c r="O25" s="840"/>
      <c r="P25" s="840"/>
      <c r="Q25" s="840"/>
      <c r="R25" s="840"/>
      <c r="S25" s="840"/>
      <c r="T25" s="840"/>
      <c r="U25" s="840"/>
    </row>
    <row r="26" spans="1:27" ht="13.5" customHeight="1" x14ac:dyDescent="0.2">
      <c r="A26" s="742" t="s">
        <v>633</v>
      </c>
      <c r="B26" s="765"/>
      <c r="C26" s="765"/>
      <c r="D26" s="765"/>
      <c r="E26" s="765"/>
      <c r="F26" s="765"/>
      <c r="G26" s="765"/>
      <c r="H26" s="765"/>
      <c r="I26" s="765"/>
      <c r="J26" s="765"/>
      <c r="K26" s="765"/>
      <c r="L26" s="765"/>
      <c r="M26" s="765"/>
      <c r="N26" s="765"/>
      <c r="O26" s="765"/>
      <c r="P26" s="765"/>
      <c r="Q26" s="765"/>
      <c r="R26" s="765"/>
      <c r="S26" s="765"/>
      <c r="T26" s="765"/>
      <c r="U26" s="765"/>
    </row>
    <row r="27" spans="1:27" ht="13.5" customHeight="1" x14ac:dyDescent="0.2">
      <c r="A27" s="241"/>
      <c r="B27" s="264"/>
      <c r="C27" s="264"/>
      <c r="D27" s="264"/>
      <c r="E27" s="264"/>
      <c r="F27" s="264"/>
      <c r="G27" s="264"/>
      <c r="H27" s="264"/>
      <c r="I27" s="264"/>
      <c r="J27" s="264"/>
      <c r="K27" s="264"/>
      <c r="L27" s="264"/>
      <c r="M27" s="264"/>
      <c r="N27" s="264"/>
      <c r="O27" s="264"/>
      <c r="P27" s="264"/>
      <c r="Q27" s="264"/>
      <c r="R27" s="264"/>
      <c r="S27" s="264"/>
      <c r="T27" s="264"/>
      <c r="U27" s="264"/>
    </row>
    <row r="28" spans="1:27" ht="21.75" customHeight="1" x14ac:dyDescent="0.2">
      <c r="A28" s="824" t="s">
        <v>347</v>
      </c>
      <c r="B28" s="824"/>
      <c r="C28" s="824"/>
      <c r="D28" s="824"/>
      <c r="E28" s="824"/>
      <c r="F28" s="825"/>
      <c r="G28" s="824"/>
      <c r="H28" s="824"/>
      <c r="I28" s="824"/>
      <c r="J28" s="824"/>
      <c r="K28" s="824"/>
      <c r="L28" s="824"/>
      <c r="M28" s="824"/>
      <c r="N28" s="824"/>
      <c r="O28" s="824"/>
      <c r="P28" s="824"/>
      <c r="Q28" s="824"/>
      <c r="R28" s="824"/>
      <c r="S28" s="824"/>
      <c r="T28" s="824"/>
      <c r="U28" s="824"/>
    </row>
    <row r="29" spans="1:27" ht="13.5" customHeight="1" x14ac:dyDescent="0.2">
      <c r="A29" s="265"/>
      <c r="B29" s="265"/>
      <c r="C29" s="265"/>
      <c r="D29" s="265"/>
      <c r="E29" s="265"/>
      <c r="F29" s="265"/>
      <c r="G29" s="265"/>
      <c r="H29" s="265"/>
      <c r="I29" s="265"/>
      <c r="J29" s="265"/>
      <c r="K29" s="265"/>
      <c r="L29" s="265"/>
      <c r="M29" s="265"/>
      <c r="N29" s="265"/>
      <c r="O29" s="265"/>
      <c r="P29" s="265"/>
      <c r="Q29" s="265"/>
      <c r="R29" s="263"/>
      <c r="S29" s="263"/>
      <c r="T29" s="263"/>
      <c r="U29" s="263"/>
    </row>
    <row r="30" spans="1:27" ht="15" customHeight="1" x14ac:dyDescent="0.2">
      <c r="A30" s="829"/>
      <c r="B30" s="804" t="s">
        <v>84</v>
      </c>
      <c r="C30" s="831"/>
      <c r="D30" s="775" t="s">
        <v>72</v>
      </c>
      <c r="E30" s="804"/>
      <c r="F30" s="804" t="s">
        <v>73</v>
      </c>
      <c r="G30" s="804"/>
      <c r="H30" s="774" t="s">
        <v>75</v>
      </c>
      <c r="I30" s="775"/>
      <c r="J30" s="774" t="s">
        <v>76</v>
      </c>
      <c r="K30" s="775"/>
      <c r="L30" s="774" t="s">
        <v>80</v>
      </c>
      <c r="M30" s="775"/>
      <c r="N30" s="774" t="s">
        <v>81</v>
      </c>
      <c r="O30" s="775"/>
      <c r="P30" s="804" t="s">
        <v>46</v>
      </c>
      <c r="Q30" s="804"/>
      <c r="R30" s="820"/>
      <c r="S30" s="821"/>
      <c r="T30" s="822"/>
      <c r="U30" s="822"/>
      <c r="V30" s="192" t="s">
        <v>461</v>
      </c>
      <c r="W30" s="193"/>
    </row>
    <row r="31" spans="1:27" ht="45" customHeight="1" x14ac:dyDescent="0.2">
      <c r="A31" s="830"/>
      <c r="B31" s="266" t="s">
        <v>85</v>
      </c>
      <c r="C31" s="267" t="s">
        <v>86</v>
      </c>
      <c r="D31" s="268" t="s">
        <v>85</v>
      </c>
      <c r="E31" s="269" t="s">
        <v>86</v>
      </c>
      <c r="F31" s="266" t="s">
        <v>85</v>
      </c>
      <c r="G31" s="269" t="s">
        <v>86</v>
      </c>
      <c r="H31" s="266" t="s">
        <v>85</v>
      </c>
      <c r="I31" s="269" t="s">
        <v>86</v>
      </c>
      <c r="J31" s="266" t="s">
        <v>85</v>
      </c>
      <c r="K31" s="269" t="s">
        <v>86</v>
      </c>
      <c r="L31" s="266" t="s">
        <v>85</v>
      </c>
      <c r="M31" s="269" t="s">
        <v>86</v>
      </c>
      <c r="N31" s="266" t="s">
        <v>85</v>
      </c>
      <c r="O31" s="269" t="s">
        <v>86</v>
      </c>
      <c r="P31" s="266" t="s">
        <v>85</v>
      </c>
      <c r="Q31" s="269" t="s">
        <v>86</v>
      </c>
      <c r="R31" s="270"/>
      <c r="S31" s="271"/>
      <c r="T31" s="272"/>
      <c r="U31" s="273"/>
    </row>
    <row r="32" spans="1:27" ht="27" customHeight="1" x14ac:dyDescent="0.2">
      <c r="A32" s="274" t="s">
        <v>68</v>
      </c>
      <c r="B32" s="444">
        <f>SUM(D32,F32,H32,J32,L32,N32,P32)</f>
        <v>0</v>
      </c>
      <c r="C32" s="445">
        <f>SUM(E32,G32,I32,K32,M32,O32,Q32)</f>
        <v>18</v>
      </c>
      <c r="D32" s="446">
        <v>0</v>
      </c>
      <c r="E32" s="253">
        <v>5</v>
      </c>
      <c r="F32" s="444">
        <v>0</v>
      </c>
      <c r="G32" s="253">
        <v>4</v>
      </c>
      <c r="H32" s="253">
        <v>0</v>
      </c>
      <c r="I32" s="253">
        <v>0</v>
      </c>
      <c r="J32" s="253">
        <v>0</v>
      </c>
      <c r="K32" s="253">
        <v>7</v>
      </c>
      <c r="L32" s="447">
        <v>0</v>
      </c>
      <c r="M32" s="253">
        <v>0</v>
      </c>
      <c r="N32" s="253">
        <v>0</v>
      </c>
      <c r="O32" s="253">
        <v>0</v>
      </c>
      <c r="P32" s="253">
        <v>0</v>
      </c>
      <c r="Q32" s="253">
        <v>2</v>
      </c>
      <c r="R32" s="275"/>
      <c r="S32" s="276"/>
      <c r="T32" s="276"/>
      <c r="U32" s="276"/>
    </row>
    <row r="33" spans="1:21" ht="27" customHeight="1" thickBot="1" x14ac:dyDescent="0.25">
      <c r="A33" s="277" t="s">
        <v>69</v>
      </c>
      <c r="B33" s="448">
        <f>SUM(D33,F33,H33,J33,L33,N33,P33)</f>
        <v>0</v>
      </c>
      <c r="C33" s="449">
        <f>SUM(E33,G33,I33,K33,M33,O33,Q33)</f>
        <v>14</v>
      </c>
      <c r="D33" s="450">
        <v>0</v>
      </c>
      <c r="E33" s="451">
        <v>5</v>
      </c>
      <c r="F33" s="452">
        <v>0</v>
      </c>
      <c r="G33" s="452">
        <v>0</v>
      </c>
      <c r="H33" s="451">
        <v>0</v>
      </c>
      <c r="I33" s="451">
        <v>0</v>
      </c>
      <c r="J33" s="451">
        <v>0</v>
      </c>
      <c r="K33" s="451">
        <v>7</v>
      </c>
      <c r="L33" s="451">
        <v>0</v>
      </c>
      <c r="M33" s="451">
        <v>0</v>
      </c>
      <c r="N33" s="451">
        <v>0</v>
      </c>
      <c r="O33" s="451">
        <v>0</v>
      </c>
      <c r="P33" s="451">
        <v>0</v>
      </c>
      <c r="Q33" s="451">
        <v>2</v>
      </c>
      <c r="R33" s="275"/>
      <c r="S33" s="276"/>
      <c r="T33" s="276"/>
      <c r="U33" s="276"/>
    </row>
    <row r="34" spans="1:21" ht="27" customHeight="1" thickTop="1" x14ac:dyDescent="0.2">
      <c r="A34" s="278" t="s">
        <v>17</v>
      </c>
      <c r="B34" s="453">
        <f>SUM(B32:B33)</f>
        <v>0</v>
      </c>
      <c r="C34" s="454">
        <f>SUM(C32:C33)</f>
        <v>32</v>
      </c>
      <c r="D34" s="455">
        <f>SUM(D32:D33)</f>
        <v>0</v>
      </c>
      <c r="E34" s="456">
        <f>SUM(E32:E33)</f>
        <v>10</v>
      </c>
      <c r="F34" s="456">
        <f t="shared" ref="F34:Q34" si="2">SUM(F32:F33)</f>
        <v>0</v>
      </c>
      <c r="G34" s="456">
        <f t="shared" si="2"/>
        <v>4</v>
      </c>
      <c r="H34" s="456">
        <f t="shared" si="2"/>
        <v>0</v>
      </c>
      <c r="I34" s="456">
        <f t="shared" si="2"/>
        <v>0</v>
      </c>
      <c r="J34" s="456">
        <f t="shared" si="2"/>
        <v>0</v>
      </c>
      <c r="K34" s="456">
        <f t="shared" si="2"/>
        <v>14</v>
      </c>
      <c r="L34" s="456">
        <f t="shared" si="2"/>
        <v>0</v>
      </c>
      <c r="M34" s="456">
        <f t="shared" si="2"/>
        <v>0</v>
      </c>
      <c r="N34" s="456">
        <f t="shared" si="2"/>
        <v>0</v>
      </c>
      <c r="O34" s="456">
        <f t="shared" si="2"/>
        <v>0</v>
      </c>
      <c r="P34" s="456">
        <f t="shared" si="2"/>
        <v>0</v>
      </c>
      <c r="Q34" s="456">
        <f t="shared" si="2"/>
        <v>4</v>
      </c>
      <c r="R34" s="279"/>
      <c r="S34" s="279"/>
      <c r="T34" s="279"/>
      <c r="U34" s="279"/>
    </row>
    <row r="35" spans="1:21" x14ac:dyDescent="0.2">
      <c r="A35" s="106"/>
      <c r="B35" s="98"/>
      <c r="C35" s="98"/>
      <c r="D35" s="98"/>
      <c r="E35" s="98"/>
      <c r="F35" s="98"/>
      <c r="G35" s="98"/>
      <c r="H35" s="98"/>
    </row>
    <row r="36" spans="1:21" x14ac:dyDescent="0.2">
      <c r="B36" s="93"/>
      <c r="C36" s="93"/>
      <c r="D36" s="93"/>
      <c r="E36" s="93"/>
      <c r="F36" s="93"/>
      <c r="G36" s="93"/>
      <c r="H36" s="93"/>
      <c r="I36" s="93"/>
      <c r="J36" s="93"/>
    </row>
    <row r="37" spans="1:21" x14ac:dyDescent="0.2">
      <c r="D37" s="93"/>
      <c r="E37" s="93"/>
      <c r="G37" s="93"/>
      <c r="H37" s="93"/>
      <c r="I37" s="93"/>
    </row>
    <row r="38" spans="1:21" x14ac:dyDescent="0.2">
      <c r="A38" s="194"/>
      <c r="B38" s="194"/>
      <c r="C38" s="195"/>
      <c r="D38" s="195"/>
      <c r="E38" s="194"/>
      <c r="F38" s="195"/>
      <c r="G38" s="194"/>
      <c r="H38" s="195"/>
      <c r="I38" s="196"/>
      <c r="J38" s="195"/>
      <c r="K38" s="196"/>
      <c r="L38" s="195"/>
      <c r="M38" s="195"/>
      <c r="N38" s="194"/>
      <c r="O38" s="194"/>
      <c r="P38" s="195"/>
      <c r="Q38" s="195"/>
      <c r="R38" s="195"/>
      <c r="S38" s="194"/>
    </row>
    <row r="39" spans="1:21" x14ac:dyDescent="0.2">
      <c r="A39" s="73"/>
      <c r="B39" s="73"/>
      <c r="E39" s="73"/>
      <c r="G39" s="73"/>
      <c r="I39" s="73"/>
      <c r="K39" s="73"/>
      <c r="N39" s="73"/>
      <c r="O39" s="73"/>
      <c r="S39" s="73"/>
    </row>
    <row r="40" spans="1:21" x14ac:dyDescent="0.2">
      <c r="A40" s="73"/>
      <c r="B40" s="73"/>
      <c r="E40" s="73"/>
      <c r="G40" s="73"/>
      <c r="I40" s="73"/>
      <c r="K40" s="73"/>
      <c r="N40" s="73"/>
      <c r="O40" s="73"/>
      <c r="S40" s="73"/>
    </row>
    <row r="41" spans="1:21" x14ac:dyDescent="0.2">
      <c r="A41" s="73"/>
      <c r="B41" s="73"/>
      <c r="E41" s="73"/>
      <c r="G41" s="73"/>
      <c r="I41" s="73"/>
      <c r="K41" s="73"/>
      <c r="N41" s="73"/>
      <c r="O41" s="73"/>
      <c r="S41" s="73"/>
    </row>
    <row r="42" spans="1:21" x14ac:dyDescent="0.2">
      <c r="A42" s="73"/>
      <c r="B42" s="73"/>
      <c r="E42" s="73"/>
      <c r="G42" s="73"/>
      <c r="I42" s="73"/>
      <c r="K42" s="73"/>
      <c r="N42" s="73"/>
      <c r="O42" s="73"/>
      <c r="S42" s="73"/>
    </row>
    <row r="46" spans="1:21" x14ac:dyDescent="0.2">
      <c r="C46" s="99"/>
      <c r="D46" s="99"/>
    </row>
  </sheetData>
  <mergeCells count="127">
    <mergeCell ref="V14:X14"/>
    <mergeCell ref="A1:T1"/>
    <mergeCell ref="A4:T4"/>
    <mergeCell ref="A3:T3"/>
    <mergeCell ref="A26:U26"/>
    <mergeCell ref="A25:U25"/>
    <mergeCell ref="A12:B12"/>
    <mergeCell ref="A13:B13"/>
    <mergeCell ref="A14:B14"/>
    <mergeCell ref="A15:B15"/>
    <mergeCell ref="A23:B23"/>
    <mergeCell ref="A22:B22"/>
    <mergeCell ref="A10:B10"/>
    <mergeCell ref="A11:B11"/>
    <mergeCell ref="A16:B16"/>
    <mergeCell ref="A17:B17"/>
    <mergeCell ref="A18:B18"/>
    <mergeCell ref="A19:B19"/>
    <mergeCell ref="A8:B9"/>
    <mergeCell ref="C10:E10"/>
    <mergeCell ref="C11:E11"/>
    <mergeCell ref="C8:H8"/>
    <mergeCell ref="A20:B20"/>
    <mergeCell ref="A21:B21"/>
    <mergeCell ref="A6:T6"/>
    <mergeCell ref="R18:T18"/>
    <mergeCell ref="R19:T19"/>
    <mergeCell ref="R10:T10"/>
    <mergeCell ref="R11:T11"/>
    <mergeCell ref="R12:T12"/>
    <mergeCell ref="R13:T13"/>
    <mergeCell ref="O18:Q18"/>
    <mergeCell ref="O19:Q19"/>
    <mergeCell ref="O15:Q15"/>
    <mergeCell ref="O10:Q10"/>
    <mergeCell ref="O11:Q11"/>
    <mergeCell ref="O12:Q12"/>
    <mergeCell ref="O13:Q13"/>
    <mergeCell ref="F18:H18"/>
    <mergeCell ref="F19:H19"/>
    <mergeCell ref="C17:E17"/>
    <mergeCell ref="O8:T8"/>
    <mergeCell ref="C9:E9"/>
    <mergeCell ref="F9:H9"/>
    <mergeCell ref="O14:Q14"/>
    <mergeCell ref="O16:Q16"/>
    <mergeCell ref="O17:Q17"/>
    <mergeCell ref="C12:E12"/>
    <mergeCell ref="O20:Q20"/>
    <mergeCell ref="I14:K14"/>
    <mergeCell ref="I15:K15"/>
    <mergeCell ref="I16:K16"/>
    <mergeCell ref="O21:Q21"/>
    <mergeCell ref="L18:N18"/>
    <mergeCell ref="L19:N19"/>
    <mergeCell ref="R15:T15"/>
    <mergeCell ref="R16:T16"/>
    <mergeCell ref="R17:T17"/>
    <mergeCell ref="R20:T20"/>
    <mergeCell ref="R21:T21"/>
    <mergeCell ref="R14:T14"/>
    <mergeCell ref="J30:K30"/>
    <mergeCell ref="L30:M30"/>
    <mergeCell ref="N30:O30"/>
    <mergeCell ref="P30:Q30"/>
    <mergeCell ref="L20:N20"/>
    <mergeCell ref="L21:N21"/>
    <mergeCell ref="R30:S30"/>
    <mergeCell ref="T30:U30"/>
    <mergeCell ref="R22:T22"/>
    <mergeCell ref="R23:T23"/>
    <mergeCell ref="A28:U28"/>
    <mergeCell ref="I22:K22"/>
    <mergeCell ref="I23:K23"/>
    <mergeCell ref="F22:H22"/>
    <mergeCell ref="F23:H23"/>
    <mergeCell ref="L22:N22"/>
    <mergeCell ref="L23:N23"/>
    <mergeCell ref="O22:Q22"/>
    <mergeCell ref="O23:Q23"/>
    <mergeCell ref="C23:E23"/>
    <mergeCell ref="A30:A31"/>
    <mergeCell ref="F30:G30"/>
    <mergeCell ref="B30:C30"/>
    <mergeCell ref="D30:E30"/>
    <mergeCell ref="C13:E13"/>
    <mergeCell ref="I12:K12"/>
    <mergeCell ref="I13:K13"/>
    <mergeCell ref="C14:E14"/>
    <mergeCell ref="C15:E15"/>
    <mergeCell ref="C16:E16"/>
    <mergeCell ref="C22:E22"/>
    <mergeCell ref="F20:H20"/>
    <mergeCell ref="F21:H21"/>
    <mergeCell ref="I17:K17"/>
    <mergeCell ref="I18:K18"/>
    <mergeCell ref="I19:K19"/>
    <mergeCell ref="I20:K20"/>
    <mergeCell ref="I21:K21"/>
    <mergeCell ref="F12:H12"/>
    <mergeCell ref="F13:H13"/>
    <mergeCell ref="F15:H15"/>
    <mergeCell ref="F16:H16"/>
    <mergeCell ref="H30:I30"/>
    <mergeCell ref="F17:H17"/>
    <mergeCell ref="F14:H14"/>
    <mergeCell ref="I9:K9"/>
    <mergeCell ref="L9:N9"/>
    <mergeCell ref="O9:Q9"/>
    <mergeCell ref="R9:T9"/>
    <mergeCell ref="I8:N8"/>
    <mergeCell ref="C21:E21"/>
    <mergeCell ref="C18:E18"/>
    <mergeCell ref="C19:E19"/>
    <mergeCell ref="C20:E20"/>
    <mergeCell ref="I11:K11"/>
    <mergeCell ref="L10:N10"/>
    <mergeCell ref="L11:N11"/>
    <mergeCell ref="L12:N12"/>
    <mergeCell ref="L13:N13"/>
    <mergeCell ref="I10:K10"/>
    <mergeCell ref="L14:N14"/>
    <mergeCell ref="L15:N15"/>
    <mergeCell ref="L16:N16"/>
    <mergeCell ref="L17:N17"/>
    <mergeCell ref="F10:H10"/>
    <mergeCell ref="F11:H11"/>
  </mergeCells>
  <phoneticPr fontId="2"/>
  <pageMargins left="0.6692913385826772" right="0.59055118110236227" top="0.70866141732283472" bottom="0.70866141732283472" header="0.51181102362204722" footer="0.51181102362204722"/>
  <pageSetup paperSize="9" firstPageNumber="9" orientation="portrait" useFirstPageNumber="1" r:id="rId1"/>
  <headerFooter scaleWithDoc="0" alignWithMargins="0">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BD46"/>
  <sheetViews>
    <sheetView view="pageBreakPreview" topLeftCell="A5" zoomScale="115" zoomScaleNormal="100" zoomScaleSheetLayoutView="70" workbookViewId="0">
      <selection activeCell="D10" sqref="D10:E10"/>
    </sheetView>
  </sheetViews>
  <sheetFormatPr defaultColWidth="7.36328125" defaultRowHeight="13" x14ac:dyDescent="0.2"/>
  <cols>
    <col min="1" max="1" width="15.90625" style="74" customWidth="1"/>
    <col min="2" max="15" width="5.453125" style="74" customWidth="1"/>
    <col min="16" max="16384" width="7.36328125" style="74"/>
  </cols>
  <sheetData>
    <row r="1" spans="1:56" ht="13.5" customHeight="1" x14ac:dyDescent="0.2">
      <c r="A1" s="877" t="s">
        <v>334</v>
      </c>
      <c r="B1" s="877"/>
      <c r="C1" s="877"/>
      <c r="D1" s="877"/>
      <c r="E1" s="877"/>
      <c r="F1" s="877"/>
      <c r="G1" s="877"/>
      <c r="H1" s="877"/>
      <c r="I1" s="877"/>
      <c r="J1" s="877"/>
      <c r="K1" s="877"/>
      <c r="L1" s="877"/>
      <c r="M1" s="878"/>
      <c r="N1" s="878"/>
    </row>
    <row r="2" spans="1:56" ht="13.5" customHeight="1" x14ac:dyDescent="0.2">
      <c r="A2" s="879" t="s">
        <v>634</v>
      </c>
      <c r="B2" s="879"/>
      <c r="C2" s="879"/>
      <c r="D2" s="879"/>
      <c r="E2" s="879"/>
      <c r="F2" s="879"/>
      <c r="G2" s="879"/>
      <c r="H2" s="879"/>
      <c r="I2" s="879"/>
      <c r="J2" s="879"/>
      <c r="K2" s="879"/>
      <c r="L2" s="879"/>
      <c r="M2" s="879"/>
      <c r="N2" s="880"/>
      <c r="O2" s="108"/>
    </row>
    <row r="3" spans="1:56" ht="13.5" customHeight="1" x14ac:dyDescent="0.2">
      <c r="A3" s="880"/>
      <c r="B3" s="880"/>
      <c r="C3" s="880"/>
      <c r="D3" s="880"/>
      <c r="E3" s="880"/>
      <c r="F3" s="880"/>
      <c r="G3" s="880"/>
      <c r="H3" s="880"/>
      <c r="I3" s="880"/>
      <c r="J3" s="880"/>
      <c r="K3" s="880"/>
      <c r="L3" s="880"/>
      <c r="M3" s="880"/>
      <c r="N3" s="880"/>
    </row>
    <row r="4" spans="1:56" ht="13.5" customHeight="1" x14ac:dyDescent="0.2">
      <c r="A4" s="109"/>
      <c r="B4" s="109"/>
      <c r="C4" s="109"/>
      <c r="D4" s="109"/>
      <c r="E4" s="109"/>
      <c r="F4" s="109"/>
      <c r="G4" s="109"/>
      <c r="H4" s="109"/>
      <c r="I4" s="109"/>
      <c r="J4" s="109"/>
      <c r="K4" s="109"/>
      <c r="L4" s="109"/>
      <c r="M4" s="109"/>
      <c r="N4" s="109"/>
    </row>
    <row r="5" spans="1:56" ht="21.75" customHeight="1" x14ac:dyDescent="0.2">
      <c r="A5" s="881" t="s">
        <v>348</v>
      </c>
      <c r="B5" s="881"/>
      <c r="C5" s="881"/>
      <c r="D5" s="881"/>
      <c r="E5" s="881"/>
      <c r="F5" s="881"/>
      <c r="G5" s="881"/>
      <c r="H5" s="881"/>
      <c r="I5" s="881"/>
      <c r="J5" s="881"/>
      <c r="K5" s="881"/>
      <c r="L5" s="881"/>
      <c r="M5" s="882"/>
      <c r="N5" s="882"/>
    </row>
    <row r="6" spans="1:56" ht="13.5" customHeight="1" x14ac:dyDescent="0.2">
      <c r="A6" s="183"/>
      <c r="B6" s="183"/>
      <c r="C6" s="183"/>
      <c r="D6" s="183"/>
      <c r="E6" s="183"/>
      <c r="F6" s="183"/>
      <c r="G6" s="183"/>
      <c r="H6" s="183"/>
      <c r="I6" s="183"/>
      <c r="J6" s="183"/>
      <c r="K6" s="183"/>
      <c r="L6" s="183"/>
      <c r="M6" s="184"/>
      <c r="N6" s="75"/>
      <c r="O6" s="75"/>
    </row>
    <row r="7" spans="1:56" ht="22.5" customHeight="1" x14ac:dyDescent="0.2">
      <c r="A7" s="212" t="s">
        <v>254</v>
      </c>
      <c r="B7" s="883" t="s">
        <v>305</v>
      </c>
      <c r="C7" s="883"/>
      <c r="D7" s="884" t="s">
        <v>528</v>
      </c>
      <c r="E7" s="885"/>
      <c r="F7" s="886" t="s">
        <v>529</v>
      </c>
      <c r="G7" s="887"/>
      <c r="H7" s="888" t="s">
        <v>350</v>
      </c>
      <c r="I7" s="889"/>
      <c r="J7" s="890" t="s">
        <v>306</v>
      </c>
      <c r="K7" s="891"/>
      <c r="L7" s="890" t="s">
        <v>261</v>
      </c>
      <c r="M7" s="891"/>
      <c r="N7" s="893"/>
      <c r="O7" s="893"/>
      <c r="P7" s="76"/>
      <c r="Q7" s="76"/>
      <c r="R7" s="76"/>
    </row>
    <row r="8" spans="1:56" ht="22.5" customHeight="1" x14ac:dyDescent="0.2">
      <c r="A8" s="212" t="s">
        <v>255</v>
      </c>
      <c r="B8" s="859">
        <v>4</v>
      </c>
      <c r="C8" s="860"/>
      <c r="D8" s="859">
        <v>0</v>
      </c>
      <c r="E8" s="861"/>
      <c r="F8" s="867">
        <v>1</v>
      </c>
      <c r="G8" s="861"/>
      <c r="H8" s="859">
        <v>0</v>
      </c>
      <c r="I8" s="860"/>
      <c r="J8" s="859">
        <v>2</v>
      </c>
      <c r="K8" s="860"/>
      <c r="L8" s="859">
        <v>0</v>
      </c>
      <c r="M8" s="860"/>
      <c r="N8" s="851"/>
      <c r="O8" s="851"/>
      <c r="P8" s="76"/>
      <c r="Q8" s="76"/>
      <c r="R8" s="185" t="s">
        <v>538</v>
      </c>
      <c r="S8" s="76"/>
      <c r="T8" s="76"/>
      <c r="U8" s="77"/>
      <c r="V8" s="76"/>
      <c r="W8" s="77"/>
      <c r="X8" s="76"/>
      <c r="Y8" s="76"/>
      <c r="Z8" s="76"/>
    </row>
    <row r="9" spans="1:56" ht="22.5" customHeight="1" x14ac:dyDescent="0.2">
      <c r="A9" s="212" t="s">
        <v>254</v>
      </c>
      <c r="B9" s="895" t="s">
        <v>260</v>
      </c>
      <c r="C9" s="896"/>
      <c r="D9" s="897" t="s">
        <v>307</v>
      </c>
      <c r="E9" s="898"/>
      <c r="F9" s="899" t="s">
        <v>308</v>
      </c>
      <c r="G9" s="900"/>
      <c r="H9" s="897" t="s">
        <v>304</v>
      </c>
      <c r="I9" s="901"/>
      <c r="J9" s="897" t="s">
        <v>309</v>
      </c>
      <c r="K9" s="901"/>
      <c r="L9" s="894" t="s">
        <v>530</v>
      </c>
      <c r="M9" s="894"/>
      <c r="N9" s="903"/>
      <c r="O9" s="903"/>
      <c r="P9" s="76"/>
      <c r="Q9" s="76"/>
      <c r="R9" s="76" t="s">
        <v>567</v>
      </c>
      <c r="S9" s="76"/>
      <c r="T9" s="76"/>
      <c r="U9" s="77"/>
      <c r="V9" s="76"/>
      <c r="W9" s="77"/>
      <c r="X9" s="76"/>
      <c r="Y9" s="76"/>
      <c r="Z9" s="76"/>
    </row>
    <row r="10" spans="1:56" ht="22.5" customHeight="1" x14ac:dyDescent="0.2">
      <c r="A10" s="212" t="s">
        <v>255</v>
      </c>
      <c r="B10" s="859">
        <v>0</v>
      </c>
      <c r="C10" s="860"/>
      <c r="D10" s="865">
        <v>1</v>
      </c>
      <c r="E10" s="866"/>
      <c r="F10" s="867">
        <v>0</v>
      </c>
      <c r="G10" s="861"/>
      <c r="H10" s="859">
        <v>1</v>
      </c>
      <c r="I10" s="860"/>
      <c r="J10" s="859">
        <v>1</v>
      </c>
      <c r="K10" s="860"/>
      <c r="L10" s="870">
        <v>1</v>
      </c>
      <c r="M10" s="870"/>
      <c r="N10" s="851"/>
      <c r="O10" s="851"/>
      <c r="P10" s="73"/>
      <c r="Q10" s="76"/>
      <c r="T10" s="76" t="s">
        <v>569</v>
      </c>
      <c r="U10" s="77"/>
      <c r="W10" s="77"/>
      <c r="X10" s="76"/>
      <c r="Y10" s="76"/>
      <c r="Z10" s="76"/>
    </row>
    <row r="11" spans="1:56" ht="13.5" customHeight="1" x14ac:dyDescent="0.2">
      <c r="P11" s="186"/>
      <c r="Q11" s="186"/>
      <c r="R11" s="186"/>
      <c r="S11" s="186"/>
      <c r="T11" s="186"/>
      <c r="U11" s="76"/>
      <c r="V11" s="76"/>
    </row>
    <row r="12" spans="1:56" ht="22.5" customHeight="1" x14ac:dyDescent="0.2">
      <c r="A12" s="852" t="s">
        <v>349</v>
      </c>
      <c r="B12" s="852"/>
      <c r="C12" s="852"/>
      <c r="D12" s="852"/>
      <c r="E12" s="852"/>
      <c r="F12" s="852"/>
      <c r="G12" s="852"/>
      <c r="H12" s="852"/>
      <c r="I12" s="852"/>
      <c r="J12" s="852"/>
      <c r="K12" s="852"/>
      <c r="L12" s="852"/>
      <c r="M12" s="852"/>
      <c r="N12" s="853"/>
      <c r="O12" s="853"/>
    </row>
    <row r="13" spans="1:56" ht="13.5" customHeight="1" x14ac:dyDescent="0.2">
      <c r="A13" s="854" t="s">
        <v>281</v>
      </c>
      <c r="B13" s="855"/>
      <c r="C13" s="855"/>
      <c r="D13" s="855"/>
      <c r="E13" s="855"/>
      <c r="F13" s="855"/>
      <c r="G13" s="855"/>
      <c r="H13" s="855"/>
      <c r="I13" s="855"/>
      <c r="J13" s="855"/>
      <c r="K13" s="855"/>
      <c r="L13" s="855"/>
      <c r="M13" s="855"/>
      <c r="N13" s="855"/>
      <c r="O13" s="855"/>
    </row>
    <row r="14" spans="1:56" ht="13.5" customHeight="1" x14ac:dyDescent="0.2">
      <c r="A14" s="213"/>
      <c r="B14" s="214"/>
      <c r="C14" s="214"/>
      <c r="D14" s="214"/>
      <c r="E14" s="214"/>
      <c r="F14" s="214"/>
      <c r="G14" s="214"/>
      <c r="H14" s="214"/>
      <c r="I14" s="214"/>
      <c r="J14" s="214"/>
      <c r="K14" s="214"/>
      <c r="L14" s="214"/>
      <c r="M14" s="214"/>
      <c r="N14" s="214"/>
      <c r="O14" s="214"/>
    </row>
    <row r="15" spans="1:56" ht="25" customHeight="1" x14ac:dyDescent="0.2">
      <c r="A15" s="856"/>
      <c r="B15" s="871" t="s">
        <v>256</v>
      </c>
      <c r="C15" s="874" t="s">
        <v>257</v>
      </c>
      <c r="D15" s="875"/>
      <c r="E15" s="875"/>
      <c r="F15" s="875"/>
      <c r="G15" s="875"/>
      <c r="H15" s="875"/>
      <c r="I15" s="876"/>
      <c r="J15" s="847" t="s">
        <v>258</v>
      </c>
      <c r="K15" s="902"/>
      <c r="L15" s="848"/>
      <c r="M15" s="847" t="s">
        <v>440</v>
      </c>
      <c r="N15" s="848"/>
      <c r="O15" s="862" t="s">
        <v>84</v>
      </c>
      <c r="P15" s="187"/>
      <c r="Q15" s="104"/>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75"/>
      <c r="AV15" s="75"/>
      <c r="AW15" s="75"/>
      <c r="AX15" s="75"/>
      <c r="AY15" s="75"/>
      <c r="AZ15" s="75"/>
      <c r="BA15" s="75"/>
      <c r="BB15" s="75"/>
      <c r="BC15" s="75"/>
      <c r="BD15" s="75"/>
    </row>
    <row r="16" spans="1:56" ht="25" customHeight="1" x14ac:dyDescent="0.2">
      <c r="A16" s="857"/>
      <c r="B16" s="872"/>
      <c r="C16" s="845" t="s">
        <v>306</v>
      </c>
      <c r="D16" s="845" t="s">
        <v>259</v>
      </c>
      <c r="E16" s="845" t="s">
        <v>505</v>
      </c>
      <c r="F16" s="845" t="s">
        <v>308</v>
      </c>
      <c r="G16" s="845" t="s">
        <v>304</v>
      </c>
      <c r="H16" s="845" t="s">
        <v>260</v>
      </c>
      <c r="I16" s="849" t="s">
        <v>261</v>
      </c>
      <c r="J16" s="849" t="s">
        <v>487</v>
      </c>
      <c r="K16" s="849" t="s">
        <v>488</v>
      </c>
      <c r="L16" s="849" t="s">
        <v>528</v>
      </c>
      <c r="M16" s="849" t="s">
        <v>441</v>
      </c>
      <c r="N16" s="868" t="s">
        <v>520</v>
      </c>
      <c r="O16" s="863"/>
      <c r="P16" s="187"/>
      <c r="Q16" s="104"/>
      <c r="R16" s="104" t="s">
        <v>493</v>
      </c>
      <c r="T16" s="75"/>
      <c r="U16" s="75" t="s">
        <v>568</v>
      </c>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row>
    <row r="17" spans="1:56" ht="81" customHeight="1" x14ac:dyDescent="0.2">
      <c r="A17" s="858"/>
      <c r="B17" s="873"/>
      <c r="C17" s="846"/>
      <c r="D17" s="846"/>
      <c r="E17" s="846"/>
      <c r="F17" s="846"/>
      <c r="G17" s="846"/>
      <c r="H17" s="846"/>
      <c r="I17" s="850"/>
      <c r="J17" s="850"/>
      <c r="K17" s="850"/>
      <c r="L17" s="850"/>
      <c r="M17" s="850"/>
      <c r="N17" s="869"/>
      <c r="O17" s="864"/>
      <c r="P17" s="187"/>
      <c r="Q17" s="104"/>
      <c r="R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row>
    <row r="18" spans="1:56" ht="28" customHeight="1" thickBot="1" x14ac:dyDescent="0.25">
      <c r="A18" s="215" t="s">
        <v>119</v>
      </c>
      <c r="B18" s="590">
        <f t="shared" ref="B18:O18" si="0">SUM(B19:B30)</f>
        <v>64</v>
      </c>
      <c r="C18" s="590">
        <f t="shared" si="0"/>
        <v>31</v>
      </c>
      <c r="D18" s="590">
        <f t="shared" si="0"/>
        <v>27</v>
      </c>
      <c r="E18" s="590">
        <f t="shared" si="0"/>
        <v>0</v>
      </c>
      <c r="F18" s="590">
        <f t="shared" si="0"/>
        <v>33</v>
      </c>
      <c r="G18" s="591" t="s">
        <v>539</v>
      </c>
      <c r="H18" s="590">
        <f t="shared" si="0"/>
        <v>40</v>
      </c>
      <c r="I18" s="590">
        <f t="shared" si="0"/>
        <v>35</v>
      </c>
      <c r="J18" s="590">
        <f t="shared" si="0"/>
        <v>24</v>
      </c>
      <c r="K18" s="590">
        <f t="shared" si="0"/>
        <v>25</v>
      </c>
      <c r="L18" s="591" t="s">
        <v>539</v>
      </c>
      <c r="M18" s="591">
        <f t="shared" si="0"/>
        <v>23</v>
      </c>
      <c r="N18" s="590">
        <f t="shared" si="0"/>
        <v>42</v>
      </c>
      <c r="O18" s="590">
        <f t="shared" si="0"/>
        <v>344</v>
      </c>
      <c r="P18" s="188"/>
      <c r="Q18" s="104"/>
      <c r="R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row>
    <row r="19" spans="1:56" ht="28" customHeight="1" thickTop="1" x14ac:dyDescent="0.2">
      <c r="A19" s="216" t="s">
        <v>253</v>
      </c>
      <c r="B19" s="592">
        <v>18</v>
      </c>
      <c r="C19" s="592">
        <v>4</v>
      </c>
      <c r="D19" s="592">
        <v>2</v>
      </c>
      <c r="E19" s="592"/>
      <c r="F19" s="592">
        <v>4</v>
      </c>
      <c r="G19" s="593"/>
      <c r="H19" s="594">
        <v>8</v>
      </c>
      <c r="I19" s="594">
        <v>4</v>
      </c>
      <c r="J19" s="592">
        <v>4</v>
      </c>
      <c r="K19" s="592">
        <v>4</v>
      </c>
      <c r="L19" s="595"/>
      <c r="M19" s="595">
        <v>1</v>
      </c>
      <c r="N19" s="596">
        <v>4</v>
      </c>
      <c r="O19" s="597">
        <f t="shared" ref="O19:O30" si="1">SUM(B19:N19)</f>
        <v>53</v>
      </c>
      <c r="P19" s="188"/>
      <c r="Q19" s="104"/>
      <c r="R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row>
    <row r="20" spans="1:56" ht="28" customHeight="1" x14ac:dyDescent="0.2">
      <c r="A20" s="217" t="s">
        <v>110</v>
      </c>
      <c r="B20" s="598">
        <v>4</v>
      </c>
      <c r="C20" s="598">
        <v>2</v>
      </c>
      <c r="D20" s="598">
        <v>2</v>
      </c>
      <c r="E20" s="598"/>
      <c r="F20" s="598">
        <v>3</v>
      </c>
      <c r="G20" s="595"/>
      <c r="H20" s="599">
        <v>4</v>
      </c>
      <c r="I20" s="599">
        <v>4</v>
      </c>
      <c r="J20" s="598">
        <v>0</v>
      </c>
      <c r="K20" s="598">
        <v>0</v>
      </c>
      <c r="L20" s="595"/>
      <c r="M20" s="595">
        <v>3</v>
      </c>
      <c r="N20" s="599">
        <v>2</v>
      </c>
      <c r="O20" s="600">
        <f t="shared" si="1"/>
        <v>24</v>
      </c>
      <c r="P20" s="188"/>
      <c r="Q20" s="104"/>
      <c r="R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row>
    <row r="21" spans="1:56" ht="28" customHeight="1" x14ac:dyDescent="0.2">
      <c r="A21" s="217" t="s">
        <v>135</v>
      </c>
      <c r="B21" s="598">
        <v>4</v>
      </c>
      <c r="C21" s="598">
        <v>3</v>
      </c>
      <c r="D21" s="598">
        <v>3</v>
      </c>
      <c r="E21" s="598"/>
      <c r="F21" s="598">
        <v>3</v>
      </c>
      <c r="G21" s="595"/>
      <c r="H21" s="599">
        <v>4</v>
      </c>
      <c r="I21" s="599">
        <v>3</v>
      </c>
      <c r="J21" s="598">
        <v>3</v>
      </c>
      <c r="K21" s="598">
        <v>3</v>
      </c>
      <c r="L21" s="595"/>
      <c r="M21" s="595">
        <v>2</v>
      </c>
      <c r="N21" s="599">
        <v>4</v>
      </c>
      <c r="O21" s="600">
        <f t="shared" si="1"/>
        <v>32</v>
      </c>
      <c r="P21" s="188"/>
      <c r="Q21" s="104"/>
      <c r="R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row>
    <row r="22" spans="1:56" ht="28" customHeight="1" x14ac:dyDescent="0.2">
      <c r="A22" s="217" t="s">
        <v>144</v>
      </c>
      <c r="B22" s="598">
        <v>4</v>
      </c>
      <c r="C22" s="598">
        <v>2</v>
      </c>
      <c r="D22" s="598">
        <v>2</v>
      </c>
      <c r="E22" s="598"/>
      <c r="F22" s="598">
        <v>2</v>
      </c>
      <c r="G22" s="595"/>
      <c r="H22" s="599">
        <v>1</v>
      </c>
      <c r="I22" s="599">
        <v>2</v>
      </c>
      <c r="J22" s="598">
        <v>2</v>
      </c>
      <c r="K22" s="598">
        <v>2</v>
      </c>
      <c r="L22" s="595"/>
      <c r="M22" s="595">
        <v>2</v>
      </c>
      <c r="N22" s="599">
        <v>4</v>
      </c>
      <c r="O22" s="600">
        <f t="shared" si="1"/>
        <v>23</v>
      </c>
      <c r="P22" s="188"/>
      <c r="Q22" s="104"/>
      <c r="R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row>
    <row r="23" spans="1:56" ht="28" customHeight="1" x14ac:dyDescent="0.2">
      <c r="A23" s="217" t="s">
        <v>143</v>
      </c>
      <c r="B23" s="598">
        <v>5</v>
      </c>
      <c r="C23" s="598">
        <v>1</v>
      </c>
      <c r="D23" s="598">
        <v>1</v>
      </c>
      <c r="E23" s="598"/>
      <c r="F23" s="598">
        <v>2</v>
      </c>
      <c r="G23" s="595"/>
      <c r="H23" s="599">
        <v>4</v>
      </c>
      <c r="I23" s="599">
        <v>1</v>
      </c>
      <c r="J23" s="598">
        <v>0</v>
      </c>
      <c r="K23" s="598">
        <v>1</v>
      </c>
      <c r="L23" s="595"/>
      <c r="M23" s="595">
        <v>2</v>
      </c>
      <c r="N23" s="599">
        <v>4</v>
      </c>
      <c r="O23" s="600">
        <f t="shared" si="1"/>
        <v>21</v>
      </c>
      <c r="P23" s="188"/>
      <c r="Q23" s="104"/>
      <c r="R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row>
    <row r="24" spans="1:56" ht="28" customHeight="1" x14ac:dyDescent="0.2">
      <c r="A24" s="217" t="s">
        <v>145</v>
      </c>
      <c r="B24" s="598">
        <v>7</v>
      </c>
      <c r="C24" s="598">
        <v>3</v>
      </c>
      <c r="D24" s="598">
        <v>2</v>
      </c>
      <c r="E24" s="598"/>
      <c r="F24" s="598">
        <v>3</v>
      </c>
      <c r="G24" s="595"/>
      <c r="H24" s="599">
        <v>4</v>
      </c>
      <c r="I24" s="599">
        <v>3</v>
      </c>
      <c r="J24" s="598">
        <v>2</v>
      </c>
      <c r="K24" s="598">
        <v>2</v>
      </c>
      <c r="L24" s="595"/>
      <c r="M24" s="595">
        <v>3</v>
      </c>
      <c r="N24" s="599">
        <v>4</v>
      </c>
      <c r="O24" s="600">
        <f t="shared" si="1"/>
        <v>33</v>
      </c>
      <c r="P24" s="188"/>
      <c r="Q24" s="104"/>
      <c r="R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row>
    <row r="25" spans="1:56" ht="28" customHeight="1" x14ac:dyDescent="0.2">
      <c r="A25" s="217" t="s">
        <v>111</v>
      </c>
      <c r="B25" s="598">
        <v>8</v>
      </c>
      <c r="C25" s="598">
        <v>3</v>
      </c>
      <c r="D25" s="598">
        <v>3</v>
      </c>
      <c r="E25" s="598"/>
      <c r="F25" s="598">
        <v>3</v>
      </c>
      <c r="G25" s="595"/>
      <c r="H25" s="599">
        <v>6</v>
      </c>
      <c r="I25" s="599">
        <v>4</v>
      </c>
      <c r="J25" s="598">
        <v>2</v>
      </c>
      <c r="K25" s="598">
        <v>2</v>
      </c>
      <c r="L25" s="595"/>
      <c r="M25" s="595">
        <v>2</v>
      </c>
      <c r="N25" s="599">
        <v>4</v>
      </c>
      <c r="O25" s="600">
        <f t="shared" si="1"/>
        <v>37</v>
      </c>
      <c r="P25" s="188"/>
      <c r="Q25" s="104"/>
      <c r="R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row>
    <row r="26" spans="1:56" ht="28" customHeight="1" x14ac:dyDescent="0.2">
      <c r="A26" s="217" t="s">
        <v>489</v>
      </c>
      <c r="B26" s="598">
        <v>5</v>
      </c>
      <c r="C26" s="598">
        <v>2</v>
      </c>
      <c r="D26" s="598">
        <v>2</v>
      </c>
      <c r="E26" s="598"/>
      <c r="F26" s="598">
        <v>2</v>
      </c>
      <c r="G26" s="595"/>
      <c r="H26" s="599">
        <v>6</v>
      </c>
      <c r="I26" s="599">
        <v>3</v>
      </c>
      <c r="J26" s="598">
        <v>2</v>
      </c>
      <c r="K26" s="598">
        <v>2</v>
      </c>
      <c r="L26" s="595"/>
      <c r="M26" s="595">
        <v>2</v>
      </c>
      <c r="N26" s="599">
        <v>3</v>
      </c>
      <c r="O26" s="600">
        <f t="shared" si="1"/>
        <v>29</v>
      </c>
      <c r="P26" s="188"/>
      <c r="Q26" s="104"/>
      <c r="R26" s="75"/>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row>
    <row r="27" spans="1:56" ht="28" customHeight="1" x14ac:dyDescent="0.2">
      <c r="A27" s="217" t="s">
        <v>490</v>
      </c>
      <c r="B27" s="598">
        <v>0</v>
      </c>
      <c r="C27" s="598">
        <v>2</v>
      </c>
      <c r="D27" s="598">
        <v>3</v>
      </c>
      <c r="E27" s="598"/>
      <c r="F27" s="598">
        <v>3</v>
      </c>
      <c r="G27" s="595"/>
      <c r="H27" s="599">
        <v>0</v>
      </c>
      <c r="I27" s="599">
        <v>2</v>
      </c>
      <c r="J27" s="598">
        <v>2</v>
      </c>
      <c r="K27" s="598">
        <v>2</v>
      </c>
      <c r="L27" s="595"/>
      <c r="M27" s="595">
        <v>2</v>
      </c>
      <c r="N27" s="599">
        <v>4</v>
      </c>
      <c r="O27" s="600">
        <f t="shared" si="1"/>
        <v>20</v>
      </c>
      <c r="P27" s="188"/>
      <c r="Q27" s="104"/>
      <c r="R27" s="75"/>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row>
    <row r="28" spans="1:56" ht="28" customHeight="1" x14ac:dyDescent="0.2">
      <c r="A28" s="217" t="s">
        <v>491</v>
      </c>
      <c r="B28" s="598">
        <v>3</v>
      </c>
      <c r="C28" s="598">
        <v>1</v>
      </c>
      <c r="D28" s="598">
        <v>1</v>
      </c>
      <c r="E28" s="598"/>
      <c r="F28" s="598">
        <v>2</v>
      </c>
      <c r="G28" s="595"/>
      <c r="H28" s="599">
        <v>1</v>
      </c>
      <c r="I28" s="599">
        <v>1</v>
      </c>
      <c r="J28" s="598">
        <v>1</v>
      </c>
      <c r="K28" s="598">
        <v>1</v>
      </c>
      <c r="L28" s="595"/>
      <c r="M28" s="595">
        <v>1</v>
      </c>
      <c r="N28" s="599">
        <v>2</v>
      </c>
      <c r="O28" s="600">
        <f t="shared" si="1"/>
        <v>14</v>
      </c>
      <c r="P28" s="188"/>
      <c r="Q28" s="104"/>
      <c r="R28" s="75"/>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row>
    <row r="29" spans="1:56" ht="28" customHeight="1" x14ac:dyDescent="0.2">
      <c r="A29" s="217" t="s">
        <v>492</v>
      </c>
      <c r="B29" s="598">
        <v>3</v>
      </c>
      <c r="C29" s="598">
        <v>4</v>
      </c>
      <c r="D29" s="598">
        <v>2</v>
      </c>
      <c r="E29" s="598"/>
      <c r="F29" s="598">
        <v>2</v>
      </c>
      <c r="G29" s="595"/>
      <c r="H29" s="599">
        <v>2</v>
      </c>
      <c r="I29" s="599">
        <v>4</v>
      </c>
      <c r="J29" s="598">
        <v>2</v>
      </c>
      <c r="K29" s="598">
        <v>2</v>
      </c>
      <c r="L29" s="595"/>
      <c r="M29" s="595">
        <v>1</v>
      </c>
      <c r="N29" s="599">
        <v>4</v>
      </c>
      <c r="O29" s="600">
        <f t="shared" si="1"/>
        <v>26</v>
      </c>
      <c r="P29" s="188"/>
      <c r="Q29" s="104"/>
      <c r="R29" s="75"/>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row>
    <row r="30" spans="1:56" ht="28" customHeight="1" x14ac:dyDescent="0.2">
      <c r="A30" s="218" t="s">
        <v>541</v>
      </c>
      <c r="B30" s="598">
        <v>3</v>
      </c>
      <c r="C30" s="598">
        <v>4</v>
      </c>
      <c r="D30" s="598">
        <v>4</v>
      </c>
      <c r="E30" s="598"/>
      <c r="F30" s="598">
        <v>4</v>
      </c>
      <c r="G30" s="595"/>
      <c r="H30" s="599">
        <v>0</v>
      </c>
      <c r="I30" s="599">
        <v>4</v>
      </c>
      <c r="J30" s="598">
        <v>4</v>
      </c>
      <c r="K30" s="598">
        <v>4</v>
      </c>
      <c r="L30" s="595"/>
      <c r="M30" s="595">
        <v>2</v>
      </c>
      <c r="N30" s="599">
        <v>3</v>
      </c>
      <c r="O30" s="600">
        <f t="shared" si="1"/>
        <v>32</v>
      </c>
      <c r="P30" s="188"/>
      <c r="Q30" s="104"/>
      <c r="R30" s="75"/>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row>
    <row r="31" spans="1:56" ht="18.75" customHeight="1" x14ac:dyDescent="0.2">
      <c r="A31" s="892" t="s">
        <v>540</v>
      </c>
      <c r="B31" s="892"/>
      <c r="C31" s="892"/>
      <c r="D31" s="892"/>
      <c r="E31" s="892"/>
      <c r="F31" s="892"/>
      <c r="G31" s="892"/>
      <c r="H31" s="892"/>
      <c r="I31" s="892"/>
      <c r="J31" s="892"/>
      <c r="K31" s="892"/>
      <c r="L31" s="892"/>
      <c r="M31" s="892"/>
      <c r="N31" s="892"/>
      <c r="O31" s="892"/>
      <c r="P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c r="AV31" s="75"/>
      <c r="AW31" s="75"/>
      <c r="AX31" s="75"/>
      <c r="AY31" s="75"/>
      <c r="AZ31" s="75"/>
      <c r="BA31" s="75"/>
      <c r="BB31" s="75"/>
    </row>
    <row r="32" spans="1:56" x14ac:dyDescent="0.2">
      <c r="M32" s="75"/>
      <c r="N32" s="75"/>
      <c r="O32" s="75"/>
      <c r="P32" s="75"/>
      <c r="Q32" s="75"/>
      <c r="R32" s="75"/>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c r="AU32" s="75"/>
      <c r="AV32" s="75"/>
      <c r="AW32" s="75"/>
      <c r="AX32" s="75"/>
      <c r="AY32" s="75"/>
      <c r="AZ32" s="75"/>
      <c r="BA32" s="75"/>
      <c r="BB32" s="75"/>
      <c r="BC32" s="75"/>
    </row>
    <row r="33" spans="3:55" x14ac:dyDescent="0.2">
      <c r="M33" s="75"/>
      <c r="N33" s="75"/>
      <c r="O33" s="75"/>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5"/>
      <c r="AS33" s="75"/>
      <c r="AT33" s="75"/>
      <c r="AU33" s="75"/>
      <c r="AV33" s="75"/>
      <c r="AW33" s="75"/>
      <c r="AX33" s="75"/>
      <c r="AY33" s="75"/>
      <c r="AZ33" s="75"/>
      <c r="BA33" s="75"/>
      <c r="BB33" s="75"/>
      <c r="BC33" s="75"/>
    </row>
    <row r="34" spans="3:55" x14ac:dyDescent="0.2">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75"/>
      <c r="AV34" s="75"/>
      <c r="AW34" s="75"/>
      <c r="AX34" s="75"/>
      <c r="AY34" s="75"/>
      <c r="AZ34" s="75"/>
      <c r="BA34" s="75"/>
      <c r="BB34" s="75"/>
      <c r="BC34" s="75"/>
    </row>
    <row r="35" spans="3:55" x14ac:dyDescent="0.2">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75"/>
      <c r="AV35" s="75"/>
      <c r="AW35" s="75"/>
      <c r="AX35" s="75"/>
      <c r="AY35" s="75"/>
      <c r="AZ35" s="75"/>
      <c r="BA35" s="75"/>
      <c r="BB35" s="75"/>
      <c r="BC35" s="75"/>
    </row>
    <row r="36" spans="3:55" x14ac:dyDescent="0.2">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c r="AU36" s="75"/>
      <c r="AV36" s="75"/>
      <c r="AW36" s="75"/>
      <c r="AX36" s="75"/>
      <c r="AY36" s="75"/>
      <c r="AZ36" s="75"/>
      <c r="BA36" s="75"/>
      <c r="BB36" s="75"/>
      <c r="BC36" s="75"/>
    </row>
    <row r="37" spans="3:55" x14ac:dyDescent="0.2">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75"/>
      <c r="AV37" s="75"/>
      <c r="AW37" s="75"/>
      <c r="AX37" s="75"/>
      <c r="AY37" s="75"/>
      <c r="AZ37" s="75"/>
      <c r="BA37" s="75"/>
      <c r="BB37" s="75"/>
      <c r="BC37" s="75"/>
    </row>
    <row r="38" spans="3:55" x14ac:dyDescent="0.2">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75"/>
      <c r="AV38" s="75"/>
      <c r="AW38" s="75"/>
      <c r="AX38" s="75"/>
      <c r="AY38" s="75"/>
      <c r="AZ38" s="75"/>
      <c r="BA38" s="75"/>
      <c r="BB38" s="75"/>
      <c r="BC38" s="75"/>
    </row>
    <row r="39" spans="3:55" x14ac:dyDescent="0.2">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75"/>
      <c r="AV39" s="75"/>
      <c r="AW39" s="75"/>
      <c r="AX39" s="75"/>
      <c r="AY39" s="75"/>
      <c r="AZ39" s="75"/>
      <c r="BA39" s="75"/>
      <c r="BB39" s="75"/>
      <c r="BC39" s="75"/>
    </row>
    <row r="40" spans="3:55" x14ac:dyDescent="0.2">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row>
    <row r="46" spans="3:55" x14ac:dyDescent="0.2">
      <c r="C46" s="182"/>
      <c r="D46" s="182"/>
    </row>
  </sheetData>
  <mergeCells count="52">
    <mergeCell ref="A31:O31"/>
    <mergeCell ref="N7:O7"/>
    <mergeCell ref="F8:G8"/>
    <mergeCell ref="H8:I8"/>
    <mergeCell ref="J8:K8"/>
    <mergeCell ref="L8:M8"/>
    <mergeCell ref="N8:O8"/>
    <mergeCell ref="L9:M9"/>
    <mergeCell ref="J10:K10"/>
    <mergeCell ref="B9:C9"/>
    <mergeCell ref="D9:E9"/>
    <mergeCell ref="F9:G9"/>
    <mergeCell ref="H9:I9"/>
    <mergeCell ref="J9:K9"/>
    <mergeCell ref="J15:L15"/>
    <mergeCell ref="N9:O9"/>
    <mergeCell ref="A1:N1"/>
    <mergeCell ref="A2:N3"/>
    <mergeCell ref="A5:N5"/>
    <mergeCell ref="B7:C7"/>
    <mergeCell ref="D7:E7"/>
    <mergeCell ref="F7:G7"/>
    <mergeCell ref="H7:I7"/>
    <mergeCell ref="J7:K7"/>
    <mergeCell ref="L7:M7"/>
    <mergeCell ref="N10:O10"/>
    <mergeCell ref="A12:O12"/>
    <mergeCell ref="A13:O13"/>
    <mergeCell ref="A15:A17"/>
    <mergeCell ref="B8:C8"/>
    <mergeCell ref="D8:E8"/>
    <mergeCell ref="O15:O17"/>
    <mergeCell ref="C16:C17"/>
    <mergeCell ref="B10:C10"/>
    <mergeCell ref="D10:E10"/>
    <mergeCell ref="F10:G10"/>
    <mergeCell ref="H10:I10"/>
    <mergeCell ref="N16:N17"/>
    <mergeCell ref="L10:M10"/>
    <mergeCell ref="B15:B17"/>
    <mergeCell ref="C15:I15"/>
    <mergeCell ref="D16:D17"/>
    <mergeCell ref="E16:E17"/>
    <mergeCell ref="F16:F17"/>
    <mergeCell ref="G16:G17"/>
    <mergeCell ref="M15:N15"/>
    <mergeCell ref="J16:J17"/>
    <mergeCell ref="K16:K17"/>
    <mergeCell ref="L16:L17"/>
    <mergeCell ref="M16:M17"/>
    <mergeCell ref="H16:H17"/>
    <mergeCell ref="I16:I17"/>
  </mergeCells>
  <phoneticPr fontId="2"/>
  <pageMargins left="0.6692913385826772" right="0.59055118110236227" top="0.70866141732283472" bottom="0.70866141732283472" header="0.47244094488188981" footer="0.51181102362204722"/>
  <pageSetup paperSize="9" scale="94" firstPageNumber="10" orientation="portrait" cellComments="asDisplayed" useFirstPageNumber="1" r:id="rId1"/>
  <headerFooter scaleWithDoc="0" alignWithMargins="0">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I51"/>
  <sheetViews>
    <sheetView view="pageBreakPreview" topLeftCell="A15" zoomScale="115" zoomScaleNormal="85" zoomScaleSheetLayoutView="85" workbookViewId="0">
      <selection activeCell="B28" sqref="B28"/>
    </sheetView>
  </sheetViews>
  <sheetFormatPr defaultColWidth="7.36328125" defaultRowHeight="13" x14ac:dyDescent="0.2"/>
  <cols>
    <col min="1" max="1" width="14.6328125" style="74" customWidth="1"/>
    <col min="2" max="4" width="9.6328125" style="74" customWidth="1"/>
    <col min="5" max="5" width="2.6328125" style="74" customWidth="1"/>
    <col min="6" max="6" width="14.6328125" style="74" customWidth="1"/>
    <col min="7" max="9" width="9.6328125" style="74" customWidth="1"/>
    <col min="10" max="16384" width="7.36328125" style="74"/>
  </cols>
  <sheetData>
    <row r="1" spans="1:9" ht="13.5" customHeight="1" x14ac:dyDescent="0.2">
      <c r="A1" s="904" t="s">
        <v>275</v>
      </c>
      <c r="B1" s="905"/>
      <c r="C1" s="905"/>
      <c r="D1" s="905"/>
      <c r="E1" s="905"/>
      <c r="F1" s="905"/>
      <c r="G1" s="905"/>
      <c r="H1" s="905"/>
      <c r="I1" s="905"/>
    </row>
    <row r="2" spans="1:9" ht="13.5" customHeight="1" x14ac:dyDescent="0.2">
      <c r="A2" s="219"/>
      <c r="B2" s="220"/>
      <c r="C2" s="220"/>
      <c r="D2" s="220"/>
      <c r="E2" s="220"/>
      <c r="F2" s="220"/>
      <c r="G2" s="220"/>
      <c r="H2" s="220"/>
      <c r="I2" s="220"/>
    </row>
    <row r="3" spans="1:9" ht="25" customHeight="1" thickBot="1" x14ac:dyDescent="0.25">
      <c r="A3" s="221" t="s">
        <v>317</v>
      </c>
      <c r="B3" s="226" t="s">
        <v>287</v>
      </c>
      <c r="C3" s="226" t="s">
        <v>258</v>
      </c>
      <c r="D3" s="226" t="s">
        <v>84</v>
      </c>
      <c r="E3" s="222"/>
      <c r="F3" s="221" t="s">
        <v>317</v>
      </c>
      <c r="G3" s="226" t="s">
        <v>287</v>
      </c>
      <c r="H3" s="226" t="s">
        <v>258</v>
      </c>
      <c r="I3" s="226" t="s">
        <v>84</v>
      </c>
    </row>
    <row r="4" spans="1:9" ht="25" customHeight="1" x14ac:dyDescent="0.2">
      <c r="A4" s="223" t="s">
        <v>253</v>
      </c>
      <c r="B4" s="604">
        <v>20</v>
      </c>
      <c r="C4" s="604">
        <v>23</v>
      </c>
      <c r="D4" s="604">
        <f>SUM(B4:C4)</f>
        <v>43</v>
      </c>
      <c r="E4" s="222"/>
      <c r="F4" s="223" t="s">
        <v>265</v>
      </c>
      <c r="G4" s="605">
        <v>7</v>
      </c>
      <c r="H4" s="605">
        <v>11</v>
      </c>
      <c r="I4" s="604">
        <f>SUM(G4:H4)</f>
        <v>18</v>
      </c>
    </row>
    <row r="5" spans="1:9" ht="25" customHeight="1" x14ac:dyDescent="0.2">
      <c r="A5" s="224" t="s">
        <v>262</v>
      </c>
      <c r="B5" s="606">
        <v>5</v>
      </c>
      <c r="C5" s="606">
        <v>4</v>
      </c>
      <c r="D5" s="607">
        <f>SUM(B5:C5)</f>
        <v>9</v>
      </c>
      <c r="E5" s="222"/>
      <c r="F5" s="225" t="s">
        <v>289</v>
      </c>
      <c r="G5" s="608">
        <v>7</v>
      </c>
      <c r="H5" s="608">
        <v>10</v>
      </c>
      <c r="I5" s="607">
        <f>SUM(G5:H5)</f>
        <v>17</v>
      </c>
    </row>
    <row r="6" spans="1:9" ht="25" customHeight="1" thickBot="1" x14ac:dyDescent="0.25">
      <c r="A6" s="226" t="s">
        <v>511</v>
      </c>
      <c r="B6" s="609">
        <f>SUM(B4:B5)</f>
        <v>25</v>
      </c>
      <c r="C6" s="609">
        <f>SUM(C4:C5)</f>
        <v>27</v>
      </c>
      <c r="D6" s="609">
        <f>SUM(D4:D5)</f>
        <v>52</v>
      </c>
      <c r="E6" s="222"/>
      <c r="F6" s="224" t="s">
        <v>142</v>
      </c>
      <c r="G6" s="608">
        <v>7</v>
      </c>
      <c r="H6" s="608">
        <v>8</v>
      </c>
      <c r="I6" s="607">
        <f>SUM(G6:H6)</f>
        <v>15</v>
      </c>
    </row>
    <row r="7" spans="1:9" ht="25" customHeight="1" thickBot="1" x14ac:dyDescent="0.25">
      <c r="A7" s="223" t="s">
        <v>263</v>
      </c>
      <c r="B7" s="610">
        <v>9</v>
      </c>
      <c r="C7" s="610">
        <v>13</v>
      </c>
      <c r="D7" s="604">
        <f>SUM(B7:C7)</f>
        <v>22</v>
      </c>
      <c r="E7" s="222"/>
      <c r="F7" s="226" t="s">
        <v>512</v>
      </c>
      <c r="G7" s="611">
        <f>SUM(G4:G6)</f>
        <v>21</v>
      </c>
      <c r="H7" s="611">
        <f>SUM(H4:H6)</f>
        <v>29</v>
      </c>
      <c r="I7" s="611">
        <f>SUM(I4:I6)</f>
        <v>50</v>
      </c>
    </row>
    <row r="8" spans="1:9" ht="25" customHeight="1" x14ac:dyDescent="0.2">
      <c r="A8" s="224" t="s">
        <v>264</v>
      </c>
      <c r="B8" s="606">
        <v>10</v>
      </c>
      <c r="C8" s="606">
        <v>7</v>
      </c>
      <c r="D8" s="607">
        <f>SUM(B8:C8)</f>
        <v>17</v>
      </c>
      <c r="E8" s="222"/>
      <c r="F8" s="223" t="s">
        <v>290</v>
      </c>
      <c r="G8" s="605">
        <v>5</v>
      </c>
      <c r="H8" s="605">
        <v>6</v>
      </c>
      <c r="I8" s="604">
        <f>SUM(G8:H8)</f>
        <v>11</v>
      </c>
    </row>
    <row r="9" spans="1:9" ht="25" customHeight="1" thickBot="1" x14ac:dyDescent="0.25">
      <c r="A9" s="226" t="s">
        <v>513</v>
      </c>
      <c r="B9" s="609">
        <f>SUM(B7:B8)</f>
        <v>19</v>
      </c>
      <c r="C9" s="609">
        <f>SUM(C7:C8)</f>
        <v>20</v>
      </c>
      <c r="D9" s="609">
        <f>SUM(D7:D8)</f>
        <v>39</v>
      </c>
      <c r="E9" s="222"/>
      <c r="F9" s="224" t="s">
        <v>291</v>
      </c>
      <c r="G9" s="608">
        <v>2</v>
      </c>
      <c r="H9" s="608">
        <v>4</v>
      </c>
      <c r="I9" s="607">
        <f>SUM(G9:H9)</f>
        <v>6</v>
      </c>
    </row>
    <row r="10" spans="1:9" ht="25" customHeight="1" thickBot="1" x14ac:dyDescent="0.25">
      <c r="A10" s="223" t="s">
        <v>266</v>
      </c>
      <c r="B10" s="610">
        <v>6</v>
      </c>
      <c r="C10" s="610">
        <v>8</v>
      </c>
      <c r="D10" s="604">
        <f>SUM(B10:C10)</f>
        <v>14</v>
      </c>
      <c r="E10" s="222"/>
      <c r="F10" s="226" t="s">
        <v>514</v>
      </c>
      <c r="G10" s="611">
        <f>SUM(G8:G9)</f>
        <v>7</v>
      </c>
      <c r="H10" s="611">
        <f>SUM(H8:H9)</f>
        <v>10</v>
      </c>
      <c r="I10" s="611">
        <f>SUM(I8:I9)</f>
        <v>17</v>
      </c>
    </row>
    <row r="11" spans="1:9" ht="25" customHeight="1" x14ac:dyDescent="0.2">
      <c r="A11" s="224" t="s">
        <v>267</v>
      </c>
      <c r="B11" s="608">
        <v>2</v>
      </c>
      <c r="C11" s="608">
        <v>3</v>
      </c>
      <c r="D11" s="607">
        <f>SUM(B11:C11)</f>
        <v>5</v>
      </c>
      <c r="E11" s="222"/>
      <c r="F11" s="223" t="s">
        <v>272</v>
      </c>
      <c r="G11" s="605">
        <v>7</v>
      </c>
      <c r="H11" s="605">
        <v>13</v>
      </c>
      <c r="I11" s="604">
        <f>SUM(G11:H11)</f>
        <v>20</v>
      </c>
    </row>
    <row r="12" spans="1:9" ht="25" customHeight="1" thickBot="1" x14ac:dyDescent="0.25">
      <c r="A12" s="224" t="s">
        <v>268</v>
      </c>
      <c r="B12" s="608">
        <v>3</v>
      </c>
      <c r="C12" s="608">
        <v>4</v>
      </c>
      <c r="D12" s="607">
        <f>SUM(B12:C12)</f>
        <v>7</v>
      </c>
      <c r="E12" s="222"/>
      <c r="F12" s="226" t="s">
        <v>515</v>
      </c>
      <c r="G12" s="611">
        <f>SUM(G11)</f>
        <v>7</v>
      </c>
      <c r="H12" s="611">
        <f>SUM(H11)</f>
        <v>13</v>
      </c>
      <c r="I12" s="611">
        <f>SUM(I11)</f>
        <v>20</v>
      </c>
    </row>
    <row r="13" spans="1:9" ht="25" customHeight="1" x14ac:dyDescent="0.2">
      <c r="A13" s="224" t="s">
        <v>269</v>
      </c>
      <c r="B13" s="608">
        <v>3</v>
      </c>
      <c r="C13" s="608">
        <v>3</v>
      </c>
      <c r="D13" s="607">
        <f>SUM(B13:C13)</f>
        <v>6</v>
      </c>
      <c r="E13" s="222"/>
      <c r="F13" s="223" t="s">
        <v>110</v>
      </c>
      <c r="G13" s="605">
        <v>5</v>
      </c>
      <c r="H13" s="605">
        <v>6</v>
      </c>
      <c r="I13" s="604">
        <f>SUM(G13:H13)</f>
        <v>11</v>
      </c>
    </row>
    <row r="14" spans="1:9" ht="25" customHeight="1" thickBot="1" x14ac:dyDescent="0.25">
      <c r="A14" s="224" t="s">
        <v>270</v>
      </c>
      <c r="B14" s="608">
        <v>3</v>
      </c>
      <c r="C14" s="608">
        <v>4</v>
      </c>
      <c r="D14" s="607">
        <f>SUM(B14:C14)</f>
        <v>7</v>
      </c>
      <c r="E14" s="222"/>
      <c r="F14" s="226" t="s">
        <v>516</v>
      </c>
      <c r="G14" s="611">
        <f>SUM(G13)</f>
        <v>5</v>
      </c>
      <c r="H14" s="611">
        <f>SUM(H13)</f>
        <v>6</v>
      </c>
      <c r="I14" s="611">
        <f>SUM(I13)</f>
        <v>11</v>
      </c>
    </row>
    <row r="15" spans="1:9" ht="25" customHeight="1" thickBot="1" x14ac:dyDescent="0.25">
      <c r="A15" s="226" t="s">
        <v>517</v>
      </c>
      <c r="B15" s="611">
        <f>SUM(B10:B14)</f>
        <v>17</v>
      </c>
      <c r="C15" s="611">
        <f>SUM(C10:C14)</f>
        <v>22</v>
      </c>
      <c r="D15" s="611">
        <f>SUM(D10:D14)</f>
        <v>39</v>
      </c>
      <c r="E15" s="222"/>
      <c r="F15" s="223" t="s">
        <v>277</v>
      </c>
      <c r="G15" s="605">
        <f>SUM(B6,B9,B15,B21,B26,G7,G10,G12,G14)</f>
        <v>141</v>
      </c>
      <c r="H15" s="605">
        <f>SUM(C6,C9,C15,C21,C26,H7,H10,H12,H14)</f>
        <v>174</v>
      </c>
      <c r="I15" s="605">
        <f>SUM(D6,D9,D15,D21,D26,I7,I10,I12,I14)</f>
        <v>315</v>
      </c>
    </row>
    <row r="16" spans="1:9" ht="25" customHeight="1" x14ac:dyDescent="0.2">
      <c r="A16" s="223" t="s">
        <v>271</v>
      </c>
      <c r="B16" s="605">
        <v>12</v>
      </c>
      <c r="C16" s="605">
        <v>15</v>
      </c>
      <c r="D16" s="604">
        <f>SUM(B16:C16)</f>
        <v>27</v>
      </c>
      <c r="E16" s="222"/>
      <c r="F16" s="906"/>
      <c r="G16" s="907"/>
      <c r="H16" s="907"/>
      <c r="I16" s="907"/>
    </row>
    <row r="17" spans="1:9" ht="25" customHeight="1" x14ac:dyDescent="0.2">
      <c r="A17" s="224" t="s">
        <v>111</v>
      </c>
      <c r="B17" s="608">
        <v>4</v>
      </c>
      <c r="C17" s="608">
        <v>6</v>
      </c>
      <c r="D17" s="607">
        <f>SUM(B17:C17)</f>
        <v>10</v>
      </c>
      <c r="E17" s="222"/>
      <c r="F17" s="601"/>
      <c r="G17" s="222"/>
      <c r="H17" s="222"/>
      <c r="I17" s="227"/>
    </row>
    <row r="18" spans="1:9" ht="25" customHeight="1" x14ac:dyDescent="0.2">
      <c r="A18" s="224" t="s">
        <v>288</v>
      </c>
      <c r="B18" s="608">
        <v>5</v>
      </c>
      <c r="C18" s="608">
        <v>7</v>
      </c>
      <c r="D18" s="607">
        <f>SUM(B18:C18)</f>
        <v>12</v>
      </c>
      <c r="E18" s="222"/>
      <c r="F18" s="602"/>
      <c r="G18" s="222"/>
      <c r="H18" s="222"/>
      <c r="I18" s="603"/>
    </row>
    <row r="19" spans="1:9" ht="25" customHeight="1" x14ac:dyDescent="0.2">
      <c r="A19" s="224" t="s">
        <v>273</v>
      </c>
      <c r="B19" s="608">
        <v>4</v>
      </c>
      <c r="C19" s="608">
        <v>4</v>
      </c>
      <c r="D19" s="607">
        <f>SUM(B19:C19)</f>
        <v>8</v>
      </c>
      <c r="E19" s="222"/>
      <c r="F19" s="602"/>
      <c r="G19" s="222"/>
      <c r="H19" s="222"/>
      <c r="I19" s="603"/>
    </row>
    <row r="20" spans="1:9" ht="25" customHeight="1" x14ac:dyDescent="0.2">
      <c r="A20" s="224" t="s">
        <v>274</v>
      </c>
      <c r="B20" s="608">
        <v>4</v>
      </c>
      <c r="C20" s="608">
        <v>3</v>
      </c>
      <c r="D20" s="607">
        <f>SUM(B20:C20)</f>
        <v>7</v>
      </c>
      <c r="E20" s="222"/>
      <c r="F20" s="602"/>
      <c r="G20" s="222"/>
      <c r="H20" s="222"/>
      <c r="I20" s="603"/>
    </row>
    <row r="21" spans="1:9" ht="25" customHeight="1" thickBot="1" x14ac:dyDescent="0.25">
      <c r="A21" s="226" t="s">
        <v>518</v>
      </c>
      <c r="B21" s="611">
        <f>SUM(B16:B20)</f>
        <v>29</v>
      </c>
      <c r="C21" s="611">
        <f>SUM(C16:C20)</f>
        <v>35</v>
      </c>
      <c r="D21" s="611">
        <f>SUM(D16:D20)</f>
        <v>64</v>
      </c>
      <c r="E21" s="222"/>
      <c r="F21" s="602"/>
      <c r="G21" s="222"/>
      <c r="H21" s="222"/>
      <c r="I21" s="227"/>
    </row>
    <row r="22" spans="1:9" ht="25" customHeight="1" x14ac:dyDescent="0.2">
      <c r="A22" s="223" t="s">
        <v>122</v>
      </c>
      <c r="B22" s="605">
        <v>2</v>
      </c>
      <c r="C22" s="605">
        <v>6</v>
      </c>
      <c r="D22" s="604">
        <f>SUM(B22:C22)</f>
        <v>8</v>
      </c>
      <c r="E22" s="222"/>
      <c r="F22" s="602"/>
      <c r="G22" s="222"/>
      <c r="H22" s="222"/>
      <c r="I22" s="227"/>
    </row>
    <row r="23" spans="1:9" ht="25" customHeight="1" x14ac:dyDescent="0.2">
      <c r="A23" s="224" t="s">
        <v>123</v>
      </c>
      <c r="B23" s="608">
        <v>0</v>
      </c>
      <c r="C23" s="608">
        <v>0</v>
      </c>
      <c r="D23" s="607">
        <f>SUM(B23:C23)</f>
        <v>0</v>
      </c>
      <c r="E23" s="222"/>
      <c r="F23" s="602"/>
      <c r="G23" s="222"/>
      <c r="H23" s="222"/>
      <c r="I23" s="603"/>
    </row>
    <row r="24" spans="1:9" ht="25" customHeight="1" x14ac:dyDescent="0.2">
      <c r="A24" s="224" t="s">
        <v>124</v>
      </c>
      <c r="B24" s="608">
        <v>5</v>
      </c>
      <c r="C24" s="608">
        <v>3</v>
      </c>
      <c r="D24" s="607">
        <f>SUM(B24:C24)</f>
        <v>8</v>
      </c>
      <c r="E24" s="222"/>
      <c r="F24" s="602"/>
      <c r="G24" s="222"/>
      <c r="H24" s="222"/>
      <c r="I24" s="603"/>
    </row>
    <row r="25" spans="1:9" ht="25" customHeight="1" x14ac:dyDescent="0.2">
      <c r="A25" s="224" t="s">
        <v>276</v>
      </c>
      <c r="B25" s="608">
        <v>4</v>
      </c>
      <c r="C25" s="608">
        <v>3</v>
      </c>
      <c r="D25" s="607">
        <f>SUM(B25:C25)</f>
        <v>7</v>
      </c>
      <c r="E25" s="222"/>
      <c r="F25" s="602"/>
      <c r="G25" s="222"/>
      <c r="H25" s="222"/>
      <c r="I25" s="227"/>
    </row>
    <row r="26" spans="1:9" ht="25" customHeight="1" thickBot="1" x14ac:dyDescent="0.25">
      <c r="A26" s="226" t="s">
        <v>519</v>
      </c>
      <c r="B26" s="611">
        <f>SUM(B22:B25)</f>
        <v>11</v>
      </c>
      <c r="C26" s="611">
        <f>SUM(C22:C25)</f>
        <v>12</v>
      </c>
      <c r="D26" s="611">
        <f>SUM(D22:D25)</f>
        <v>23</v>
      </c>
      <c r="E26" s="602"/>
      <c r="F26" s="222"/>
      <c r="G26" s="222"/>
      <c r="H26" s="222"/>
      <c r="I26" s="220"/>
    </row>
    <row r="27" spans="1:9" ht="25" customHeight="1" x14ac:dyDescent="0.2">
      <c r="E27" s="181"/>
    </row>
    <row r="28" spans="1:9" ht="30" customHeight="1" x14ac:dyDescent="0.2">
      <c r="F28" s="123"/>
    </row>
    <row r="29" spans="1:9" ht="30" customHeight="1" x14ac:dyDescent="0.2"/>
    <row r="30" spans="1:9" ht="30" customHeight="1" x14ac:dyDescent="0.2"/>
    <row r="31" spans="1:9" ht="30" customHeight="1" x14ac:dyDescent="0.2"/>
    <row r="32" spans="1:9" ht="30" customHeight="1" x14ac:dyDescent="0.2"/>
    <row r="33" spans="3:4" ht="30" customHeight="1" x14ac:dyDescent="0.2"/>
    <row r="34" spans="3:4" ht="30" customHeight="1" x14ac:dyDescent="0.2"/>
    <row r="35" spans="3:4" ht="30" customHeight="1" x14ac:dyDescent="0.2"/>
    <row r="36" spans="3:4" ht="30" customHeight="1" x14ac:dyDescent="0.2"/>
    <row r="37" spans="3:4" ht="30" customHeight="1" x14ac:dyDescent="0.2"/>
    <row r="38" spans="3:4" ht="30" customHeight="1" x14ac:dyDescent="0.2"/>
    <row r="39" spans="3:4" ht="30" customHeight="1" x14ac:dyDescent="0.2"/>
    <row r="40" spans="3:4" ht="30" customHeight="1" x14ac:dyDescent="0.2"/>
    <row r="41" spans="3:4" ht="30" customHeight="1" x14ac:dyDescent="0.2"/>
    <row r="42" spans="3:4" ht="30" customHeight="1" x14ac:dyDescent="0.2"/>
    <row r="43" spans="3:4" ht="30" customHeight="1" x14ac:dyDescent="0.2"/>
    <row r="44" spans="3:4" ht="30" customHeight="1" x14ac:dyDescent="0.2"/>
    <row r="45" spans="3:4" ht="30" customHeight="1" x14ac:dyDescent="0.2"/>
    <row r="46" spans="3:4" ht="30" customHeight="1" x14ac:dyDescent="0.2">
      <c r="C46" s="182"/>
      <c r="D46" s="182"/>
    </row>
    <row r="47" spans="3:4" ht="30" customHeight="1" x14ac:dyDescent="0.2"/>
    <row r="48" spans="3:4" ht="30" customHeight="1" x14ac:dyDescent="0.2"/>
    <row r="49" ht="30" customHeight="1" x14ac:dyDescent="0.2"/>
    <row r="50" ht="30" customHeight="1" x14ac:dyDescent="0.2"/>
    <row r="51" ht="30" customHeight="1" x14ac:dyDescent="0.2"/>
  </sheetData>
  <mergeCells count="2">
    <mergeCell ref="A1:I1"/>
    <mergeCell ref="F16:I16"/>
  </mergeCells>
  <phoneticPr fontId="2"/>
  <pageMargins left="0.6692913385826772" right="0.59055118110236227" top="0.70866141732283472" bottom="0.70866141732283472" header="0.47244094488188981" footer="0.51181102362204722"/>
  <pageSetup paperSize="9" firstPageNumber="11" orientation="portrait" useFirstPageNumber="1" r:id="rId1"/>
  <headerFooter scaleWithDoc="0" alignWithMargins="0">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pageSetUpPr fitToPage="1"/>
  </sheetPr>
  <dimension ref="A1:P49"/>
  <sheetViews>
    <sheetView showZeros="0" view="pageLayout" topLeftCell="A24" zoomScale="99" zoomScaleNormal="100" zoomScaleSheetLayoutView="115" zoomScalePageLayoutView="99" workbookViewId="0">
      <selection activeCell="D14" sqref="D14"/>
    </sheetView>
  </sheetViews>
  <sheetFormatPr defaultColWidth="9" defaultRowHeight="13" x14ac:dyDescent="0.2"/>
  <cols>
    <col min="1" max="1" width="9.6328125" style="9" customWidth="1"/>
    <col min="2" max="2" width="11.6328125" style="9" bestFit="1" customWidth="1"/>
    <col min="3" max="3" width="13.90625" style="9" bestFit="1" customWidth="1"/>
    <col min="4" max="15" width="5.08984375" style="9" customWidth="1"/>
    <col min="16" max="16384" width="9" style="9"/>
  </cols>
  <sheetData>
    <row r="1" spans="1:16" ht="13.5" customHeight="1" x14ac:dyDescent="0.2">
      <c r="A1" s="927" t="s">
        <v>332</v>
      </c>
      <c r="B1" s="927"/>
      <c r="C1" s="927"/>
      <c r="D1" s="927"/>
      <c r="E1" s="927"/>
      <c r="F1" s="927"/>
      <c r="G1" s="927"/>
      <c r="H1" s="927"/>
      <c r="I1" s="398"/>
      <c r="J1" s="398"/>
      <c r="K1" s="241"/>
      <c r="L1" s="241"/>
      <c r="M1" s="241"/>
      <c r="N1" s="241"/>
      <c r="O1" s="241"/>
    </row>
    <row r="2" spans="1:16" ht="13.5" customHeight="1" x14ac:dyDescent="0.2">
      <c r="A2" s="929" t="s">
        <v>420</v>
      </c>
      <c r="B2" s="929"/>
      <c r="C2" s="929"/>
      <c r="D2" s="929"/>
      <c r="E2" s="929"/>
      <c r="F2" s="929"/>
      <c r="G2" s="929"/>
      <c r="H2" s="929"/>
      <c r="I2" s="930"/>
      <c r="J2" s="930"/>
      <c r="K2" s="931"/>
      <c r="L2" s="931"/>
      <c r="M2" s="931"/>
      <c r="N2" s="932"/>
      <c r="O2" s="616"/>
    </row>
    <row r="3" spans="1:16" ht="13.5" customHeight="1" x14ac:dyDescent="0.2">
      <c r="A3" s="929"/>
      <c r="B3" s="929"/>
      <c r="C3" s="929"/>
      <c r="D3" s="929"/>
      <c r="E3" s="929"/>
      <c r="F3" s="929"/>
      <c r="G3" s="929"/>
      <c r="H3" s="929"/>
      <c r="I3" s="930"/>
      <c r="J3" s="930"/>
      <c r="K3" s="931"/>
      <c r="L3" s="931"/>
      <c r="M3" s="931"/>
      <c r="N3" s="932"/>
      <c r="O3" s="616"/>
      <c r="P3" s="9" t="s">
        <v>531</v>
      </c>
    </row>
    <row r="4" spans="1:16" ht="13.5" customHeight="1" x14ac:dyDescent="0.2">
      <c r="A4" s="929"/>
      <c r="B4" s="929"/>
      <c r="C4" s="929"/>
      <c r="D4" s="929"/>
      <c r="E4" s="929"/>
      <c r="F4" s="929"/>
      <c r="G4" s="929"/>
      <c r="H4" s="929"/>
      <c r="I4" s="930"/>
      <c r="J4" s="930"/>
      <c r="K4" s="931"/>
      <c r="L4" s="931"/>
      <c r="M4" s="931"/>
      <c r="N4" s="932"/>
      <c r="O4" s="616"/>
      <c r="P4" s="9" t="s">
        <v>605</v>
      </c>
    </row>
    <row r="5" spans="1:16" ht="13.5" customHeight="1" x14ac:dyDescent="0.2">
      <c r="A5" s="241"/>
      <c r="B5" s="399"/>
      <c r="C5" s="399"/>
      <c r="D5" s="399"/>
      <c r="E5" s="400"/>
      <c r="F5" s="400"/>
      <c r="G5" s="399"/>
      <c r="H5" s="241"/>
      <c r="I5" s="241"/>
      <c r="J5" s="241"/>
      <c r="K5" s="241"/>
      <c r="L5" s="241"/>
      <c r="M5" s="241"/>
      <c r="N5" s="241"/>
      <c r="O5" s="241"/>
    </row>
    <row r="6" spans="1:16" ht="13.5" customHeight="1" x14ac:dyDescent="0.2">
      <c r="A6" s="928" t="s">
        <v>419</v>
      </c>
      <c r="B6" s="928"/>
      <c r="C6" s="928"/>
      <c r="D6" s="928"/>
      <c r="E6" s="928"/>
      <c r="F6" s="928"/>
      <c r="G6" s="928"/>
      <c r="H6" s="928"/>
      <c r="I6" s="401"/>
      <c r="J6" s="401"/>
      <c r="K6" s="241"/>
      <c r="L6" s="241"/>
      <c r="M6" s="241"/>
      <c r="N6" s="241"/>
      <c r="O6" s="241"/>
    </row>
    <row r="7" spans="1:16" ht="11.25" customHeight="1" thickBot="1" x14ac:dyDescent="0.25">
      <c r="A7" s="241"/>
      <c r="B7" s="242"/>
      <c r="C7" s="402"/>
      <c r="D7" s="241"/>
      <c r="E7" s="241"/>
      <c r="F7" s="241"/>
      <c r="G7" s="402"/>
      <c r="H7" s="241"/>
      <c r="I7" s="241"/>
      <c r="J7" s="241"/>
      <c r="K7" s="241"/>
      <c r="L7" s="241"/>
      <c r="M7" s="241"/>
      <c r="N7" s="241"/>
      <c r="O7" s="241"/>
    </row>
    <row r="8" spans="1:16" ht="16.5" customHeight="1" x14ac:dyDescent="0.2">
      <c r="A8" s="915" t="s">
        <v>35</v>
      </c>
      <c r="B8" s="916"/>
      <c r="C8" s="916"/>
      <c r="D8" s="910">
        <v>26</v>
      </c>
      <c r="E8" s="910">
        <v>27</v>
      </c>
      <c r="F8" s="910">
        <v>28</v>
      </c>
      <c r="G8" s="910">
        <v>29</v>
      </c>
      <c r="H8" s="910">
        <v>30</v>
      </c>
      <c r="I8" s="910">
        <v>1</v>
      </c>
      <c r="J8" s="910">
        <v>2</v>
      </c>
      <c r="K8" s="910">
        <v>3</v>
      </c>
      <c r="L8" s="729">
        <v>4</v>
      </c>
      <c r="M8" s="748">
        <v>5</v>
      </c>
      <c r="N8" s="908">
        <v>6</v>
      </c>
    </row>
    <row r="9" spans="1:16" ht="16.5" customHeight="1" x14ac:dyDescent="0.2">
      <c r="A9" s="917" t="s">
        <v>87</v>
      </c>
      <c r="B9" s="918"/>
      <c r="C9" s="918"/>
      <c r="D9" s="911"/>
      <c r="E9" s="911"/>
      <c r="F9" s="911"/>
      <c r="G9" s="911"/>
      <c r="H9" s="911"/>
      <c r="I9" s="911"/>
      <c r="J9" s="911"/>
      <c r="K9" s="911"/>
      <c r="L9" s="731"/>
      <c r="M9" s="912"/>
      <c r="N9" s="909"/>
    </row>
    <row r="10" spans="1:16" ht="16.5" customHeight="1" x14ac:dyDescent="0.2">
      <c r="A10" s="729" t="s">
        <v>88</v>
      </c>
      <c r="B10" s="933"/>
      <c r="C10" s="933"/>
      <c r="D10" s="403">
        <v>17</v>
      </c>
      <c r="E10" s="403">
        <v>7</v>
      </c>
      <c r="F10" s="403">
        <v>6</v>
      </c>
      <c r="G10" s="403">
        <v>9</v>
      </c>
      <c r="H10" s="403">
        <v>12</v>
      </c>
      <c r="I10" s="403">
        <v>11</v>
      </c>
      <c r="J10" s="404">
        <v>7</v>
      </c>
      <c r="K10" s="404">
        <v>11</v>
      </c>
      <c r="L10" s="395">
        <v>11</v>
      </c>
      <c r="M10" s="395">
        <v>15</v>
      </c>
      <c r="N10" s="643">
        <v>12</v>
      </c>
    </row>
    <row r="11" spans="1:16" ht="16.5" customHeight="1" x14ac:dyDescent="0.2">
      <c r="A11" s="936" t="s">
        <v>310</v>
      </c>
      <c r="B11" s="729" t="s">
        <v>89</v>
      </c>
      <c r="C11" s="261" t="s">
        <v>282</v>
      </c>
      <c r="D11" s="403"/>
      <c r="E11" s="403"/>
      <c r="F11" s="403"/>
      <c r="G11" s="403"/>
      <c r="H11" s="403"/>
      <c r="I11" s="403"/>
      <c r="J11" s="404"/>
      <c r="K11" s="404"/>
      <c r="L11" s="395"/>
      <c r="M11" s="395"/>
      <c r="N11" s="643"/>
    </row>
    <row r="12" spans="1:16" ht="16.5" customHeight="1" x14ac:dyDescent="0.2">
      <c r="A12" s="937"/>
      <c r="B12" s="934"/>
      <c r="C12" s="405" t="s">
        <v>283</v>
      </c>
      <c r="D12" s="403"/>
      <c r="E12" s="403">
        <v>1</v>
      </c>
      <c r="F12" s="403"/>
      <c r="G12" s="403"/>
      <c r="H12" s="403"/>
      <c r="I12" s="403"/>
      <c r="J12" s="404"/>
      <c r="K12" s="404"/>
      <c r="L12" s="395"/>
      <c r="M12" s="395"/>
      <c r="N12" s="643"/>
      <c r="O12" s="9" t="s">
        <v>452</v>
      </c>
    </row>
    <row r="13" spans="1:16" ht="16.5" customHeight="1" x14ac:dyDescent="0.2">
      <c r="A13" s="937"/>
      <c r="B13" s="935"/>
      <c r="C13" s="405" t="s">
        <v>284</v>
      </c>
      <c r="D13" s="403"/>
      <c r="E13" s="403"/>
      <c r="F13" s="403"/>
      <c r="G13" s="403"/>
      <c r="H13" s="403"/>
      <c r="I13" s="403"/>
      <c r="J13" s="404"/>
      <c r="K13" s="404"/>
      <c r="L13" s="395"/>
      <c r="M13" s="395"/>
      <c r="N13" s="643"/>
    </row>
    <row r="14" spans="1:16" ht="16.5" customHeight="1" x14ac:dyDescent="0.2">
      <c r="A14" s="937"/>
      <c r="B14" s="729" t="s">
        <v>90</v>
      </c>
      <c r="C14" s="261" t="s">
        <v>282</v>
      </c>
      <c r="D14" s="403"/>
      <c r="E14" s="403"/>
      <c r="F14" s="403"/>
      <c r="G14" s="403"/>
      <c r="H14" s="403"/>
      <c r="I14" s="403"/>
      <c r="J14" s="404"/>
      <c r="K14" s="404">
        <v>1</v>
      </c>
      <c r="L14" s="395"/>
      <c r="M14" s="395"/>
      <c r="N14" s="643">
        <v>1</v>
      </c>
    </row>
    <row r="15" spans="1:16" ht="16.5" customHeight="1" x14ac:dyDescent="0.2">
      <c r="A15" s="937"/>
      <c r="B15" s="934"/>
      <c r="C15" s="405" t="s">
        <v>283</v>
      </c>
      <c r="D15" s="403">
        <v>17</v>
      </c>
      <c r="E15" s="403">
        <v>12</v>
      </c>
      <c r="F15" s="403">
        <v>17</v>
      </c>
      <c r="G15" s="403">
        <v>16</v>
      </c>
      <c r="H15" s="403">
        <v>20</v>
      </c>
      <c r="I15" s="403">
        <v>15</v>
      </c>
      <c r="J15" s="404">
        <v>11</v>
      </c>
      <c r="K15" s="404">
        <v>13</v>
      </c>
      <c r="L15" s="395">
        <v>9</v>
      </c>
      <c r="M15" s="395">
        <f>1+10</f>
        <v>11</v>
      </c>
      <c r="N15" s="643">
        <v>7</v>
      </c>
    </row>
    <row r="16" spans="1:16" ht="16.5" customHeight="1" x14ac:dyDescent="0.2">
      <c r="A16" s="937"/>
      <c r="B16" s="934"/>
      <c r="C16" s="405" t="s">
        <v>284</v>
      </c>
      <c r="D16" s="403">
        <v>26</v>
      </c>
      <c r="E16" s="403">
        <v>25</v>
      </c>
      <c r="F16" s="403">
        <v>25</v>
      </c>
      <c r="G16" s="403">
        <v>23</v>
      </c>
      <c r="H16" s="403">
        <v>24</v>
      </c>
      <c r="I16" s="403">
        <v>25</v>
      </c>
      <c r="J16" s="404">
        <v>28</v>
      </c>
      <c r="K16" s="404">
        <v>26</v>
      </c>
      <c r="L16" s="395">
        <v>29</v>
      </c>
      <c r="M16" s="395">
        <f>12+11</f>
        <v>23</v>
      </c>
      <c r="N16" s="643">
        <v>22</v>
      </c>
    </row>
    <row r="17" spans="1:16" ht="16.5" customHeight="1" x14ac:dyDescent="0.2">
      <c r="A17" s="938"/>
      <c r="B17" s="728" t="s">
        <v>84</v>
      </c>
      <c r="C17" s="728"/>
      <c r="D17" s="403">
        <v>43</v>
      </c>
      <c r="E17" s="403">
        <v>38</v>
      </c>
      <c r="F17" s="403">
        <v>42</v>
      </c>
      <c r="G17" s="403">
        <v>39</v>
      </c>
      <c r="H17" s="403">
        <v>44</v>
      </c>
      <c r="I17" s="403">
        <v>40</v>
      </c>
      <c r="J17" s="403">
        <v>39</v>
      </c>
      <c r="K17" s="404">
        <v>40</v>
      </c>
      <c r="L17" s="404">
        <v>38</v>
      </c>
      <c r="M17" s="395">
        <f>SUM(M15:M16)</f>
        <v>34</v>
      </c>
      <c r="N17" s="643">
        <v>30</v>
      </c>
      <c r="O17" s="90" t="s">
        <v>471</v>
      </c>
    </row>
    <row r="18" spans="1:16" ht="16.5" customHeight="1" x14ac:dyDescent="0.2">
      <c r="A18" s="728" t="s">
        <v>91</v>
      </c>
      <c r="B18" s="728" t="s">
        <v>92</v>
      </c>
      <c r="C18" s="728"/>
      <c r="D18" s="403">
        <v>3</v>
      </c>
      <c r="E18" s="403">
        <v>6</v>
      </c>
      <c r="F18" s="403">
        <v>2</v>
      </c>
      <c r="G18" s="403">
        <v>1</v>
      </c>
      <c r="H18" s="403">
        <v>4</v>
      </c>
      <c r="I18" s="403">
        <v>6</v>
      </c>
      <c r="J18" s="404">
        <v>3</v>
      </c>
      <c r="K18" s="404">
        <v>6</v>
      </c>
      <c r="L18" s="395">
        <v>4</v>
      </c>
      <c r="M18" s="395">
        <v>3</v>
      </c>
      <c r="N18" s="643">
        <v>5</v>
      </c>
    </row>
    <row r="19" spans="1:16" ht="16.5" customHeight="1" x14ac:dyDescent="0.2">
      <c r="A19" s="728"/>
      <c r="B19" s="728" t="s">
        <v>93</v>
      </c>
      <c r="C19" s="728"/>
      <c r="D19" s="403"/>
      <c r="E19" s="403"/>
      <c r="F19" s="403"/>
      <c r="G19" s="403"/>
      <c r="H19" s="403"/>
      <c r="I19" s="403"/>
      <c r="J19" s="404"/>
      <c r="K19" s="404"/>
      <c r="L19" s="395"/>
      <c r="M19" s="395"/>
      <c r="N19" s="643"/>
    </row>
    <row r="20" spans="1:16" ht="16.5" customHeight="1" x14ac:dyDescent="0.2">
      <c r="A20" s="728" t="s">
        <v>94</v>
      </c>
      <c r="B20" s="728" t="s">
        <v>95</v>
      </c>
      <c r="C20" s="728"/>
      <c r="D20" s="403"/>
      <c r="E20" s="403"/>
      <c r="F20" s="403"/>
      <c r="G20" s="403"/>
      <c r="H20" s="403"/>
      <c r="I20" s="403"/>
      <c r="J20" s="404"/>
      <c r="K20" s="404"/>
      <c r="L20" s="395">
        <v>1</v>
      </c>
      <c r="M20" s="395"/>
      <c r="N20" s="643"/>
    </row>
    <row r="21" spans="1:16" ht="16.5" customHeight="1" x14ac:dyDescent="0.2">
      <c r="A21" s="728"/>
      <c r="B21" s="748" t="s">
        <v>418</v>
      </c>
      <c r="C21" s="749"/>
      <c r="D21" s="403">
        <v>1</v>
      </c>
      <c r="E21" s="403">
        <v>1</v>
      </c>
      <c r="F21" s="403">
        <v>1</v>
      </c>
      <c r="G21" s="403">
        <v>1</v>
      </c>
      <c r="H21" s="403">
        <v>1</v>
      </c>
      <c r="I21" s="403"/>
      <c r="J21" s="404"/>
      <c r="K21" s="404">
        <v>2</v>
      </c>
      <c r="L21" s="395">
        <v>3</v>
      </c>
      <c r="M21" s="395">
        <v>1</v>
      </c>
      <c r="N21" s="643"/>
      <c r="O21" s="9" t="s">
        <v>453</v>
      </c>
    </row>
    <row r="22" spans="1:16" ht="16.5" customHeight="1" x14ac:dyDescent="0.2">
      <c r="A22" s="698" t="s">
        <v>97</v>
      </c>
      <c r="B22" s="698" t="s">
        <v>95</v>
      </c>
      <c r="C22" s="698"/>
      <c r="D22" s="309"/>
      <c r="E22" s="309"/>
      <c r="F22" s="309">
        <v>6</v>
      </c>
      <c r="G22" s="309"/>
      <c r="H22" s="309">
        <v>1</v>
      </c>
      <c r="I22" s="309"/>
      <c r="J22" s="395">
        <v>5</v>
      </c>
      <c r="K22" s="395">
        <v>2</v>
      </c>
      <c r="L22" s="395"/>
      <c r="M22" s="395"/>
      <c r="N22" s="643">
        <v>1</v>
      </c>
    </row>
    <row r="23" spans="1:16" ht="16.5" customHeight="1" x14ac:dyDescent="0.2">
      <c r="A23" s="698"/>
      <c r="B23" s="698" t="s">
        <v>98</v>
      </c>
      <c r="C23" s="698"/>
      <c r="D23" s="309">
        <v>1</v>
      </c>
      <c r="E23" s="309"/>
      <c r="F23" s="309"/>
      <c r="G23" s="309"/>
      <c r="H23" s="309"/>
      <c r="I23" s="309"/>
      <c r="J23" s="395"/>
      <c r="K23" s="395">
        <v>1</v>
      </c>
      <c r="L23" s="395">
        <v>1</v>
      </c>
      <c r="M23" s="395">
        <v>1</v>
      </c>
      <c r="N23" s="643"/>
    </row>
    <row r="24" spans="1:16" ht="16.5" customHeight="1" x14ac:dyDescent="0.2">
      <c r="A24" s="698"/>
      <c r="B24" s="698" t="s">
        <v>96</v>
      </c>
      <c r="C24" s="698"/>
      <c r="D24" s="309"/>
      <c r="E24" s="309">
        <v>7</v>
      </c>
      <c r="F24" s="309"/>
      <c r="G24" s="309">
        <v>1</v>
      </c>
      <c r="H24" s="309"/>
      <c r="I24" s="309">
        <v>11</v>
      </c>
      <c r="J24" s="395">
        <v>1</v>
      </c>
      <c r="K24" s="395"/>
      <c r="L24" s="395"/>
      <c r="M24" s="395"/>
      <c r="N24" s="643"/>
    </row>
    <row r="25" spans="1:16" ht="16.5" customHeight="1" x14ac:dyDescent="0.2">
      <c r="A25" s="698" t="s">
        <v>358</v>
      </c>
      <c r="B25" s="698" t="s">
        <v>359</v>
      </c>
      <c r="C25" s="698"/>
      <c r="D25" s="309"/>
      <c r="E25" s="309"/>
      <c r="F25" s="309"/>
      <c r="G25" s="309"/>
      <c r="H25" s="309"/>
      <c r="I25" s="309"/>
      <c r="J25" s="395">
        <v>1</v>
      </c>
      <c r="K25" s="395"/>
      <c r="L25" s="395"/>
      <c r="M25" s="395"/>
      <c r="N25" s="643"/>
      <c r="O25" s="241"/>
      <c r="P25" s="241"/>
    </row>
    <row r="26" spans="1:16" ht="16.5" customHeight="1" x14ac:dyDescent="0.2">
      <c r="A26" s="698"/>
      <c r="B26" s="698" t="s">
        <v>96</v>
      </c>
      <c r="C26" s="698"/>
      <c r="D26" s="309"/>
      <c r="E26" s="309">
        <v>1</v>
      </c>
      <c r="F26" s="309"/>
      <c r="G26" s="309">
        <v>1</v>
      </c>
      <c r="H26" s="309">
        <v>1</v>
      </c>
      <c r="I26" s="309">
        <v>1</v>
      </c>
      <c r="J26" s="395">
        <v>1</v>
      </c>
      <c r="K26" s="395"/>
      <c r="L26" s="395"/>
      <c r="M26" s="395"/>
      <c r="N26" s="643"/>
      <c r="O26" s="241"/>
      <c r="P26" s="241"/>
    </row>
    <row r="27" spans="1:16" ht="16.5" customHeight="1" x14ac:dyDescent="0.2">
      <c r="A27" s="410" t="s">
        <v>360</v>
      </c>
      <c r="B27" s="698" t="s">
        <v>359</v>
      </c>
      <c r="C27" s="698"/>
      <c r="D27" s="309"/>
      <c r="E27" s="309"/>
      <c r="F27" s="309"/>
      <c r="G27" s="309"/>
      <c r="H27" s="309"/>
      <c r="I27" s="309"/>
      <c r="J27" s="395"/>
      <c r="K27" s="395"/>
      <c r="L27" s="395"/>
      <c r="M27" s="395"/>
      <c r="N27" s="643"/>
    </row>
    <row r="28" spans="1:16" s="241" customFormat="1" ht="16.5" customHeight="1" x14ac:dyDescent="0.2">
      <c r="A28" s="913" t="s">
        <v>99</v>
      </c>
      <c r="B28" s="698" t="s">
        <v>100</v>
      </c>
      <c r="C28" s="698"/>
      <c r="D28" s="309">
        <v>1</v>
      </c>
      <c r="E28" s="396">
        <v>1</v>
      </c>
      <c r="F28" s="309"/>
      <c r="G28" s="309">
        <v>2</v>
      </c>
      <c r="H28" s="309"/>
      <c r="I28" s="309">
        <v>2</v>
      </c>
      <c r="J28" s="395">
        <v>1</v>
      </c>
      <c r="K28" s="395">
        <v>1</v>
      </c>
      <c r="L28" s="395">
        <v>2</v>
      </c>
      <c r="M28" s="395">
        <v>2</v>
      </c>
      <c r="N28" s="643"/>
    </row>
    <row r="29" spans="1:16" s="241" customFormat="1" ht="16.5" customHeight="1" x14ac:dyDescent="0.2">
      <c r="A29" s="914"/>
      <c r="B29" s="698" t="s">
        <v>101</v>
      </c>
      <c r="C29" s="698"/>
      <c r="D29" s="309">
        <v>32</v>
      </c>
      <c r="E29" s="309">
        <v>32</v>
      </c>
      <c r="F29" s="309">
        <v>31</v>
      </c>
      <c r="G29" s="309">
        <v>32</v>
      </c>
      <c r="H29" s="309">
        <v>33</v>
      </c>
      <c r="I29" s="309">
        <v>35</v>
      </c>
      <c r="J29" s="395">
        <v>36</v>
      </c>
      <c r="K29" s="395">
        <v>38</v>
      </c>
      <c r="L29" s="395">
        <v>40</v>
      </c>
      <c r="M29" s="395">
        <v>40</v>
      </c>
      <c r="N29" s="643">
        <v>41</v>
      </c>
    </row>
    <row r="30" spans="1:16" s="241" customFormat="1" ht="16.5" customHeight="1" x14ac:dyDescent="0.2">
      <c r="A30" s="914"/>
      <c r="B30" s="698" t="s">
        <v>102</v>
      </c>
      <c r="C30" s="698"/>
      <c r="D30" s="309"/>
      <c r="E30" s="309"/>
      <c r="F30" s="309"/>
      <c r="G30" s="309"/>
      <c r="H30" s="309"/>
      <c r="I30" s="309"/>
      <c r="J30" s="395"/>
      <c r="K30" s="395"/>
      <c r="L30" s="395"/>
      <c r="M30" s="395"/>
      <c r="N30" s="643"/>
    </row>
    <row r="31" spans="1:16" s="241" customFormat="1" ht="16.5" customHeight="1" x14ac:dyDescent="0.2">
      <c r="A31" s="914"/>
      <c r="B31" s="698" t="s">
        <v>103</v>
      </c>
      <c r="C31" s="698"/>
      <c r="D31" s="309">
        <v>1</v>
      </c>
      <c r="E31" s="309">
        <v>1</v>
      </c>
      <c r="F31" s="309">
        <v>1</v>
      </c>
      <c r="G31" s="309">
        <v>1</v>
      </c>
      <c r="H31" s="309">
        <v>1</v>
      </c>
      <c r="I31" s="309">
        <v>1</v>
      </c>
      <c r="J31" s="395">
        <v>1</v>
      </c>
      <c r="K31" s="395">
        <v>1</v>
      </c>
      <c r="L31" s="395">
        <v>1</v>
      </c>
      <c r="M31" s="395">
        <v>1</v>
      </c>
      <c r="N31" s="643"/>
    </row>
    <row r="32" spans="1:16" ht="16.5" customHeight="1" x14ac:dyDescent="0.2">
      <c r="A32" s="914"/>
      <c r="B32" s="706" t="s">
        <v>104</v>
      </c>
      <c r="C32" s="926"/>
      <c r="D32" s="309"/>
      <c r="E32" s="309"/>
      <c r="F32" s="309"/>
      <c r="G32" s="309"/>
      <c r="H32" s="309"/>
      <c r="I32" s="309"/>
      <c r="J32" s="395"/>
      <c r="K32" s="397"/>
      <c r="L32" s="395"/>
      <c r="M32" s="395"/>
      <c r="N32" s="643"/>
    </row>
    <row r="33" spans="1:15" ht="16.5" customHeight="1" x14ac:dyDescent="0.2">
      <c r="A33" s="914"/>
      <c r="B33" s="925" t="s">
        <v>494</v>
      </c>
      <c r="C33" s="920"/>
      <c r="D33" s="309">
        <v>1</v>
      </c>
      <c r="E33" s="309"/>
      <c r="F33" s="309"/>
      <c r="G33" s="309">
        <v>1</v>
      </c>
      <c r="H33" s="309"/>
      <c r="I33" s="309"/>
      <c r="J33" s="395"/>
      <c r="K33" s="395"/>
      <c r="L33" s="395"/>
      <c r="M33" s="395">
        <v>2</v>
      </c>
      <c r="N33" s="643"/>
    </row>
    <row r="34" spans="1:15" ht="16.5" customHeight="1" x14ac:dyDescent="0.2">
      <c r="A34" s="698" t="s">
        <v>105</v>
      </c>
      <c r="B34" s="698"/>
      <c r="C34" s="698"/>
      <c r="D34" s="309">
        <v>238</v>
      </c>
      <c r="E34" s="309">
        <v>355</v>
      </c>
      <c r="F34" s="309">
        <v>260</v>
      </c>
      <c r="G34" s="309">
        <v>410</v>
      </c>
      <c r="H34" s="309">
        <v>291</v>
      </c>
      <c r="I34" s="309">
        <v>366</v>
      </c>
      <c r="J34" s="395">
        <v>289</v>
      </c>
      <c r="K34" s="395">
        <v>332</v>
      </c>
      <c r="L34" s="395">
        <v>371</v>
      </c>
      <c r="M34" s="395">
        <v>371</v>
      </c>
      <c r="N34" s="643">
        <v>315</v>
      </c>
    </row>
    <row r="35" spans="1:15" ht="16.5" customHeight="1" x14ac:dyDescent="0.2">
      <c r="A35" s="919" t="s">
        <v>361</v>
      </c>
      <c r="B35" s="920"/>
      <c r="C35" s="414" t="s">
        <v>102</v>
      </c>
      <c r="D35" s="309">
        <v>1</v>
      </c>
      <c r="E35" s="309">
        <v>1</v>
      </c>
      <c r="F35" s="309">
        <v>1</v>
      </c>
      <c r="G35" s="309">
        <v>1</v>
      </c>
      <c r="H35" s="309">
        <v>1</v>
      </c>
      <c r="I35" s="309">
        <v>1</v>
      </c>
      <c r="J35" s="395"/>
      <c r="K35" s="395"/>
      <c r="L35" s="395">
        <v>1</v>
      </c>
      <c r="M35" s="395"/>
      <c r="N35" s="643">
        <v>1</v>
      </c>
    </row>
    <row r="36" spans="1:15" ht="19.5" customHeight="1" x14ac:dyDescent="0.2">
      <c r="A36" s="921"/>
      <c r="B36" s="922"/>
      <c r="C36" s="414" t="s">
        <v>106</v>
      </c>
      <c r="D36" s="309"/>
      <c r="E36" s="309">
        <v>2</v>
      </c>
      <c r="F36" s="309">
        <v>2</v>
      </c>
      <c r="G36" s="309">
        <v>1</v>
      </c>
      <c r="H36" s="309"/>
      <c r="I36" s="309">
        <v>1</v>
      </c>
      <c r="J36" s="395"/>
      <c r="K36" s="395"/>
      <c r="L36" s="395"/>
      <c r="M36" s="395"/>
      <c r="N36" s="643">
        <v>2</v>
      </c>
    </row>
    <row r="37" spans="1:15" ht="19.5" customHeight="1" thickBot="1" x14ac:dyDescent="0.25">
      <c r="A37" s="923"/>
      <c r="B37" s="924"/>
      <c r="C37" s="414" t="s">
        <v>107</v>
      </c>
      <c r="D37" s="309"/>
      <c r="E37" s="309"/>
      <c r="F37" s="309"/>
      <c r="G37" s="309">
        <v>1</v>
      </c>
      <c r="H37" s="309">
        <v>1</v>
      </c>
      <c r="I37" s="309"/>
      <c r="J37" s="395"/>
      <c r="K37" s="395"/>
      <c r="L37" s="309"/>
      <c r="M37" s="395">
        <v>1</v>
      </c>
      <c r="N37" s="644"/>
    </row>
    <row r="38" spans="1:15" ht="19.5" customHeight="1" x14ac:dyDescent="0.2">
      <c r="A38" s="178"/>
      <c r="B38" s="178"/>
      <c r="C38" s="179"/>
      <c r="D38" s="179"/>
      <c r="E38" s="179"/>
      <c r="M38" s="180"/>
    </row>
    <row r="39" spans="1:15" ht="13.5" customHeight="1" x14ac:dyDescent="0.2">
      <c r="A39" s="401" t="s">
        <v>108</v>
      </c>
      <c r="B39" s="401"/>
      <c r="C39" s="401"/>
      <c r="D39" s="401"/>
      <c r="E39" s="401"/>
      <c r="F39" s="401"/>
      <c r="G39" s="401"/>
      <c r="H39" s="401"/>
      <c r="I39" s="241"/>
      <c r="J39" s="241"/>
      <c r="K39" s="241"/>
      <c r="L39" s="241"/>
      <c r="M39" s="407"/>
      <c r="N39" s="241"/>
      <c r="O39" s="241"/>
    </row>
    <row r="40" spans="1:15" ht="13.5" customHeight="1" thickBot="1" x14ac:dyDescent="0.25">
      <c r="A40" s="241"/>
      <c r="B40" s="242"/>
      <c r="C40" s="402"/>
      <c r="D40" s="402"/>
      <c r="E40" s="402"/>
      <c r="F40" s="241"/>
      <c r="G40" s="241"/>
      <c r="H40" s="241"/>
      <c r="I40" s="241"/>
      <c r="J40" s="241"/>
      <c r="K40" s="241"/>
      <c r="L40" s="241"/>
      <c r="M40" s="408"/>
      <c r="N40" s="241"/>
      <c r="O40" s="241"/>
    </row>
    <row r="41" spans="1:15" ht="11.25" customHeight="1" x14ac:dyDescent="0.2">
      <c r="A41" s="915" t="s">
        <v>35</v>
      </c>
      <c r="B41" s="916"/>
      <c r="C41" s="916"/>
      <c r="D41" s="910">
        <v>26</v>
      </c>
      <c r="E41" s="910">
        <v>27</v>
      </c>
      <c r="F41" s="910">
        <v>28</v>
      </c>
      <c r="G41" s="910">
        <v>29</v>
      </c>
      <c r="H41" s="910">
        <v>30</v>
      </c>
      <c r="I41" s="910">
        <v>1</v>
      </c>
      <c r="J41" s="910">
        <v>2</v>
      </c>
      <c r="K41" s="910">
        <v>3</v>
      </c>
      <c r="L41" s="729">
        <v>4</v>
      </c>
      <c r="M41" s="748">
        <v>5</v>
      </c>
      <c r="N41" s="908">
        <v>6</v>
      </c>
    </row>
    <row r="42" spans="1:15" ht="16.5" customHeight="1" x14ac:dyDescent="0.2">
      <c r="A42" s="917" t="s">
        <v>87</v>
      </c>
      <c r="B42" s="918"/>
      <c r="C42" s="918"/>
      <c r="D42" s="911"/>
      <c r="E42" s="911"/>
      <c r="F42" s="911"/>
      <c r="G42" s="911"/>
      <c r="H42" s="911"/>
      <c r="I42" s="911"/>
      <c r="J42" s="911"/>
      <c r="K42" s="911"/>
      <c r="L42" s="731"/>
      <c r="M42" s="912"/>
      <c r="N42" s="909"/>
    </row>
    <row r="43" spans="1:15" ht="16.5" customHeight="1" x14ac:dyDescent="0.2">
      <c r="A43" s="939" t="s">
        <v>558</v>
      </c>
      <c r="B43" s="774" t="s">
        <v>109</v>
      </c>
      <c r="C43" s="941"/>
      <c r="D43" s="403">
        <v>9</v>
      </c>
      <c r="E43" s="403">
        <v>8</v>
      </c>
      <c r="F43" s="403">
        <v>9</v>
      </c>
      <c r="G43" s="403">
        <v>8</v>
      </c>
      <c r="H43" s="403">
        <v>8</v>
      </c>
      <c r="I43" s="403">
        <v>3</v>
      </c>
      <c r="J43" s="404">
        <v>3</v>
      </c>
      <c r="K43" s="404">
        <v>3</v>
      </c>
      <c r="L43" s="395">
        <v>4</v>
      </c>
      <c r="M43" s="395">
        <v>3</v>
      </c>
      <c r="N43" s="643">
        <v>3</v>
      </c>
    </row>
    <row r="44" spans="1:15" ht="16.5" customHeight="1" x14ac:dyDescent="0.2">
      <c r="A44" s="940"/>
      <c r="B44" s="774" t="s">
        <v>285</v>
      </c>
      <c r="C44" s="941"/>
      <c r="D44" s="403">
        <v>229</v>
      </c>
      <c r="E44" s="403">
        <v>293</v>
      </c>
      <c r="F44" s="403">
        <v>266</v>
      </c>
      <c r="G44" s="403">
        <v>326</v>
      </c>
      <c r="H44" s="403">
        <v>313</v>
      </c>
      <c r="I44" s="403">
        <v>321</v>
      </c>
      <c r="J44" s="404">
        <v>318</v>
      </c>
      <c r="K44" s="404">
        <v>363</v>
      </c>
      <c r="L44" s="395">
        <v>316</v>
      </c>
      <c r="M44" s="395">
        <v>387</v>
      </c>
      <c r="N44" s="643">
        <v>315</v>
      </c>
    </row>
    <row r="45" spans="1:15" ht="16.5" customHeight="1" x14ac:dyDescent="0.2">
      <c r="A45" s="940"/>
      <c r="B45" s="728" t="s">
        <v>319</v>
      </c>
      <c r="C45" s="728"/>
      <c r="D45" s="403">
        <v>43</v>
      </c>
      <c r="E45" s="403">
        <v>42</v>
      </c>
      <c r="F45" s="403">
        <v>41</v>
      </c>
      <c r="G45" s="403">
        <v>41</v>
      </c>
      <c r="H45" s="403">
        <v>41</v>
      </c>
      <c r="I45" s="403">
        <v>41</v>
      </c>
      <c r="J45" s="404">
        <v>40</v>
      </c>
      <c r="K45" s="404">
        <v>42</v>
      </c>
      <c r="L45" s="395">
        <v>38</v>
      </c>
      <c r="M45" s="395">
        <v>39</v>
      </c>
      <c r="N45" s="643">
        <v>34</v>
      </c>
    </row>
    <row r="46" spans="1:15" ht="16.5" customHeight="1" x14ac:dyDescent="0.2">
      <c r="A46" s="940"/>
      <c r="B46" s="728" t="s">
        <v>215</v>
      </c>
      <c r="C46" s="728"/>
      <c r="D46" s="403">
        <v>7</v>
      </c>
      <c r="E46" s="403">
        <v>5</v>
      </c>
      <c r="F46" s="403">
        <v>4</v>
      </c>
      <c r="G46" s="403">
        <v>7</v>
      </c>
      <c r="H46" s="403">
        <v>5</v>
      </c>
      <c r="I46" s="403">
        <v>8</v>
      </c>
      <c r="J46" s="404">
        <v>6</v>
      </c>
      <c r="K46" s="404">
        <v>8</v>
      </c>
      <c r="L46" s="395">
        <v>3</v>
      </c>
      <c r="M46" s="395">
        <v>4</v>
      </c>
      <c r="N46" s="643">
        <v>7</v>
      </c>
    </row>
    <row r="47" spans="1:15" ht="16.5" customHeight="1" x14ac:dyDescent="0.2">
      <c r="A47" s="942" t="s">
        <v>217</v>
      </c>
      <c r="B47" s="728" t="s">
        <v>216</v>
      </c>
      <c r="C47" s="728"/>
      <c r="D47" s="403">
        <v>6</v>
      </c>
      <c r="E47" s="403">
        <v>3</v>
      </c>
      <c r="F47" s="403">
        <v>2</v>
      </c>
      <c r="G47" s="403">
        <v>3</v>
      </c>
      <c r="H47" s="403">
        <v>2</v>
      </c>
      <c r="I47" s="403">
        <v>2</v>
      </c>
      <c r="J47" s="404">
        <v>6</v>
      </c>
      <c r="K47" s="404">
        <v>3</v>
      </c>
      <c r="L47" s="395">
        <v>3</v>
      </c>
      <c r="M47" s="395">
        <v>2</v>
      </c>
      <c r="N47" s="643">
        <v>2</v>
      </c>
    </row>
    <row r="48" spans="1:15" ht="16.5" customHeight="1" thickBot="1" x14ac:dyDescent="0.25">
      <c r="A48" s="943"/>
      <c r="B48" s="728" t="s">
        <v>318</v>
      </c>
      <c r="C48" s="728"/>
      <c r="D48" s="403">
        <v>7</v>
      </c>
      <c r="E48" s="403">
        <v>4</v>
      </c>
      <c r="F48" s="403">
        <v>6</v>
      </c>
      <c r="G48" s="403">
        <v>7</v>
      </c>
      <c r="H48" s="403">
        <v>5</v>
      </c>
      <c r="I48" s="403">
        <v>5</v>
      </c>
      <c r="J48" s="404">
        <v>5</v>
      </c>
      <c r="K48" s="404">
        <v>8</v>
      </c>
      <c r="L48" s="395">
        <v>4</v>
      </c>
      <c r="M48" s="395">
        <v>5</v>
      </c>
      <c r="N48" s="644">
        <v>7</v>
      </c>
    </row>
    <row r="49" ht="16.5" customHeight="1" x14ac:dyDescent="0.2"/>
  </sheetData>
  <mergeCells count="65">
    <mergeCell ref="A43:A46"/>
    <mergeCell ref="B43:C43"/>
    <mergeCell ref="A47:A48"/>
    <mergeCell ref="B47:C47"/>
    <mergeCell ref="B48:C48"/>
    <mergeCell ref="B45:C45"/>
    <mergeCell ref="B46:C46"/>
    <mergeCell ref="B44:C44"/>
    <mergeCell ref="A10:C10"/>
    <mergeCell ref="A20:A21"/>
    <mergeCell ref="B21:C21"/>
    <mergeCell ref="A18:A19"/>
    <mergeCell ref="B18:C18"/>
    <mergeCell ref="B19:C19"/>
    <mergeCell ref="B14:B16"/>
    <mergeCell ref="B17:C17"/>
    <mergeCell ref="B11:B13"/>
    <mergeCell ref="B20:C20"/>
    <mergeCell ref="A11:A17"/>
    <mergeCell ref="A1:H1"/>
    <mergeCell ref="A6:H6"/>
    <mergeCell ref="A8:C8"/>
    <mergeCell ref="G8:G9"/>
    <mergeCell ref="D8:D9"/>
    <mergeCell ref="E8:E9"/>
    <mergeCell ref="A2:N4"/>
    <mergeCell ref="M8:M9"/>
    <mergeCell ref="J8:J9"/>
    <mergeCell ref="L8:L9"/>
    <mergeCell ref="K8:K9"/>
    <mergeCell ref="I8:I9"/>
    <mergeCell ref="H8:H9"/>
    <mergeCell ref="F8:F9"/>
    <mergeCell ref="A9:C9"/>
    <mergeCell ref="N8:N9"/>
    <mergeCell ref="A41:C41"/>
    <mergeCell ref="A42:C42"/>
    <mergeCell ref="B28:C28"/>
    <mergeCell ref="B26:C26"/>
    <mergeCell ref="B27:C27"/>
    <mergeCell ref="A35:B37"/>
    <mergeCell ref="B33:C33"/>
    <mergeCell ref="B32:C32"/>
    <mergeCell ref="B30:C30"/>
    <mergeCell ref="A34:C34"/>
    <mergeCell ref="A22:A24"/>
    <mergeCell ref="B22:C22"/>
    <mergeCell ref="A25:A26"/>
    <mergeCell ref="A28:A33"/>
    <mergeCell ref="B29:C29"/>
    <mergeCell ref="B31:C31"/>
    <mergeCell ref="B23:C23"/>
    <mergeCell ref="B25:C25"/>
    <mergeCell ref="B24:C24"/>
    <mergeCell ref="N41:N42"/>
    <mergeCell ref="J41:J42"/>
    <mergeCell ref="K41:K42"/>
    <mergeCell ref="D41:D42"/>
    <mergeCell ref="L41:L42"/>
    <mergeCell ref="M41:M42"/>
    <mergeCell ref="E41:E42"/>
    <mergeCell ref="F41:F42"/>
    <mergeCell ref="G41:G42"/>
    <mergeCell ref="H41:H42"/>
    <mergeCell ref="I41:I42"/>
  </mergeCells>
  <phoneticPr fontId="2"/>
  <pageMargins left="0.62992125984251968" right="0.59055118110236227" top="0.70866141732283472" bottom="0.70866141732283472" header="0.51181102362204722" footer="0.51181102362204722"/>
  <pageSetup paperSize="9" scale="60" firstPageNumber="12" orientation="portrait" useFirstPageNumber="1" r:id="rId1"/>
  <headerFooter scaleWithDoc="0" alignWithMargins="0">
    <oddFooter>&amp;C－&amp;P－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pageSetUpPr fitToPage="1"/>
  </sheetPr>
  <dimension ref="A1:P48"/>
  <sheetViews>
    <sheetView view="pageBreakPreview" zoomScale="92" zoomScaleNormal="85" zoomScaleSheetLayoutView="92" zoomScalePageLayoutView="175" workbookViewId="0">
      <selection activeCell="G16" sqref="G16"/>
    </sheetView>
  </sheetViews>
  <sheetFormatPr defaultColWidth="9" defaultRowHeight="13" x14ac:dyDescent="0.2"/>
  <cols>
    <col min="1" max="1" width="12.08984375" style="85" customWidth="1"/>
    <col min="2" max="2" width="9.453125" style="85" bestFit="1" customWidth="1"/>
    <col min="3" max="4" width="10.08984375" style="85" bestFit="1" customWidth="1"/>
    <col min="5" max="5" width="9" style="85"/>
    <col min="6" max="6" width="10.7265625" style="85" bestFit="1" customWidth="1"/>
    <col min="7" max="9" width="9.08984375" style="85" bestFit="1" customWidth="1"/>
    <col min="10" max="16384" width="9" style="85"/>
  </cols>
  <sheetData>
    <row r="1" spans="1:10" ht="13.5" customHeight="1" x14ac:dyDescent="0.2">
      <c r="A1" s="944" t="s">
        <v>112</v>
      </c>
      <c r="B1" s="944"/>
      <c r="C1" s="944"/>
      <c r="D1" s="944"/>
      <c r="E1" s="944"/>
      <c r="F1" s="944"/>
      <c r="G1" s="944"/>
      <c r="H1" s="944"/>
      <c r="I1" s="944"/>
    </row>
    <row r="2" spans="1:10" s="86" customFormat="1" ht="13.5" customHeight="1" x14ac:dyDescent="0.2">
      <c r="A2" s="945" t="s">
        <v>580</v>
      </c>
      <c r="B2" s="945"/>
      <c r="C2" s="945"/>
      <c r="D2" s="945"/>
      <c r="E2" s="945"/>
      <c r="F2" s="945"/>
      <c r="G2" s="945"/>
      <c r="H2" s="945"/>
      <c r="I2" s="945"/>
    </row>
    <row r="3" spans="1:10" s="86" customFormat="1" ht="18.75" customHeight="1" x14ac:dyDescent="0.2">
      <c r="A3" s="946"/>
      <c r="B3" s="947" t="s">
        <v>113</v>
      </c>
      <c r="C3" s="947" t="s">
        <v>114</v>
      </c>
      <c r="D3" s="950" t="s">
        <v>115</v>
      </c>
      <c r="E3" s="947" t="s">
        <v>116</v>
      </c>
      <c r="F3" s="947" t="s">
        <v>117</v>
      </c>
      <c r="G3" s="947" t="s">
        <v>6</v>
      </c>
      <c r="H3" s="949" t="s">
        <v>118</v>
      </c>
      <c r="I3" s="292"/>
    </row>
    <row r="4" spans="1:10" s="86" customFormat="1" ht="18.75" customHeight="1" x14ac:dyDescent="0.2">
      <c r="A4" s="946"/>
      <c r="B4" s="947"/>
      <c r="C4" s="947"/>
      <c r="D4" s="951"/>
      <c r="E4" s="947"/>
      <c r="F4" s="947"/>
      <c r="G4" s="947"/>
      <c r="H4" s="949"/>
      <c r="I4" s="293" t="s">
        <v>553</v>
      </c>
    </row>
    <row r="5" spans="1:10" s="86" customFormat="1" ht="43.5" customHeight="1" thickBot="1" x14ac:dyDescent="0.25">
      <c r="A5" s="294" t="s">
        <v>119</v>
      </c>
      <c r="B5" s="295">
        <f t="shared" ref="B5:G5" si="0">SUM(B6:B17)</f>
        <v>6408.1100000000006</v>
      </c>
      <c r="C5" s="296">
        <f t="shared" si="0"/>
        <v>1922099</v>
      </c>
      <c r="D5" s="296">
        <f t="shared" si="0"/>
        <v>1939926</v>
      </c>
      <c r="E5" s="296">
        <f t="shared" si="0"/>
        <v>850837</v>
      </c>
      <c r="F5" s="297" t="s">
        <v>564</v>
      </c>
      <c r="G5" s="296">
        <f t="shared" si="0"/>
        <v>29</v>
      </c>
      <c r="H5" s="296">
        <f>SUM(H6:H17)</f>
        <v>41</v>
      </c>
      <c r="I5" s="296">
        <f>SUM(I6:I17)</f>
        <v>1</v>
      </c>
      <c r="J5" s="170"/>
    </row>
    <row r="6" spans="1:10" s="86" customFormat="1" ht="43.5" customHeight="1" thickTop="1" x14ac:dyDescent="0.2">
      <c r="A6" s="280" t="s">
        <v>120</v>
      </c>
      <c r="B6" s="281">
        <v>416.85</v>
      </c>
      <c r="C6" s="282">
        <v>514859</v>
      </c>
      <c r="D6" s="282">
        <v>516498</v>
      </c>
      <c r="E6" s="282">
        <v>234838</v>
      </c>
      <c r="F6" s="283" t="s">
        <v>219</v>
      </c>
      <c r="G6" s="282">
        <v>4</v>
      </c>
      <c r="H6" s="282">
        <v>9</v>
      </c>
      <c r="I6" s="282">
        <v>0</v>
      </c>
    </row>
    <row r="7" spans="1:10" s="86" customFormat="1" ht="43.5" customHeight="1" x14ac:dyDescent="0.2">
      <c r="A7" s="284" t="s">
        <v>110</v>
      </c>
      <c r="B7" s="285">
        <v>177.76</v>
      </c>
      <c r="C7" s="286">
        <v>142510</v>
      </c>
      <c r="D7" s="286">
        <v>144055</v>
      </c>
      <c r="E7" s="286">
        <v>67565</v>
      </c>
      <c r="F7" s="287" t="s">
        <v>220</v>
      </c>
      <c r="G7" s="286">
        <v>2</v>
      </c>
      <c r="H7" s="286">
        <v>2</v>
      </c>
      <c r="I7" s="286">
        <v>0</v>
      </c>
    </row>
    <row r="8" spans="1:10" s="86" customFormat="1" ht="43.5" customHeight="1" x14ac:dyDescent="0.2">
      <c r="A8" s="284" t="s">
        <v>432</v>
      </c>
      <c r="B8" s="285">
        <v>331.5</v>
      </c>
      <c r="C8" s="286">
        <v>155669</v>
      </c>
      <c r="D8" s="286">
        <v>156930</v>
      </c>
      <c r="E8" s="286">
        <v>66562</v>
      </c>
      <c r="F8" s="287" t="s">
        <v>485</v>
      </c>
      <c r="G8" s="286">
        <v>1</v>
      </c>
      <c r="H8" s="286">
        <v>5</v>
      </c>
      <c r="I8" s="286">
        <v>0</v>
      </c>
      <c r="J8" s="78"/>
    </row>
    <row r="9" spans="1:10" s="86" customFormat="1" ht="43.5" customHeight="1" x14ac:dyDescent="0.2">
      <c r="A9" s="284" t="s">
        <v>144</v>
      </c>
      <c r="B9" s="285">
        <v>356.04</v>
      </c>
      <c r="C9" s="286">
        <v>115088</v>
      </c>
      <c r="D9" s="286">
        <v>116239</v>
      </c>
      <c r="E9" s="286">
        <v>52573</v>
      </c>
      <c r="F9" s="287" t="s">
        <v>444</v>
      </c>
      <c r="G9" s="286">
        <v>2</v>
      </c>
      <c r="H9" s="286">
        <v>1</v>
      </c>
      <c r="I9" s="286">
        <v>0</v>
      </c>
      <c r="J9" s="78"/>
    </row>
    <row r="10" spans="1:10" s="86" customFormat="1" ht="43.5" customHeight="1" x14ac:dyDescent="0.2">
      <c r="A10" s="284" t="s">
        <v>292</v>
      </c>
      <c r="B10" s="285">
        <v>490.64</v>
      </c>
      <c r="C10" s="286">
        <v>94606</v>
      </c>
      <c r="D10" s="286">
        <v>95587</v>
      </c>
      <c r="E10" s="286">
        <v>40388</v>
      </c>
      <c r="F10" s="287" t="s">
        <v>423</v>
      </c>
      <c r="G10" s="286">
        <v>1</v>
      </c>
      <c r="H10" s="286">
        <v>3</v>
      </c>
      <c r="I10" s="286">
        <v>0</v>
      </c>
    </row>
    <row r="11" spans="1:10" s="86" customFormat="1" ht="43.5" customHeight="1" x14ac:dyDescent="0.2">
      <c r="A11" s="284" t="s">
        <v>145</v>
      </c>
      <c r="B11" s="285">
        <v>1449.83</v>
      </c>
      <c r="C11" s="286">
        <v>76888</v>
      </c>
      <c r="D11" s="286">
        <v>78784</v>
      </c>
      <c r="E11" s="286">
        <v>36545</v>
      </c>
      <c r="F11" s="287" t="s">
        <v>293</v>
      </c>
      <c r="G11" s="286">
        <v>3</v>
      </c>
      <c r="H11" s="286">
        <v>5</v>
      </c>
      <c r="I11" s="286">
        <v>0</v>
      </c>
    </row>
    <row r="12" spans="1:10" s="86" customFormat="1" ht="43.5" customHeight="1" x14ac:dyDescent="0.2">
      <c r="A12" s="284" t="s">
        <v>111</v>
      </c>
      <c r="B12" s="285">
        <v>202.02</v>
      </c>
      <c r="C12" s="286">
        <v>192441</v>
      </c>
      <c r="D12" s="286">
        <v>192957</v>
      </c>
      <c r="E12" s="286">
        <v>86484</v>
      </c>
      <c r="F12" s="287" t="s">
        <v>221</v>
      </c>
      <c r="G12" s="286">
        <v>1</v>
      </c>
      <c r="H12" s="286">
        <v>5</v>
      </c>
      <c r="I12" s="286">
        <v>1</v>
      </c>
      <c r="J12" s="86" t="s">
        <v>503</v>
      </c>
    </row>
    <row r="13" spans="1:10" s="86" customFormat="1" ht="43.5" customHeight="1" x14ac:dyDescent="0.2">
      <c r="A13" s="288" t="s">
        <v>121</v>
      </c>
      <c r="B13" s="285">
        <v>190.04</v>
      </c>
      <c r="C13" s="286">
        <v>129578</v>
      </c>
      <c r="D13" s="286">
        <v>130280</v>
      </c>
      <c r="E13" s="286">
        <v>53976</v>
      </c>
      <c r="F13" s="287" t="s">
        <v>222</v>
      </c>
      <c r="G13" s="286">
        <v>3</v>
      </c>
      <c r="H13" s="286">
        <v>0</v>
      </c>
      <c r="I13" s="286">
        <v>0</v>
      </c>
    </row>
    <row r="14" spans="1:10" s="86" customFormat="1" ht="43.5" customHeight="1" x14ac:dyDescent="0.2">
      <c r="A14" s="289" t="s">
        <v>351</v>
      </c>
      <c r="B14" s="285">
        <v>563.84</v>
      </c>
      <c r="C14" s="286">
        <v>136199</v>
      </c>
      <c r="D14" s="286">
        <v>141157</v>
      </c>
      <c r="E14" s="286">
        <v>54820</v>
      </c>
      <c r="F14" s="287" t="s">
        <v>223</v>
      </c>
      <c r="G14" s="286">
        <v>1</v>
      </c>
      <c r="H14" s="286">
        <v>6</v>
      </c>
      <c r="I14" s="286">
        <v>0</v>
      </c>
      <c r="J14" s="171"/>
    </row>
    <row r="15" spans="1:10" s="86" customFormat="1" ht="43.5" customHeight="1" x14ac:dyDescent="0.2">
      <c r="A15" s="290" t="s">
        <v>352</v>
      </c>
      <c r="B15" s="285">
        <v>367.13</v>
      </c>
      <c r="C15" s="286">
        <v>39466</v>
      </c>
      <c r="D15" s="286">
        <v>40416</v>
      </c>
      <c r="E15" s="286">
        <v>16321</v>
      </c>
      <c r="F15" s="287" t="s">
        <v>224</v>
      </c>
      <c r="G15" s="286">
        <v>2</v>
      </c>
      <c r="H15" s="286">
        <v>0</v>
      </c>
      <c r="I15" s="286">
        <v>0</v>
      </c>
    </row>
    <row r="16" spans="1:10" s="86" customFormat="1" ht="43.5" customHeight="1" x14ac:dyDescent="0.2">
      <c r="A16" s="288" t="s">
        <v>225</v>
      </c>
      <c r="B16" s="285">
        <v>543.02</v>
      </c>
      <c r="C16" s="286">
        <v>114326</v>
      </c>
      <c r="D16" s="286">
        <v>115286</v>
      </c>
      <c r="E16" s="286">
        <v>48197</v>
      </c>
      <c r="F16" s="287" t="s">
        <v>223</v>
      </c>
      <c r="G16" s="286">
        <v>5</v>
      </c>
      <c r="H16" s="286">
        <v>0</v>
      </c>
      <c r="I16" s="286">
        <v>0</v>
      </c>
    </row>
    <row r="17" spans="1:16" s="86" customFormat="1" ht="43.5" customHeight="1" x14ac:dyDescent="0.2">
      <c r="A17" s="291" t="s">
        <v>541</v>
      </c>
      <c r="B17" s="285">
        <v>1319.44</v>
      </c>
      <c r="C17" s="286">
        <v>210469</v>
      </c>
      <c r="D17" s="286">
        <v>211737</v>
      </c>
      <c r="E17" s="286">
        <v>92568</v>
      </c>
      <c r="F17" s="287" t="s">
        <v>535</v>
      </c>
      <c r="G17" s="286">
        <v>4</v>
      </c>
      <c r="H17" s="286">
        <v>5</v>
      </c>
      <c r="I17" s="286">
        <v>0</v>
      </c>
    </row>
    <row r="18" spans="1:16" ht="18" customHeight="1" x14ac:dyDescent="0.2">
      <c r="A18" s="298" t="s">
        <v>581</v>
      </c>
      <c r="B18" s="172"/>
      <c r="C18" s="172"/>
      <c r="D18" s="172"/>
      <c r="E18" s="173"/>
      <c r="F18" s="174"/>
      <c r="G18" s="173"/>
      <c r="H18" s="173"/>
      <c r="I18" s="173"/>
      <c r="J18" s="948" t="s">
        <v>534</v>
      </c>
      <c r="K18" s="948"/>
      <c r="L18" s="948"/>
      <c r="M18" s="948"/>
      <c r="N18" s="948"/>
      <c r="O18" s="948"/>
      <c r="P18" s="948"/>
    </row>
    <row r="19" spans="1:16" x14ac:dyDescent="0.2">
      <c r="B19" s="175">
        <f>SUM(B6:B16)</f>
        <v>5088.67</v>
      </c>
      <c r="C19" s="176">
        <f>SUM(C6:C16)</f>
        <v>1711630</v>
      </c>
      <c r="D19" s="176">
        <f>SUM(D6:D16
)</f>
        <v>1728189</v>
      </c>
      <c r="E19" s="176">
        <f>SUM(E6:E16)</f>
        <v>758269</v>
      </c>
      <c r="F19" s="73"/>
      <c r="G19" s="73"/>
      <c r="H19" s="73"/>
      <c r="I19" s="73"/>
      <c r="J19" s="948"/>
      <c r="K19" s="948"/>
      <c r="L19" s="948"/>
      <c r="M19" s="948"/>
      <c r="N19" s="948"/>
      <c r="O19" s="948"/>
      <c r="P19" s="948"/>
    </row>
    <row r="20" spans="1:16" x14ac:dyDescent="0.2">
      <c r="E20" s="73"/>
      <c r="F20" s="73"/>
      <c r="G20" s="73"/>
      <c r="H20" s="73"/>
      <c r="I20" s="73"/>
      <c r="J20" s="948"/>
      <c r="K20" s="948"/>
      <c r="L20" s="948"/>
      <c r="M20" s="948"/>
      <c r="N20" s="948"/>
      <c r="O20" s="948"/>
      <c r="P20" s="948"/>
    </row>
    <row r="21" spans="1:16" x14ac:dyDescent="0.2">
      <c r="B21" s="85" t="s">
        <v>470</v>
      </c>
      <c r="E21" s="73"/>
      <c r="F21" s="73"/>
      <c r="G21" s="73"/>
      <c r="H21" s="73"/>
      <c r="I21" s="73"/>
      <c r="J21" s="948"/>
      <c r="K21" s="948"/>
      <c r="L21" s="948"/>
      <c r="M21" s="948"/>
      <c r="N21" s="948"/>
      <c r="O21" s="948"/>
      <c r="P21" s="948"/>
    </row>
    <row r="22" spans="1:16" x14ac:dyDescent="0.2">
      <c r="E22" s="73"/>
      <c r="F22" s="73"/>
      <c r="G22" s="73"/>
      <c r="H22" s="73"/>
      <c r="I22" s="73"/>
      <c r="J22" s="948"/>
      <c r="K22" s="948"/>
      <c r="L22" s="948"/>
      <c r="M22" s="948"/>
      <c r="N22" s="948"/>
      <c r="O22" s="948"/>
      <c r="P22" s="948"/>
    </row>
    <row r="23" spans="1:16" x14ac:dyDescent="0.2">
      <c r="E23" s="73"/>
      <c r="F23" s="73"/>
      <c r="G23" s="73"/>
      <c r="H23" s="73"/>
      <c r="I23" s="73"/>
      <c r="J23" s="948"/>
      <c r="K23" s="948"/>
      <c r="L23" s="948"/>
      <c r="M23" s="948"/>
      <c r="N23" s="948"/>
      <c r="O23" s="948"/>
      <c r="P23" s="948"/>
    </row>
    <row r="24" spans="1:16" x14ac:dyDescent="0.2">
      <c r="E24" s="73"/>
      <c r="F24" s="73"/>
      <c r="G24" s="73"/>
      <c r="H24" s="73"/>
      <c r="I24" s="73"/>
      <c r="J24" s="948"/>
      <c r="K24" s="948"/>
      <c r="L24" s="948"/>
      <c r="M24" s="948"/>
      <c r="N24" s="948"/>
      <c r="O24" s="948"/>
      <c r="P24" s="948"/>
    </row>
    <row r="25" spans="1:16" x14ac:dyDescent="0.2">
      <c r="E25" s="73"/>
      <c r="F25" s="73"/>
      <c r="G25" s="73"/>
      <c r="H25" s="73"/>
      <c r="I25" s="73"/>
      <c r="J25" s="948"/>
      <c r="K25" s="948"/>
      <c r="L25" s="948"/>
      <c r="M25" s="948"/>
      <c r="N25" s="948"/>
      <c r="O25" s="948"/>
      <c r="P25" s="948"/>
    </row>
    <row r="26" spans="1:16" x14ac:dyDescent="0.2">
      <c r="E26" s="73"/>
      <c r="F26" s="73"/>
      <c r="G26" s="73"/>
      <c r="H26" s="73"/>
      <c r="I26" s="73"/>
    </row>
    <row r="27" spans="1:16" x14ac:dyDescent="0.2">
      <c r="E27" s="73"/>
      <c r="F27" s="73"/>
      <c r="G27" s="73"/>
      <c r="H27" s="73"/>
      <c r="I27" s="73"/>
    </row>
    <row r="28" spans="1:16" x14ac:dyDescent="0.2">
      <c r="E28" s="73"/>
      <c r="F28" s="120"/>
      <c r="G28" s="73"/>
      <c r="H28" s="73"/>
      <c r="I28" s="73"/>
    </row>
    <row r="29" spans="1:16" x14ac:dyDescent="0.2">
      <c r="E29" s="73"/>
      <c r="F29" s="73"/>
      <c r="G29" s="73"/>
      <c r="H29" s="73"/>
      <c r="I29" s="73"/>
    </row>
    <row r="30" spans="1:16" x14ac:dyDescent="0.2">
      <c r="E30" s="73"/>
      <c r="F30" s="73"/>
      <c r="G30" s="73"/>
      <c r="H30" s="73"/>
      <c r="I30" s="73"/>
    </row>
    <row r="31" spans="1:16" x14ac:dyDescent="0.2">
      <c r="E31" s="73"/>
      <c r="F31" s="73"/>
      <c r="G31" s="73"/>
      <c r="H31" s="73"/>
      <c r="I31" s="73"/>
    </row>
    <row r="32" spans="1:16" x14ac:dyDescent="0.2">
      <c r="E32" s="73"/>
      <c r="F32" s="73"/>
      <c r="G32" s="73"/>
      <c r="H32" s="73"/>
      <c r="I32" s="73"/>
      <c r="L32" s="117"/>
    </row>
    <row r="33" spans="3:9" x14ac:dyDescent="0.2">
      <c r="E33" s="73"/>
      <c r="F33" s="73"/>
      <c r="G33" s="73"/>
      <c r="H33" s="73"/>
      <c r="I33" s="73"/>
    </row>
    <row r="34" spans="3:9" x14ac:dyDescent="0.2">
      <c r="E34" s="73"/>
      <c r="F34" s="73"/>
      <c r="G34" s="73"/>
      <c r="H34" s="73"/>
      <c r="I34" s="73"/>
    </row>
    <row r="35" spans="3:9" x14ac:dyDescent="0.2">
      <c r="E35" s="73"/>
      <c r="F35" s="73"/>
      <c r="G35" s="73"/>
      <c r="H35" s="73"/>
      <c r="I35" s="73"/>
    </row>
    <row r="36" spans="3:9" x14ac:dyDescent="0.2">
      <c r="E36" s="73"/>
      <c r="F36" s="73"/>
      <c r="G36" s="73"/>
      <c r="H36" s="73"/>
      <c r="I36" s="73"/>
    </row>
    <row r="37" spans="3:9" x14ac:dyDescent="0.2">
      <c r="E37" s="73"/>
      <c r="F37" s="73"/>
      <c r="G37" s="73"/>
      <c r="H37" s="73"/>
      <c r="I37" s="73"/>
    </row>
    <row r="38" spans="3:9" x14ac:dyDescent="0.2">
      <c r="E38" s="73"/>
      <c r="F38" s="73"/>
      <c r="G38" s="73"/>
      <c r="H38" s="73"/>
      <c r="I38" s="73"/>
    </row>
    <row r="39" spans="3:9" x14ac:dyDescent="0.2">
      <c r="E39" s="73"/>
      <c r="F39" s="73"/>
      <c r="G39" s="73"/>
      <c r="H39" s="73"/>
      <c r="I39" s="73"/>
    </row>
    <row r="40" spans="3:9" x14ac:dyDescent="0.2">
      <c r="E40" s="73"/>
      <c r="F40" s="177"/>
      <c r="G40" s="73"/>
      <c r="H40" s="73"/>
      <c r="I40" s="73"/>
    </row>
    <row r="41" spans="3:9" x14ac:dyDescent="0.2">
      <c r="E41" s="73"/>
      <c r="F41" s="177"/>
      <c r="G41" s="73"/>
      <c r="H41" s="73"/>
      <c r="I41" s="73"/>
    </row>
    <row r="42" spans="3:9" x14ac:dyDescent="0.2">
      <c r="E42" s="73"/>
      <c r="F42" s="177"/>
      <c r="G42" s="73"/>
      <c r="H42" s="73"/>
      <c r="I42" s="73"/>
    </row>
    <row r="43" spans="3:9" x14ac:dyDescent="0.2">
      <c r="E43" s="73"/>
      <c r="F43" s="177"/>
      <c r="G43" s="73"/>
      <c r="H43" s="73"/>
      <c r="I43" s="73"/>
    </row>
    <row r="44" spans="3:9" x14ac:dyDescent="0.2">
      <c r="E44" s="73"/>
      <c r="F44" s="177"/>
      <c r="G44" s="73"/>
      <c r="H44" s="73"/>
      <c r="I44" s="73"/>
    </row>
    <row r="45" spans="3:9" x14ac:dyDescent="0.2">
      <c r="C45" s="101"/>
      <c r="D45" s="101"/>
      <c r="E45" s="73"/>
      <c r="F45" s="177"/>
      <c r="G45" s="73"/>
      <c r="H45" s="73"/>
      <c r="I45" s="73"/>
    </row>
    <row r="46" spans="3:9" x14ac:dyDescent="0.2">
      <c r="E46" s="73"/>
      <c r="F46" s="177"/>
      <c r="G46" s="73"/>
      <c r="H46" s="73"/>
      <c r="I46" s="73"/>
    </row>
    <row r="47" spans="3:9" x14ac:dyDescent="0.2">
      <c r="E47" s="73"/>
      <c r="F47" s="177"/>
      <c r="G47" s="73"/>
      <c r="H47" s="73"/>
      <c r="I47" s="73"/>
    </row>
    <row r="48" spans="3:9" x14ac:dyDescent="0.2">
      <c r="E48" s="73"/>
      <c r="F48" s="73"/>
      <c r="G48" s="73"/>
      <c r="H48" s="73"/>
      <c r="I48" s="73"/>
    </row>
  </sheetData>
  <mergeCells count="11">
    <mergeCell ref="J18:P25"/>
    <mergeCell ref="H3:H4"/>
    <mergeCell ref="D3:D4"/>
    <mergeCell ref="E3:E4"/>
    <mergeCell ref="G3:G4"/>
    <mergeCell ref="A1:I1"/>
    <mergeCell ref="A2:I2"/>
    <mergeCell ref="A3:A4"/>
    <mergeCell ref="C3:C4"/>
    <mergeCell ref="F3:F4"/>
    <mergeCell ref="B3:B4"/>
  </mergeCells>
  <phoneticPr fontId="2"/>
  <pageMargins left="0.78740157480314965" right="0.78740157480314965" top="0.98425196850393704" bottom="0.39370078740157483" header="0.51181102362204722" footer="0.51181102362204722"/>
  <pageSetup paperSize="9" scale="98" firstPageNumber="13" orientation="portrait" useFirstPageNumber="1" r:id="rId1"/>
  <headerFooter scaleWithDoc="0" alignWithMargins="0">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pageSetUpPr fitToPage="1"/>
  </sheetPr>
  <dimension ref="A1:P48"/>
  <sheetViews>
    <sheetView tabSelected="1" view="pageLayout" topLeftCell="A2" zoomScale="93" zoomScaleNormal="85" zoomScaleSheetLayoutView="85" zoomScalePageLayoutView="93" workbookViewId="0">
      <selection activeCell="H13" sqref="H13"/>
    </sheetView>
  </sheetViews>
  <sheetFormatPr defaultColWidth="9" defaultRowHeight="13" x14ac:dyDescent="0.2"/>
  <cols>
    <col min="1" max="1" width="12.08984375" style="348" customWidth="1"/>
    <col min="2" max="2" width="9.453125" style="348" bestFit="1" customWidth="1"/>
    <col min="3" max="4" width="10.08984375" style="348" bestFit="1" customWidth="1"/>
    <col min="5" max="5" width="9" style="348"/>
    <col min="6" max="6" width="10.7265625" style="348" bestFit="1" customWidth="1"/>
    <col min="7" max="9" width="9.08984375" style="348" bestFit="1" customWidth="1"/>
    <col min="10" max="16384" width="9" style="348"/>
  </cols>
  <sheetData>
    <row r="1" spans="1:10" ht="13.5" customHeight="1" x14ac:dyDescent="0.2">
      <c r="A1" s="944" t="s">
        <v>112</v>
      </c>
      <c r="B1" s="944"/>
      <c r="C1" s="944"/>
      <c r="D1" s="944"/>
      <c r="E1" s="944"/>
      <c r="F1" s="944"/>
      <c r="G1" s="944"/>
      <c r="H1" s="944"/>
      <c r="I1" s="944"/>
    </row>
    <row r="2" spans="1:10" s="349" customFormat="1" ht="13.5" customHeight="1" x14ac:dyDescent="0.2">
      <c r="A2" s="945" t="s">
        <v>635</v>
      </c>
      <c r="B2" s="945"/>
      <c r="C2" s="945"/>
      <c r="D2" s="945"/>
      <c r="E2" s="945"/>
      <c r="F2" s="945"/>
      <c r="G2" s="945"/>
      <c r="H2" s="945"/>
      <c r="I2" s="945"/>
    </row>
    <row r="3" spans="1:10" s="349" customFormat="1" ht="18.75" customHeight="1" x14ac:dyDescent="0.2">
      <c r="A3" s="946"/>
      <c r="B3" s="947" t="s">
        <v>113</v>
      </c>
      <c r="C3" s="947" t="s">
        <v>114</v>
      </c>
      <c r="D3" s="950" t="s">
        <v>115</v>
      </c>
      <c r="E3" s="947" t="s">
        <v>116</v>
      </c>
      <c r="F3" s="947" t="s">
        <v>117</v>
      </c>
      <c r="G3" s="947" t="s">
        <v>6</v>
      </c>
      <c r="H3" s="953" t="s">
        <v>576</v>
      </c>
      <c r="I3" s="954"/>
    </row>
    <row r="4" spans="1:10" s="349" customFormat="1" ht="18.75" customHeight="1" x14ac:dyDescent="0.2">
      <c r="A4" s="946"/>
      <c r="B4" s="947"/>
      <c r="C4" s="947"/>
      <c r="D4" s="951"/>
      <c r="E4" s="947"/>
      <c r="F4" s="947"/>
      <c r="G4" s="947"/>
      <c r="H4" s="350" t="s">
        <v>118</v>
      </c>
      <c r="I4" s="293" t="s">
        <v>577</v>
      </c>
    </row>
    <row r="5" spans="1:10" s="349" customFormat="1" ht="43.5" customHeight="1" thickBot="1" x14ac:dyDescent="0.25">
      <c r="A5" s="294" t="s">
        <v>119</v>
      </c>
      <c r="B5" s="295">
        <f t="shared" ref="B5:G5" si="0">SUM(B6:B17)</f>
        <v>6408.1100000000006</v>
      </c>
      <c r="C5" s="296">
        <f t="shared" si="0"/>
        <v>1894911</v>
      </c>
      <c r="D5" s="296">
        <f t="shared" si="0"/>
        <v>1915282</v>
      </c>
      <c r="E5" s="296">
        <f t="shared" si="0"/>
        <v>862584</v>
      </c>
      <c r="F5" s="297" t="s">
        <v>564</v>
      </c>
      <c r="G5" s="296">
        <f t="shared" si="0"/>
        <v>29</v>
      </c>
      <c r="H5" s="296">
        <v>41</v>
      </c>
      <c r="I5" s="296">
        <v>1</v>
      </c>
      <c r="J5" s="351"/>
    </row>
    <row r="6" spans="1:10" s="349" customFormat="1" ht="43.5" customHeight="1" thickTop="1" x14ac:dyDescent="0.2">
      <c r="A6" s="280" t="s">
        <v>120</v>
      </c>
      <c r="B6" s="281">
        <v>416.85</v>
      </c>
      <c r="C6" s="282">
        <v>511957</v>
      </c>
      <c r="D6" s="282">
        <v>513193</v>
      </c>
      <c r="E6" s="282">
        <v>240018</v>
      </c>
      <c r="F6" s="283" t="s">
        <v>582</v>
      </c>
      <c r="G6" s="282">
        <v>4</v>
      </c>
      <c r="H6" s="282">
        <v>9</v>
      </c>
      <c r="I6" s="282">
        <v>0</v>
      </c>
    </row>
    <row r="7" spans="1:10" s="349" customFormat="1" ht="43.5" customHeight="1" x14ac:dyDescent="0.2">
      <c r="A7" s="284" t="s">
        <v>110</v>
      </c>
      <c r="B7" s="285">
        <v>177.76</v>
      </c>
      <c r="C7" s="286">
        <v>133431</v>
      </c>
      <c r="D7" s="286">
        <v>141021</v>
      </c>
      <c r="E7" s="286">
        <v>63572</v>
      </c>
      <c r="F7" s="287" t="s">
        <v>583</v>
      </c>
      <c r="G7" s="286">
        <v>2</v>
      </c>
      <c r="H7" s="286">
        <v>2</v>
      </c>
      <c r="I7" s="286">
        <v>0</v>
      </c>
    </row>
    <row r="8" spans="1:10" s="349" customFormat="1" ht="43.5" customHeight="1" x14ac:dyDescent="0.2">
      <c r="A8" s="284" t="s">
        <v>432</v>
      </c>
      <c r="B8" s="285">
        <v>331.5</v>
      </c>
      <c r="C8" s="286">
        <v>153088</v>
      </c>
      <c r="D8" s="286">
        <v>154371</v>
      </c>
      <c r="E8" s="286">
        <v>67813</v>
      </c>
      <c r="F8" s="287" t="s">
        <v>608</v>
      </c>
      <c r="G8" s="286">
        <v>1</v>
      </c>
      <c r="H8" s="286">
        <v>5</v>
      </c>
      <c r="I8" s="286">
        <v>0</v>
      </c>
      <c r="J8" s="352"/>
    </row>
    <row r="9" spans="1:10" s="349" customFormat="1" ht="43.5" customHeight="1" x14ac:dyDescent="0.2">
      <c r="A9" s="284" t="s">
        <v>144</v>
      </c>
      <c r="B9" s="285">
        <v>356.04</v>
      </c>
      <c r="C9" s="286">
        <v>112988</v>
      </c>
      <c r="D9" s="286">
        <v>114146</v>
      </c>
      <c r="E9" s="286">
        <v>53215</v>
      </c>
      <c r="F9" s="287" t="s">
        <v>585</v>
      </c>
      <c r="G9" s="286">
        <v>2</v>
      </c>
      <c r="H9" s="286">
        <v>1</v>
      </c>
      <c r="I9" s="286">
        <v>0</v>
      </c>
      <c r="J9" s="352"/>
    </row>
    <row r="10" spans="1:10" s="349" customFormat="1" ht="43.5" customHeight="1" x14ac:dyDescent="0.2">
      <c r="A10" s="284" t="s">
        <v>292</v>
      </c>
      <c r="B10" s="285">
        <v>490.64</v>
      </c>
      <c r="C10" s="286">
        <v>92895</v>
      </c>
      <c r="D10" s="286">
        <v>93807</v>
      </c>
      <c r="E10" s="286">
        <v>40910</v>
      </c>
      <c r="F10" s="287" t="s">
        <v>586</v>
      </c>
      <c r="G10" s="286">
        <v>1</v>
      </c>
      <c r="H10" s="286">
        <v>3</v>
      </c>
      <c r="I10" s="286">
        <v>0</v>
      </c>
    </row>
    <row r="11" spans="1:10" s="349" customFormat="1" ht="43.5" customHeight="1" x14ac:dyDescent="0.2">
      <c r="A11" s="284" t="s">
        <v>145</v>
      </c>
      <c r="B11" s="285">
        <v>1449.83</v>
      </c>
      <c r="C11" s="286">
        <v>75281</v>
      </c>
      <c r="D11" s="286">
        <v>77546</v>
      </c>
      <c r="E11" s="286">
        <v>36502</v>
      </c>
      <c r="F11" s="287" t="s">
        <v>587</v>
      </c>
      <c r="G11" s="286">
        <v>3</v>
      </c>
      <c r="H11" s="286">
        <v>5</v>
      </c>
      <c r="I11" s="286">
        <v>0</v>
      </c>
    </row>
    <row r="12" spans="1:10" s="349" customFormat="1" ht="43.5" customHeight="1" x14ac:dyDescent="0.2">
      <c r="A12" s="284" t="s">
        <v>111</v>
      </c>
      <c r="B12" s="285">
        <v>202.02</v>
      </c>
      <c r="C12" s="286">
        <v>191743</v>
      </c>
      <c r="D12" s="286">
        <v>191981</v>
      </c>
      <c r="E12" s="286">
        <v>88543</v>
      </c>
      <c r="F12" s="287" t="s">
        <v>588</v>
      </c>
      <c r="G12" s="286">
        <v>1</v>
      </c>
      <c r="H12" s="286">
        <v>5</v>
      </c>
      <c r="I12" s="286">
        <v>1</v>
      </c>
      <c r="J12" s="349" t="s">
        <v>503</v>
      </c>
    </row>
    <row r="13" spans="1:10" s="349" customFormat="1" ht="43.5" customHeight="1" x14ac:dyDescent="0.2">
      <c r="A13" s="288" t="s">
        <v>121</v>
      </c>
      <c r="B13" s="285">
        <v>190.04</v>
      </c>
      <c r="C13" s="286">
        <v>128616</v>
      </c>
      <c r="D13" s="286">
        <v>129251</v>
      </c>
      <c r="E13" s="286">
        <v>55274</v>
      </c>
      <c r="F13" s="287" t="s">
        <v>636</v>
      </c>
      <c r="G13" s="286">
        <v>3</v>
      </c>
      <c r="H13" s="286">
        <v>0</v>
      </c>
      <c r="I13" s="286">
        <v>0</v>
      </c>
    </row>
    <row r="14" spans="1:10" s="349" customFormat="1" ht="43.5" customHeight="1" x14ac:dyDescent="0.2">
      <c r="A14" s="289" t="s">
        <v>351</v>
      </c>
      <c r="B14" s="285">
        <v>563.84</v>
      </c>
      <c r="C14" s="286">
        <v>137502</v>
      </c>
      <c r="D14" s="286">
        <v>139103</v>
      </c>
      <c r="E14" s="286">
        <v>57788</v>
      </c>
      <c r="F14" s="287" t="s">
        <v>584</v>
      </c>
      <c r="G14" s="286">
        <v>1</v>
      </c>
      <c r="H14" s="286">
        <v>6</v>
      </c>
      <c r="I14" s="286">
        <v>0</v>
      </c>
      <c r="J14" s="353"/>
    </row>
    <row r="15" spans="1:10" s="349" customFormat="1" ht="43.5" customHeight="1" x14ac:dyDescent="0.2">
      <c r="A15" s="290" t="s">
        <v>352</v>
      </c>
      <c r="B15" s="285">
        <v>367.13</v>
      </c>
      <c r="C15" s="286">
        <v>37606</v>
      </c>
      <c r="D15" s="286">
        <v>38595</v>
      </c>
      <c r="E15" s="286">
        <v>16096</v>
      </c>
      <c r="F15" s="287" t="s">
        <v>589</v>
      </c>
      <c r="G15" s="286">
        <v>2</v>
      </c>
      <c r="H15" s="286">
        <v>0</v>
      </c>
      <c r="I15" s="286">
        <v>0</v>
      </c>
    </row>
    <row r="16" spans="1:10" s="349" customFormat="1" ht="43.5" customHeight="1" x14ac:dyDescent="0.2">
      <c r="A16" s="288" t="s">
        <v>225</v>
      </c>
      <c r="B16" s="285">
        <v>543.02</v>
      </c>
      <c r="C16" s="286">
        <v>112443</v>
      </c>
      <c r="D16" s="286">
        <v>113251</v>
      </c>
      <c r="E16" s="286">
        <v>49062</v>
      </c>
      <c r="F16" s="287" t="s">
        <v>584</v>
      </c>
      <c r="G16" s="286">
        <v>5</v>
      </c>
      <c r="H16" s="286">
        <v>0</v>
      </c>
      <c r="I16" s="286">
        <v>0</v>
      </c>
    </row>
    <row r="17" spans="1:16" s="349" customFormat="1" ht="43.5" customHeight="1" x14ac:dyDescent="0.2">
      <c r="A17" s="291" t="s">
        <v>541</v>
      </c>
      <c r="B17" s="285">
        <v>1319.44</v>
      </c>
      <c r="C17" s="286">
        <v>207361</v>
      </c>
      <c r="D17" s="286">
        <v>209017</v>
      </c>
      <c r="E17" s="286">
        <v>93791</v>
      </c>
      <c r="F17" s="287" t="s">
        <v>590</v>
      </c>
      <c r="G17" s="286">
        <v>4</v>
      </c>
      <c r="H17" s="286">
        <v>5</v>
      </c>
      <c r="I17" s="286">
        <v>0</v>
      </c>
    </row>
    <row r="18" spans="1:16" ht="18" customHeight="1" x14ac:dyDescent="0.2">
      <c r="A18" s="298" t="s">
        <v>637</v>
      </c>
      <c r="B18" s="354"/>
      <c r="C18" s="354"/>
      <c r="D18" s="354"/>
      <c r="E18" s="355"/>
      <c r="F18" s="356"/>
      <c r="G18" s="355"/>
      <c r="H18" s="355"/>
      <c r="I18" s="355"/>
      <c r="J18" s="952" t="s">
        <v>534</v>
      </c>
      <c r="K18" s="952"/>
      <c r="L18" s="952"/>
      <c r="M18" s="952"/>
      <c r="N18" s="952"/>
      <c r="O18" s="952"/>
      <c r="P18" s="952"/>
    </row>
    <row r="19" spans="1:16" x14ac:dyDescent="0.2">
      <c r="B19" s="357">
        <f>SUM(B6:B16)</f>
        <v>5088.67</v>
      </c>
      <c r="C19" s="358">
        <f>SUM(C6:C16)</f>
        <v>1687550</v>
      </c>
      <c r="D19" s="358">
        <f>SUM(D6:D16
)</f>
        <v>1706265</v>
      </c>
      <c r="E19" s="358">
        <f>SUM(E6:E16)</f>
        <v>768793</v>
      </c>
      <c r="F19" s="359"/>
      <c r="G19" s="359"/>
      <c r="H19" s="359"/>
      <c r="I19" s="359"/>
      <c r="J19" s="952"/>
      <c r="K19" s="952"/>
      <c r="L19" s="952"/>
      <c r="M19" s="952"/>
      <c r="N19" s="952"/>
      <c r="O19" s="952"/>
      <c r="P19" s="952"/>
    </row>
    <row r="20" spans="1:16" x14ac:dyDescent="0.2">
      <c r="E20" s="359"/>
      <c r="F20" s="359"/>
      <c r="G20" s="359"/>
      <c r="H20" s="359"/>
      <c r="I20" s="359"/>
      <c r="J20" s="952"/>
      <c r="K20" s="952"/>
      <c r="L20" s="952"/>
      <c r="M20" s="952"/>
      <c r="N20" s="952"/>
      <c r="O20" s="952"/>
      <c r="P20" s="952"/>
    </row>
    <row r="21" spans="1:16" x14ac:dyDescent="0.2">
      <c r="B21" s="348" t="s">
        <v>470</v>
      </c>
      <c r="E21" s="359"/>
      <c r="F21" s="359"/>
      <c r="G21" s="359"/>
      <c r="H21" s="359"/>
      <c r="I21" s="359"/>
      <c r="J21" s="952"/>
      <c r="K21" s="952"/>
      <c r="L21" s="952"/>
      <c r="M21" s="952"/>
      <c r="N21" s="952"/>
      <c r="O21" s="952"/>
      <c r="P21" s="952"/>
    </row>
    <row r="22" spans="1:16" x14ac:dyDescent="0.2">
      <c r="E22" s="359"/>
      <c r="F22" s="359"/>
      <c r="G22" s="359"/>
      <c r="H22" s="359"/>
      <c r="I22" s="359"/>
      <c r="J22" s="952"/>
      <c r="K22" s="952"/>
      <c r="L22" s="952"/>
      <c r="M22" s="952"/>
      <c r="N22" s="952"/>
      <c r="O22" s="952"/>
      <c r="P22" s="952"/>
    </row>
    <row r="23" spans="1:16" x14ac:dyDescent="0.2">
      <c r="E23" s="359"/>
      <c r="F23" s="359"/>
      <c r="G23" s="359"/>
      <c r="H23" s="359"/>
      <c r="I23" s="359"/>
      <c r="J23" s="952"/>
      <c r="K23" s="952"/>
      <c r="L23" s="952"/>
      <c r="M23" s="952"/>
      <c r="N23" s="952"/>
      <c r="O23" s="952"/>
      <c r="P23" s="952"/>
    </row>
    <row r="24" spans="1:16" x14ac:dyDescent="0.2">
      <c r="E24" s="359"/>
      <c r="F24" s="359"/>
      <c r="G24" s="359"/>
      <c r="H24" s="359"/>
      <c r="I24" s="359"/>
      <c r="J24" s="952"/>
      <c r="K24" s="952"/>
      <c r="L24" s="952"/>
      <c r="M24" s="952"/>
      <c r="N24" s="952"/>
      <c r="O24" s="952"/>
      <c r="P24" s="952"/>
    </row>
    <row r="25" spans="1:16" x14ac:dyDescent="0.2">
      <c r="E25" s="359"/>
      <c r="F25" s="359"/>
      <c r="G25" s="359"/>
      <c r="H25" s="359"/>
      <c r="I25" s="359"/>
      <c r="J25" s="952"/>
      <c r="K25" s="952"/>
      <c r="L25" s="952"/>
      <c r="M25" s="952"/>
      <c r="N25" s="952"/>
      <c r="O25" s="952"/>
      <c r="P25" s="952"/>
    </row>
    <row r="26" spans="1:16" x14ac:dyDescent="0.2">
      <c r="E26" s="359"/>
      <c r="F26" s="359"/>
      <c r="G26" s="359"/>
      <c r="H26" s="359"/>
      <c r="I26" s="359"/>
    </row>
    <row r="27" spans="1:16" x14ac:dyDescent="0.2">
      <c r="E27" s="359"/>
      <c r="F27" s="359"/>
      <c r="G27" s="359"/>
      <c r="H27" s="359"/>
      <c r="I27" s="359"/>
    </row>
    <row r="28" spans="1:16" x14ac:dyDescent="0.2">
      <c r="E28" s="359"/>
      <c r="F28" s="233"/>
      <c r="G28" s="359"/>
      <c r="H28" s="359"/>
      <c r="I28" s="359"/>
    </row>
    <row r="29" spans="1:16" x14ac:dyDescent="0.2">
      <c r="E29" s="359"/>
      <c r="F29" s="359"/>
      <c r="G29" s="359"/>
      <c r="H29" s="359"/>
      <c r="I29" s="359"/>
    </row>
    <row r="30" spans="1:16" x14ac:dyDescent="0.2">
      <c r="E30" s="359"/>
      <c r="F30" s="359"/>
      <c r="G30" s="359"/>
      <c r="H30" s="359"/>
      <c r="I30" s="359"/>
    </row>
    <row r="31" spans="1:16" x14ac:dyDescent="0.2">
      <c r="E31" s="359"/>
      <c r="F31" s="359"/>
      <c r="G31" s="359"/>
      <c r="H31" s="359"/>
      <c r="I31" s="359"/>
    </row>
    <row r="32" spans="1:16" x14ac:dyDescent="0.2">
      <c r="E32" s="359"/>
      <c r="F32" s="359"/>
      <c r="G32" s="359"/>
      <c r="H32" s="359"/>
      <c r="I32" s="359"/>
      <c r="L32" s="360"/>
    </row>
    <row r="33" spans="3:9" x14ac:dyDescent="0.2">
      <c r="E33" s="359"/>
      <c r="F33" s="359"/>
      <c r="G33" s="359"/>
      <c r="H33" s="359"/>
      <c r="I33" s="359"/>
    </row>
    <row r="34" spans="3:9" x14ac:dyDescent="0.2">
      <c r="E34" s="359"/>
      <c r="F34" s="359"/>
      <c r="G34" s="359"/>
      <c r="H34" s="359"/>
      <c r="I34" s="359"/>
    </row>
    <row r="35" spans="3:9" x14ac:dyDescent="0.2">
      <c r="E35" s="359"/>
      <c r="F35" s="359"/>
      <c r="G35" s="359"/>
      <c r="H35" s="359"/>
      <c r="I35" s="359"/>
    </row>
    <row r="36" spans="3:9" x14ac:dyDescent="0.2">
      <c r="E36" s="359"/>
      <c r="F36" s="359"/>
      <c r="G36" s="359"/>
      <c r="H36" s="359"/>
      <c r="I36" s="359"/>
    </row>
    <row r="37" spans="3:9" x14ac:dyDescent="0.2">
      <c r="E37" s="359"/>
      <c r="F37" s="359"/>
      <c r="G37" s="359"/>
      <c r="H37" s="359"/>
      <c r="I37" s="359"/>
    </row>
    <row r="38" spans="3:9" x14ac:dyDescent="0.2">
      <c r="E38" s="359"/>
      <c r="F38" s="359"/>
      <c r="G38" s="359"/>
      <c r="H38" s="359"/>
      <c r="I38" s="359"/>
    </row>
    <row r="39" spans="3:9" x14ac:dyDescent="0.2">
      <c r="E39" s="359"/>
      <c r="F39" s="359"/>
      <c r="G39" s="359"/>
      <c r="H39" s="359"/>
      <c r="I39" s="359"/>
    </row>
    <row r="40" spans="3:9" x14ac:dyDescent="0.2">
      <c r="E40" s="359"/>
      <c r="F40" s="361"/>
      <c r="G40" s="359"/>
      <c r="H40" s="359"/>
      <c r="I40" s="359"/>
    </row>
    <row r="41" spans="3:9" x14ac:dyDescent="0.2">
      <c r="E41" s="359"/>
      <c r="F41" s="361"/>
      <c r="G41" s="359"/>
      <c r="H41" s="359"/>
      <c r="I41" s="359"/>
    </row>
    <row r="42" spans="3:9" x14ac:dyDescent="0.2">
      <c r="E42" s="359"/>
      <c r="F42" s="361"/>
      <c r="G42" s="359"/>
      <c r="H42" s="359"/>
      <c r="I42" s="359"/>
    </row>
    <row r="43" spans="3:9" x14ac:dyDescent="0.2">
      <c r="E43" s="359"/>
      <c r="F43" s="361"/>
      <c r="G43" s="359"/>
      <c r="H43" s="359"/>
      <c r="I43" s="359"/>
    </row>
    <row r="44" spans="3:9" x14ac:dyDescent="0.2">
      <c r="E44" s="359"/>
      <c r="F44" s="361"/>
      <c r="G44" s="359"/>
      <c r="H44" s="359"/>
      <c r="I44" s="359"/>
    </row>
    <row r="45" spans="3:9" x14ac:dyDescent="0.2">
      <c r="C45" s="362"/>
      <c r="D45" s="362"/>
      <c r="E45" s="359"/>
      <c r="F45" s="361"/>
      <c r="G45" s="359"/>
      <c r="H45" s="359"/>
      <c r="I45" s="359"/>
    </row>
    <row r="46" spans="3:9" x14ac:dyDescent="0.2">
      <c r="E46" s="359"/>
      <c r="F46" s="361"/>
      <c r="G46" s="359"/>
      <c r="H46" s="359"/>
      <c r="I46" s="359"/>
    </row>
    <row r="47" spans="3:9" x14ac:dyDescent="0.2">
      <c r="E47" s="359"/>
      <c r="F47" s="361"/>
      <c r="G47" s="359"/>
      <c r="H47" s="359"/>
      <c r="I47" s="359"/>
    </row>
    <row r="48" spans="3:9" x14ac:dyDescent="0.2">
      <c r="E48" s="359"/>
      <c r="F48" s="359"/>
      <c r="G48" s="359"/>
      <c r="H48" s="359"/>
      <c r="I48" s="359"/>
    </row>
  </sheetData>
  <mergeCells count="11">
    <mergeCell ref="J18:P25"/>
    <mergeCell ref="H3:I3"/>
    <mergeCell ref="A1:I1"/>
    <mergeCell ref="A2:I2"/>
    <mergeCell ref="A3:A4"/>
    <mergeCell ref="B3:B4"/>
    <mergeCell ref="C3:C4"/>
    <mergeCell ref="D3:D4"/>
    <mergeCell ref="E3:E4"/>
    <mergeCell ref="F3:F4"/>
    <mergeCell ref="G3:G4"/>
  </mergeCells>
  <phoneticPr fontId="2"/>
  <pageMargins left="0.78740157480314965" right="0.78740157480314965" top="0.98425196850393704" bottom="0.39370078740157483" header="0.51181102362204722" footer="0.51181102362204722"/>
  <pageSetup paperSize="9" scale="98" firstPageNumber="13" orientation="portrait" useFirstPageNumber="1" r:id="rId1"/>
  <headerFooter scaleWithDoc="0" alignWithMargins="0">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L122"/>
  <sheetViews>
    <sheetView view="pageLayout" topLeftCell="A3" zoomScale="137" zoomScaleNormal="100" zoomScaleSheetLayoutView="85" zoomScalePageLayoutView="137" workbookViewId="0">
      <selection activeCell="H34" sqref="H34"/>
    </sheetView>
  </sheetViews>
  <sheetFormatPr defaultColWidth="9" defaultRowHeight="13" x14ac:dyDescent="0.2"/>
  <cols>
    <col min="1" max="1" width="12.6328125" style="348" customWidth="1"/>
    <col min="2" max="2" width="9.453125" style="384" bestFit="1" customWidth="1"/>
    <col min="3" max="3" width="13.6328125" style="385" customWidth="1"/>
    <col min="4" max="4" width="11.6328125" style="348" customWidth="1"/>
    <col min="5" max="5" width="10.453125" style="348" bestFit="1" customWidth="1"/>
    <col min="6" max="9" width="9.08984375" style="348" bestFit="1" customWidth="1"/>
    <col min="10" max="10" width="9" style="374" customWidth="1"/>
    <col min="11" max="16384" width="9" style="348"/>
  </cols>
  <sheetData>
    <row r="1" spans="1:10" ht="13.5" customHeight="1" x14ac:dyDescent="0.2">
      <c r="A1" s="944" t="s">
        <v>126</v>
      </c>
      <c r="B1" s="944"/>
      <c r="C1" s="944"/>
      <c r="D1" s="944"/>
      <c r="E1" s="944"/>
      <c r="F1" s="944"/>
      <c r="G1" s="944"/>
      <c r="H1" s="944"/>
      <c r="I1" s="944"/>
    </row>
    <row r="2" spans="1:10" ht="13.5" customHeight="1" x14ac:dyDescent="0.2">
      <c r="A2" s="955" t="s">
        <v>635</v>
      </c>
      <c r="B2" s="955"/>
      <c r="C2" s="955"/>
      <c r="D2" s="955"/>
      <c r="E2" s="955"/>
      <c r="F2" s="955"/>
      <c r="G2" s="955"/>
      <c r="H2" s="955"/>
      <c r="I2" s="955"/>
    </row>
    <row r="3" spans="1:10" s="349" customFormat="1" ht="27.75" customHeight="1" x14ac:dyDescent="0.2">
      <c r="A3" s="956"/>
      <c r="B3" s="962" t="s">
        <v>559</v>
      </c>
      <c r="C3" s="960" t="s">
        <v>560</v>
      </c>
      <c r="D3" s="966" t="s">
        <v>127</v>
      </c>
      <c r="E3" s="964" t="s">
        <v>116</v>
      </c>
      <c r="F3" s="962" t="s">
        <v>128</v>
      </c>
      <c r="G3" s="375"/>
      <c r="H3" s="964" t="s">
        <v>10</v>
      </c>
      <c r="I3" s="958" t="s">
        <v>129</v>
      </c>
      <c r="J3" s="376"/>
    </row>
    <row r="4" spans="1:10" s="349" customFormat="1" ht="27.75" customHeight="1" x14ac:dyDescent="0.2">
      <c r="A4" s="957"/>
      <c r="B4" s="963"/>
      <c r="C4" s="961"/>
      <c r="D4" s="967"/>
      <c r="E4" s="965"/>
      <c r="F4" s="963"/>
      <c r="G4" s="377" t="s">
        <v>226</v>
      </c>
      <c r="H4" s="965"/>
      <c r="I4" s="959"/>
      <c r="J4" s="376"/>
    </row>
    <row r="5" spans="1:10" s="349" customFormat="1" ht="27.75" customHeight="1" thickBot="1" x14ac:dyDescent="0.25">
      <c r="A5" s="363" t="s">
        <v>119</v>
      </c>
      <c r="B5" s="457">
        <f t="shared" ref="B5:I5" si="0">SUM(B6:B30)</f>
        <v>6408.1100000000006</v>
      </c>
      <c r="C5" s="458">
        <f t="shared" si="0"/>
        <v>1894911</v>
      </c>
      <c r="D5" s="459">
        <f>SUM(D6:D30)</f>
        <v>1915282</v>
      </c>
      <c r="E5" s="459">
        <f t="shared" si="0"/>
        <v>862584</v>
      </c>
      <c r="F5" s="482">
        <f t="shared" si="0"/>
        <v>28</v>
      </c>
      <c r="G5" s="482">
        <f t="shared" si="0"/>
        <v>19</v>
      </c>
      <c r="H5" s="482">
        <f t="shared" si="0"/>
        <v>284</v>
      </c>
      <c r="I5" s="482">
        <f t="shared" si="0"/>
        <v>0</v>
      </c>
      <c r="J5" s="376"/>
    </row>
    <row r="6" spans="1:10" s="349" customFormat="1" ht="27.75" customHeight="1" thickTop="1" x14ac:dyDescent="0.2">
      <c r="A6" s="364" t="s">
        <v>120</v>
      </c>
      <c r="B6" s="460">
        <v>416.85</v>
      </c>
      <c r="C6" s="461">
        <v>511957</v>
      </c>
      <c r="D6" s="461">
        <v>513193</v>
      </c>
      <c r="E6" s="462">
        <v>240018</v>
      </c>
      <c r="F6" s="483">
        <v>1</v>
      </c>
      <c r="G6" s="483">
        <v>1</v>
      </c>
      <c r="H6" s="483">
        <v>26</v>
      </c>
      <c r="I6" s="490">
        <v>0</v>
      </c>
      <c r="J6" s="378"/>
    </row>
    <row r="7" spans="1:10" s="349" customFormat="1" ht="27.75" customHeight="1" x14ac:dyDescent="0.2">
      <c r="A7" s="347" t="s">
        <v>130</v>
      </c>
      <c r="B7" s="463">
        <v>177.76</v>
      </c>
      <c r="C7" s="464">
        <v>133431</v>
      </c>
      <c r="D7" s="464">
        <v>141021</v>
      </c>
      <c r="E7" s="255">
        <v>63572</v>
      </c>
      <c r="F7" s="286">
        <v>1</v>
      </c>
      <c r="G7" s="286">
        <v>1</v>
      </c>
      <c r="H7" s="286">
        <v>19</v>
      </c>
      <c r="I7" s="491">
        <v>0</v>
      </c>
      <c r="J7" s="378"/>
    </row>
    <row r="8" spans="1:10" s="349" customFormat="1" ht="27.75" customHeight="1" x14ac:dyDescent="0.2">
      <c r="A8" s="347" t="s">
        <v>135</v>
      </c>
      <c r="B8" s="463">
        <v>331.5</v>
      </c>
      <c r="C8" s="464">
        <v>153088</v>
      </c>
      <c r="D8" s="464">
        <v>154371</v>
      </c>
      <c r="E8" s="255">
        <v>67813</v>
      </c>
      <c r="F8" s="286">
        <v>1</v>
      </c>
      <c r="G8" s="286">
        <v>1</v>
      </c>
      <c r="H8" s="286">
        <v>32</v>
      </c>
      <c r="I8" s="491">
        <v>0</v>
      </c>
      <c r="J8" s="378"/>
    </row>
    <row r="9" spans="1:10" s="349" customFormat="1" ht="27.75" customHeight="1" x14ac:dyDescent="0.2">
      <c r="A9" s="347" t="s">
        <v>144</v>
      </c>
      <c r="B9" s="463">
        <v>356.04</v>
      </c>
      <c r="C9" s="464">
        <v>112988</v>
      </c>
      <c r="D9" s="464">
        <v>114146</v>
      </c>
      <c r="E9" s="255">
        <v>53215</v>
      </c>
      <c r="F9" s="286">
        <v>1</v>
      </c>
      <c r="G9" s="286">
        <v>1</v>
      </c>
      <c r="H9" s="286">
        <v>31</v>
      </c>
      <c r="I9" s="491">
        <v>0</v>
      </c>
    </row>
    <row r="10" spans="1:10" s="349" customFormat="1" ht="27.75" customHeight="1" x14ac:dyDescent="0.2">
      <c r="A10" s="347" t="s">
        <v>143</v>
      </c>
      <c r="B10" s="463">
        <v>490.64</v>
      </c>
      <c r="C10" s="464">
        <v>92895</v>
      </c>
      <c r="D10" s="464">
        <v>93807</v>
      </c>
      <c r="E10" s="255">
        <v>40910</v>
      </c>
      <c r="F10" s="286">
        <v>1</v>
      </c>
      <c r="G10" s="286">
        <v>1</v>
      </c>
      <c r="H10" s="286">
        <v>15</v>
      </c>
      <c r="I10" s="491">
        <v>0</v>
      </c>
      <c r="J10" s="378"/>
    </row>
    <row r="11" spans="1:10" s="349" customFormat="1" ht="27.75" customHeight="1" x14ac:dyDescent="0.2">
      <c r="A11" s="365" t="s">
        <v>145</v>
      </c>
      <c r="B11" s="465">
        <v>1449.83</v>
      </c>
      <c r="C11" s="466">
        <v>75281</v>
      </c>
      <c r="D11" s="466">
        <v>77546</v>
      </c>
      <c r="E11" s="467">
        <v>36502</v>
      </c>
      <c r="F11" s="282">
        <v>4</v>
      </c>
      <c r="G11" s="282">
        <v>2</v>
      </c>
      <c r="H11" s="282">
        <v>27</v>
      </c>
      <c r="I11" s="492">
        <v>0</v>
      </c>
      <c r="J11" s="378"/>
    </row>
    <row r="12" spans="1:10" s="349" customFormat="1" ht="27.75" customHeight="1" x14ac:dyDescent="0.2">
      <c r="A12" s="366" t="s">
        <v>131</v>
      </c>
      <c r="B12" s="468">
        <v>171.75</v>
      </c>
      <c r="C12" s="469">
        <v>166874</v>
      </c>
      <c r="D12" s="469">
        <v>166975</v>
      </c>
      <c r="E12" s="470">
        <v>77394</v>
      </c>
      <c r="F12" s="484">
        <v>1</v>
      </c>
      <c r="G12" s="484">
        <v>1</v>
      </c>
      <c r="H12" s="484">
        <v>18</v>
      </c>
      <c r="I12" s="493">
        <v>0</v>
      </c>
      <c r="J12" s="378"/>
    </row>
    <row r="13" spans="1:10" s="349" customFormat="1" ht="27.75" customHeight="1" x14ac:dyDescent="0.2">
      <c r="A13" s="365" t="s">
        <v>146</v>
      </c>
      <c r="B13" s="465">
        <v>30.27</v>
      </c>
      <c r="C13" s="466">
        <v>24869</v>
      </c>
      <c r="D13" s="466">
        <v>25006</v>
      </c>
      <c r="E13" s="467">
        <v>11149</v>
      </c>
      <c r="F13" s="282">
        <v>1</v>
      </c>
      <c r="G13" s="282">
        <v>1</v>
      </c>
      <c r="H13" s="282">
        <v>6</v>
      </c>
      <c r="I13" s="492">
        <v>0</v>
      </c>
      <c r="J13" s="378"/>
    </row>
    <row r="14" spans="1:10" s="349" customFormat="1" ht="27.75" customHeight="1" x14ac:dyDescent="0.2">
      <c r="A14" s="366" t="s">
        <v>288</v>
      </c>
      <c r="B14" s="468">
        <v>74.59</v>
      </c>
      <c r="C14" s="471">
        <v>59728</v>
      </c>
      <c r="D14" s="471">
        <v>59880</v>
      </c>
      <c r="E14" s="472">
        <v>25878</v>
      </c>
      <c r="F14" s="484">
        <v>1</v>
      </c>
      <c r="G14" s="484">
        <v>0</v>
      </c>
      <c r="H14" s="484">
        <v>9</v>
      </c>
      <c r="I14" s="493">
        <v>0</v>
      </c>
      <c r="J14" s="378"/>
    </row>
    <row r="15" spans="1:10" s="349" customFormat="1" ht="27.75" customHeight="1" x14ac:dyDescent="0.2">
      <c r="A15" s="367" t="s">
        <v>132</v>
      </c>
      <c r="B15" s="473">
        <v>54.39</v>
      </c>
      <c r="C15" s="474">
        <v>30748</v>
      </c>
      <c r="D15" s="474">
        <v>31012</v>
      </c>
      <c r="E15" s="475">
        <v>12703</v>
      </c>
      <c r="F15" s="485">
        <v>1</v>
      </c>
      <c r="G15" s="485">
        <v>1</v>
      </c>
      <c r="H15" s="485">
        <v>4</v>
      </c>
      <c r="I15" s="494">
        <v>0</v>
      </c>
      <c r="J15" s="378"/>
    </row>
    <row r="16" spans="1:10" s="349" customFormat="1" ht="27.75" customHeight="1" x14ac:dyDescent="0.2">
      <c r="A16" s="368" t="s">
        <v>133</v>
      </c>
      <c r="B16" s="476">
        <v>61.06</v>
      </c>
      <c r="C16" s="477">
        <v>38140</v>
      </c>
      <c r="D16" s="477">
        <v>38359</v>
      </c>
      <c r="E16" s="478">
        <v>16693</v>
      </c>
      <c r="F16" s="486">
        <v>1</v>
      </c>
      <c r="G16" s="486">
        <v>0</v>
      </c>
      <c r="H16" s="486">
        <v>3</v>
      </c>
      <c r="I16" s="495">
        <v>0</v>
      </c>
      <c r="J16" s="378"/>
    </row>
    <row r="17" spans="1:12" s="349" customFormat="1" ht="27.75" customHeight="1" x14ac:dyDescent="0.2">
      <c r="A17" s="367" t="s">
        <v>136</v>
      </c>
      <c r="B17" s="473">
        <v>167.34</v>
      </c>
      <c r="C17" s="471">
        <v>78284</v>
      </c>
      <c r="D17" s="471">
        <v>79002</v>
      </c>
      <c r="E17" s="472">
        <v>33427</v>
      </c>
      <c r="F17" s="485">
        <v>1</v>
      </c>
      <c r="G17" s="485">
        <v>1</v>
      </c>
      <c r="H17" s="485">
        <v>7</v>
      </c>
      <c r="I17" s="494">
        <v>0</v>
      </c>
      <c r="J17" s="378"/>
    </row>
    <row r="18" spans="1:12" s="349" customFormat="1" ht="27.75" customHeight="1" x14ac:dyDescent="0.2">
      <c r="A18" s="369" t="s">
        <v>137</v>
      </c>
      <c r="B18" s="479">
        <v>89.4</v>
      </c>
      <c r="C18" s="474">
        <v>21360</v>
      </c>
      <c r="D18" s="474">
        <v>21616</v>
      </c>
      <c r="E18" s="475">
        <v>8940</v>
      </c>
      <c r="F18" s="487">
        <v>1</v>
      </c>
      <c r="G18" s="487">
        <v>0</v>
      </c>
      <c r="H18" s="487">
        <v>3</v>
      </c>
      <c r="I18" s="496">
        <v>0</v>
      </c>
      <c r="J18" s="378"/>
    </row>
    <row r="19" spans="1:12" s="349" customFormat="1" ht="27.75" customHeight="1" x14ac:dyDescent="0.2">
      <c r="A19" s="369" t="s">
        <v>138</v>
      </c>
      <c r="B19" s="479">
        <v>172.69</v>
      </c>
      <c r="C19" s="474">
        <v>11408</v>
      </c>
      <c r="D19" s="474">
        <v>11703</v>
      </c>
      <c r="E19" s="475">
        <v>4853</v>
      </c>
      <c r="F19" s="487">
        <v>1</v>
      </c>
      <c r="G19" s="487">
        <v>0</v>
      </c>
      <c r="H19" s="487">
        <v>4</v>
      </c>
      <c r="I19" s="496">
        <v>0</v>
      </c>
      <c r="J19" s="378"/>
    </row>
    <row r="20" spans="1:12" s="349" customFormat="1" ht="27.75" customHeight="1" x14ac:dyDescent="0.2">
      <c r="A20" s="369" t="s">
        <v>139</v>
      </c>
      <c r="B20" s="479">
        <v>64.25</v>
      </c>
      <c r="C20" s="474">
        <v>11073</v>
      </c>
      <c r="D20" s="474">
        <v>11277</v>
      </c>
      <c r="E20" s="475">
        <v>4579</v>
      </c>
      <c r="F20" s="487">
        <v>1</v>
      </c>
      <c r="G20" s="487">
        <v>0</v>
      </c>
      <c r="H20" s="487">
        <v>2</v>
      </c>
      <c r="I20" s="496">
        <v>0</v>
      </c>
      <c r="J20" s="378"/>
    </row>
    <row r="21" spans="1:12" s="349" customFormat="1" ht="27.75" customHeight="1" x14ac:dyDescent="0.2">
      <c r="A21" s="368" t="s">
        <v>140</v>
      </c>
      <c r="B21" s="476">
        <v>70.16</v>
      </c>
      <c r="C21" s="477">
        <v>15377</v>
      </c>
      <c r="D21" s="477">
        <v>15505</v>
      </c>
      <c r="E21" s="478">
        <v>5989</v>
      </c>
      <c r="F21" s="486">
        <v>1</v>
      </c>
      <c r="G21" s="486">
        <v>0</v>
      </c>
      <c r="H21" s="486">
        <v>3</v>
      </c>
      <c r="I21" s="495">
        <v>0</v>
      </c>
      <c r="J21" s="378"/>
    </row>
    <row r="22" spans="1:12" s="349" customFormat="1" ht="27.75" customHeight="1" x14ac:dyDescent="0.2">
      <c r="A22" s="366" t="s">
        <v>294</v>
      </c>
      <c r="B22" s="473">
        <v>174.35</v>
      </c>
      <c r="C22" s="471">
        <v>23482</v>
      </c>
      <c r="D22" s="471">
        <v>24035</v>
      </c>
      <c r="E22" s="472">
        <v>10275</v>
      </c>
      <c r="F22" s="485">
        <v>1</v>
      </c>
      <c r="G22" s="485">
        <v>1</v>
      </c>
      <c r="H22" s="485">
        <v>8</v>
      </c>
      <c r="I22" s="494">
        <v>0</v>
      </c>
      <c r="J22" s="379"/>
    </row>
    <row r="23" spans="1:12" s="349" customFormat="1" ht="27.75" customHeight="1" x14ac:dyDescent="0.2">
      <c r="A23" s="370" t="s">
        <v>291</v>
      </c>
      <c r="B23" s="476">
        <v>192.78</v>
      </c>
      <c r="C23" s="477">
        <v>14124</v>
      </c>
      <c r="D23" s="477">
        <v>14560</v>
      </c>
      <c r="E23" s="478">
        <v>5821</v>
      </c>
      <c r="F23" s="486">
        <v>1</v>
      </c>
      <c r="G23" s="486">
        <v>0</v>
      </c>
      <c r="H23" s="486">
        <v>7</v>
      </c>
      <c r="I23" s="495">
        <v>0</v>
      </c>
      <c r="J23" s="378"/>
    </row>
    <row r="24" spans="1:12" s="349" customFormat="1" ht="27.75" customHeight="1" x14ac:dyDescent="0.2">
      <c r="A24" s="366" t="s">
        <v>122</v>
      </c>
      <c r="B24" s="468">
        <v>170.46</v>
      </c>
      <c r="C24" s="471">
        <v>30117</v>
      </c>
      <c r="D24" s="471">
        <v>30577</v>
      </c>
      <c r="E24" s="472">
        <v>13373</v>
      </c>
      <c r="F24" s="484">
        <v>1</v>
      </c>
      <c r="G24" s="484">
        <v>1</v>
      </c>
      <c r="H24" s="484">
        <v>6</v>
      </c>
      <c r="I24" s="493">
        <v>0</v>
      </c>
      <c r="J24" s="378"/>
    </row>
    <row r="25" spans="1:12" s="349" customFormat="1" ht="27.75" customHeight="1" x14ac:dyDescent="0.2">
      <c r="A25" s="369" t="s">
        <v>123</v>
      </c>
      <c r="B25" s="479">
        <v>125.63</v>
      </c>
      <c r="C25" s="474">
        <v>43760</v>
      </c>
      <c r="D25" s="474">
        <v>43802</v>
      </c>
      <c r="E25" s="475">
        <v>18637</v>
      </c>
      <c r="F25" s="487">
        <v>1</v>
      </c>
      <c r="G25" s="487">
        <v>1</v>
      </c>
      <c r="H25" s="487">
        <v>8</v>
      </c>
      <c r="I25" s="496">
        <v>0</v>
      </c>
      <c r="J25" s="378"/>
    </row>
    <row r="26" spans="1:12" s="349" customFormat="1" ht="27.75" customHeight="1" x14ac:dyDescent="0.2">
      <c r="A26" s="369" t="s">
        <v>124</v>
      </c>
      <c r="B26" s="479">
        <v>176.06</v>
      </c>
      <c r="C26" s="474">
        <v>9796</v>
      </c>
      <c r="D26" s="474">
        <v>10069</v>
      </c>
      <c r="E26" s="475">
        <v>4026</v>
      </c>
      <c r="F26" s="487">
        <v>1</v>
      </c>
      <c r="G26" s="487">
        <v>1</v>
      </c>
      <c r="H26" s="487">
        <v>9</v>
      </c>
      <c r="I26" s="496">
        <v>0</v>
      </c>
      <c r="J26" s="378"/>
    </row>
    <row r="27" spans="1:12" s="349" customFormat="1" ht="27.75" customHeight="1" x14ac:dyDescent="0.2">
      <c r="A27" s="370" t="s">
        <v>125</v>
      </c>
      <c r="B27" s="480">
        <v>70.87</v>
      </c>
      <c r="C27" s="477">
        <v>28770</v>
      </c>
      <c r="D27" s="477">
        <v>28803</v>
      </c>
      <c r="E27" s="478">
        <v>13026</v>
      </c>
      <c r="F27" s="488">
        <v>1</v>
      </c>
      <c r="G27" s="488">
        <v>1</v>
      </c>
      <c r="H27" s="488">
        <v>9</v>
      </c>
      <c r="I27" s="497">
        <v>0</v>
      </c>
      <c r="J27" s="378"/>
    </row>
    <row r="28" spans="1:12" s="349" customFormat="1" ht="27.75" customHeight="1" x14ac:dyDescent="0.2">
      <c r="A28" s="366" t="s">
        <v>134</v>
      </c>
      <c r="B28" s="468">
        <v>354.36</v>
      </c>
      <c r="C28" s="469">
        <v>68053</v>
      </c>
      <c r="D28" s="469">
        <v>68873</v>
      </c>
      <c r="E28" s="470">
        <v>30088</v>
      </c>
      <c r="F28" s="489">
        <v>1</v>
      </c>
      <c r="G28" s="484">
        <v>1</v>
      </c>
      <c r="H28" s="484">
        <v>11</v>
      </c>
      <c r="I28" s="484">
        <v>0</v>
      </c>
      <c r="J28" s="378"/>
    </row>
    <row r="29" spans="1:12" s="349" customFormat="1" ht="27.75" customHeight="1" x14ac:dyDescent="0.2">
      <c r="A29" s="367" t="s">
        <v>141</v>
      </c>
      <c r="B29" s="473">
        <v>592.74</v>
      </c>
      <c r="C29" s="471">
        <v>115611</v>
      </c>
      <c r="D29" s="471">
        <v>116133</v>
      </c>
      <c r="E29" s="472">
        <v>52862</v>
      </c>
      <c r="F29" s="485">
        <v>1</v>
      </c>
      <c r="G29" s="485">
        <v>1</v>
      </c>
      <c r="H29" s="485">
        <v>12</v>
      </c>
      <c r="I29" s="494">
        <v>0</v>
      </c>
      <c r="J29" s="378"/>
    </row>
    <row r="30" spans="1:12" s="349" customFormat="1" ht="27.75" customHeight="1" x14ac:dyDescent="0.2">
      <c r="A30" s="368" t="s">
        <v>142</v>
      </c>
      <c r="B30" s="481">
        <v>372.34</v>
      </c>
      <c r="C30" s="477">
        <v>23697</v>
      </c>
      <c r="D30" s="477">
        <v>24011</v>
      </c>
      <c r="E30" s="478">
        <v>10841</v>
      </c>
      <c r="F30" s="486">
        <v>1</v>
      </c>
      <c r="G30" s="486">
        <v>1</v>
      </c>
      <c r="H30" s="486">
        <v>5</v>
      </c>
      <c r="I30" s="495">
        <v>0</v>
      </c>
      <c r="J30" s="378"/>
    </row>
    <row r="31" spans="1:12" s="349" customFormat="1" ht="27.75" customHeight="1" x14ac:dyDescent="0.2">
      <c r="A31" s="352" t="s">
        <v>637</v>
      </c>
      <c r="B31" s="352"/>
      <c r="C31" s="371"/>
      <c r="H31" s="380"/>
      <c r="J31" s="376"/>
    </row>
    <row r="32" spans="1:12" s="349" customFormat="1" x14ac:dyDescent="0.2">
      <c r="B32" s="352"/>
      <c r="C32" s="371"/>
      <c r="F32" s="349">
        <f>SUM(F6:F30)</f>
        <v>28</v>
      </c>
      <c r="G32" s="349">
        <f>SUM(G6:G30)</f>
        <v>19</v>
      </c>
      <c r="H32" s="349">
        <f>SUM(H6:H30)</f>
        <v>284</v>
      </c>
      <c r="I32" s="349">
        <f>SUM(I6:I30)</f>
        <v>0</v>
      </c>
      <c r="J32" s="376"/>
      <c r="L32" s="360"/>
    </row>
    <row r="33" spans="2:10" s="349" customFormat="1" x14ac:dyDescent="0.2">
      <c r="B33" s="381"/>
      <c r="C33" s="371"/>
      <c r="J33" s="376"/>
    </row>
    <row r="34" spans="2:10" s="349" customFormat="1" x14ac:dyDescent="0.2">
      <c r="B34" s="352"/>
      <c r="C34" s="371"/>
      <c r="J34" s="376"/>
    </row>
    <row r="35" spans="2:10" s="349" customFormat="1" x14ac:dyDescent="0.2">
      <c r="B35" s="352" t="s">
        <v>470</v>
      </c>
      <c r="C35" s="371"/>
      <c r="E35" s="359"/>
      <c r="F35" s="359"/>
      <c r="G35" s="382"/>
      <c r="H35" s="359"/>
      <c r="I35" s="382"/>
      <c r="J35" s="376"/>
    </row>
    <row r="36" spans="2:10" s="349" customFormat="1" x14ac:dyDescent="0.2">
      <c r="B36" s="352"/>
      <c r="C36" s="371"/>
      <c r="E36" s="359"/>
      <c r="F36" s="359"/>
      <c r="G36" s="359"/>
      <c r="H36" s="359"/>
      <c r="I36" s="359"/>
      <c r="J36" s="376"/>
    </row>
    <row r="37" spans="2:10" s="349" customFormat="1" x14ac:dyDescent="0.2">
      <c r="B37" s="352"/>
      <c r="C37" s="371"/>
      <c r="E37" s="359"/>
      <c r="F37" s="359"/>
      <c r="G37" s="359"/>
      <c r="H37" s="359"/>
      <c r="I37" s="359"/>
      <c r="J37" s="376"/>
    </row>
    <row r="38" spans="2:10" s="349" customFormat="1" x14ac:dyDescent="0.2">
      <c r="B38" s="352"/>
      <c r="C38" s="371"/>
      <c r="E38" s="359"/>
      <c r="F38" s="359"/>
      <c r="G38" s="359"/>
      <c r="H38" s="359"/>
      <c r="I38" s="359"/>
      <c r="J38" s="376"/>
    </row>
    <row r="39" spans="2:10" s="349" customFormat="1" x14ac:dyDescent="0.2">
      <c r="B39" s="352"/>
      <c r="C39" s="371"/>
      <c r="E39" s="359"/>
      <c r="F39" s="359"/>
      <c r="G39" s="359"/>
      <c r="H39" s="359"/>
      <c r="I39" s="359"/>
      <c r="J39" s="376"/>
    </row>
    <row r="40" spans="2:10" s="349" customFormat="1" x14ac:dyDescent="0.2">
      <c r="B40" s="352"/>
      <c r="C40" s="371"/>
      <c r="E40" s="359"/>
      <c r="F40" s="359"/>
      <c r="G40" s="359"/>
      <c r="H40" s="359"/>
      <c r="I40" s="359"/>
      <c r="J40" s="376"/>
    </row>
    <row r="41" spans="2:10" s="349" customFormat="1" x14ac:dyDescent="0.2">
      <c r="B41" s="352"/>
      <c r="C41" s="371"/>
      <c r="E41" s="359"/>
      <c r="F41" s="359"/>
      <c r="G41" s="359"/>
      <c r="H41" s="359"/>
      <c r="I41" s="359"/>
      <c r="J41" s="376"/>
    </row>
    <row r="42" spans="2:10" s="349" customFormat="1" x14ac:dyDescent="0.2">
      <c r="B42" s="352"/>
      <c r="C42" s="371"/>
      <c r="E42" s="359"/>
      <c r="F42" s="359"/>
      <c r="G42" s="359"/>
      <c r="H42" s="359"/>
      <c r="I42" s="359"/>
      <c r="J42" s="376"/>
    </row>
    <row r="43" spans="2:10" s="349" customFormat="1" x14ac:dyDescent="0.2">
      <c r="B43" s="352"/>
      <c r="C43" s="371"/>
      <c r="E43" s="359"/>
      <c r="F43" s="359"/>
      <c r="G43" s="359"/>
      <c r="H43" s="359"/>
      <c r="I43" s="359"/>
      <c r="J43" s="376"/>
    </row>
    <row r="44" spans="2:10" s="349" customFormat="1" x14ac:dyDescent="0.2">
      <c r="B44" s="352"/>
      <c r="C44" s="371"/>
      <c r="E44" s="359"/>
      <c r="F44" s="359"/>
      <c r="G44" s="359"/>
      <c r="H44" s="359"/>
      <c r="I44" s="359"/>
      <c r="J44" s="376"/>
    </row>
    <row r="45" spans="2:10" s="349" customFormat="1" x14ac:dyDescent="0.2">
      <c r="B45" s="352"/>
      <c r="C45" s="371"/>
      <c r="E45" s="359"/>
      <c r="F45" s="359"/>
      <c r="G45" s="359"/>
      <c r="H45" s="359"/>
      <c r="I45" s="359"/>
      <c r="J45" s="376"/>
    </row>
    <row r="46" spans="2:10" s="349" customFormat="1" x14ac:dyDescent="0.2">
      <c r="B46" s="352"/>
      <c r="C46" s="371"/>
      <c r="D46" s="383"/>
      <c r="E46" s="359"/>
      <c r="F46" s="359"/>
      <c r="G46" s="359"/>
      <c r="H46" s="359"/>
      <c r="I46" s="359"/>
      <c r="J46" s="376"/>
    </row>
    <row r="47" spans="2:10" s="349" customFormat="1" x14ac:dyDescent="0.2">
      <c r="B47" s="352"/>
      <c r="C47" s="371"/>
      <c r="E47" s="359"/>
      <c r="F47" s="359"/>
      <c r="G47" s="359"/>
      <c r="H47" s="359"/>
      <c r="I47" s="359"/>
      <c r="J47" s="376"/>
    </row>
    <row r="48" spans="2:10" s="349" customFormat="1" x14ac:dyDescent="0.2">
      <c r="B48" s="352"/>
      <c r="C48" s="371"/>
      <c r="E48" s="359"/>
      <c r="F48" s="359"/>
      <c r="G48" s="359"/>
      <c r="H48" s="359"/>
      <c r="I48" s="359"/>
      <c r="J48" s="376"/>
    </row>
    <row r="49" spans="2:10" s="349" customFormat="1" x14ac:dyDescent="0.2">
      <c r="B49" s="352"/>
      <c r="C49" s="371"/>
      <c r="E49" s="359"/>
      <c r="F49" s="359"/>
      <c r="G49" s="359"/>
      <c r="H49" s="359"/>
      <c r="I49" s="359"/>
      <c r="J49" s="376"/>
    </row>
    <row r="50" spans="2:10" s="349" customFormat="1" x14ac:dyDescent="0.2">
      <c r="B50" s="352"/>
      <c r="C50" s="371"/>
      <c r="E50" s="359"/>
      <c r="F50" s="359"/>
      <c r="G50" s="359"/>
      <c r="H50" s="359"/>
      <c r="I50" s="359"/>
      <c r="J50" s="376"/>
    </row>
    <row r="51" spans="2:10" s="349" customFormat="1" x14ac:dyDescent="0.2">
      <c r="B51" s="352"/>
      <c r="C51" s="371"/>
      <c r="E51" s="359"/>
      <c r="F51" s="359"/>
      <c r="G51" s="359"/>
      <c r="H51" s="359"/>
      <c r="I51" s="359"/>
      <c r="J51" s="376"/>
    </row>
    <row r="52" spans="2:10" s="349" customFormat="1" x14ac:dyDescent="0.2">
      <c r="B52" s="352"/>
      <c r="C52" s="371"/>
      <c r="E52" s="359"/>
      <c r="F52" s="359"/>
      <c r="G52" s="359"/>
      <c r="H52" s="359"/>
      <c r="I52" s="359"/>
      <c r="J52" s="376"/>
    </row>
    <row r="53" spans="2:10" s="349" customFormat="1" x14ac:dyDescent="0.2">
      <c r="B53" s="352"/>
      <c r="C53" s="371"/>
      <c r="E53" s="359"/>
      <c r="F53" s="359"/>
      <c r="G53" s="359"/>
      <c r="H53" s="359"/>
      <c r="I53" s="359"/>
      <c r="J53" s="376"/>
    </row>
    <row r="54" spans="2:10" s="349" customFormat="1" x14ac:dyDescent="0.2">
      <c r="B54" s="352"/>
      <c r="C54" s="371"/>
      <c r="E54" s="359"/>
      <c r="F54" s="359"/>
      <c r="G54" s="359"/>
      <c r="H54" s="359"/>
      <c r="I54" s="359"/>
      <c r="J54" s="376"/>
    </row>
    <row r="55" spans="2:10" s="349" customFormat="1" x14ac:dyDescent="0.2">
      <c r="B55" s="352"/>
      <c r="C55" s="371"/>
      <c r="E55" s="359"/>
      <c r="F55" s="359"/>
      <c r="G55" s="359"/>
      <c r="H55" s="359"/>
      <c r="I55" s="359"/>
      <c r="J55" s="376"/>
    </row>
    <row r="56" spans="2:10" s="349" customFormat="1" x14ac:dyDescent="0.2">
      <c r="B56" s="352"/>
      <c r="C56" s="371"/>
      <c r="E56" s="359"/>
      <c r="F56" s="359"/>
      <c r="G56" s="359"/>
      <c r="H56" s="359"/>
      <c r="I56" s="359"/>
      <c r="J56" s="376"/>
    </row>
    <row r="57" spans="2:10" s="349" customFormat="1" x14ac:dyDescent="0.2">
      <c r="B57" s="352"/>
      <c r="C57" s="371"/>
      <c r="E57" s="359"/>
      <c r="F57" s="359"/>
      <c r="G57" s="359"/>
      <c r="H57" s="359"/>
      <c r="I57" s="359"/>
      <c r="J57" s="376"/>
    </row>
    <row r="58" spans="2:10" s="349" customFormat="1" x14ac:dyDescent="0.2">
      <c r="B58" s="352"/>
      <c r="C58" s="371"/>
      <c r="E58" s="359"/>
      <c r="F58" s="359"/>
      <c r="G58" s="359"/>
      <c r="H58" s="359"/>
      <c r="I58" s="359"/>
      <c r="J58" s="376"/>
    </row>
    <row r="59" spans="2:10" s="349" customFormat="1" x14ac:dyDescent="0.2">
      <c r="B59" s="352"/>
      <c r="C59" s="371"/>
      <c r="E59" s="359"/>
      <c r="F59" s="359"/>
      <c r="G59" s="359"/>
      <c r="H59" s="359"/>
      <c r="I59" s="359"/>
      <c r="J59" s="376"/>
    </row>
    <row r="60" spans="2:10" s="349" customFormat="1" x14ac:dyDescent="0.2">
      <c r="B60" s="352"/>
      <c r="C60" s="371"/>
      <c r="E60" s="359"/>
      <c r="F60" s="359"/>
      <c r="G60" s="359"/>
      <c r="H60" s="359"/>
      <c r="I60" s="359"/>
      <c r="J60" s="376"/>
    </row>
    <row r="61" spans="2:10" s="349" customFormat="1" x14ac:dyDescent="0.2">
      <c r="B61" s="352"/>
      <c r="C61" s="371"/>
      <c r="E61" s="359"/>
      <c r="F61" s="359"/>
      <c r="G61" s="359"/>
      <c r="H61" s="359"/>
      <c r="I61" s="359"/>
      <c r="J61" s="376"/>
    </row>
    <row r="62" spans="2:10" s="349" customFormat="1" x14ac:dyDescent="0.2">
      <c r="B62" s="352"/>
      <c r="C62" s="371"/>
      <c r="E62" s="359"/>
      <c r="F62" s="359"/>
      <c r="G62" s="359"/>
      <c r="H62" s="359"/>
      <c r="I62" s="359"/>
      <c r="J62" s="376"/>
    </row>
    <row r="63" spans="2:10" s="349" customFormat="1" x14ac:dyDescent="0.2">
      <c r="B63" s="352"/>
      <c r="C63" s="371"/>
      <c r="E63" s="359"/>
      <c r="F63" s="359"/>
      <c r="G63" s="359"/>
      <c r="H63" s="359"/>
      <c r="I63" s="359"/>
      <c r="J63" s="376"/>
    </row>
    <row r="64" spans="2:10" s="349" customFormat="1" x14ac:dyDescent="0.2">
      <c r="B64" s="352"/>
      <c r="C64" s="371"/>
      <c r="E64" s="359"/>
      <c r="F64" s="359"/>
      <c r="G64" s="359"/>
      <c r="H64" s="359"/>
      <c r="I64" s="359"/>
      <c r="J64" s="376"/>
    </row>
    <row r="65" spans="2:10" s="349" customFormat="1" x14ac:dyDescent="0.2">
      <c r="B65" s="352"/>
      <c r="C65" s="371"/>
      <c r="E65" s="359"/>
      <c r="F65" s="359"/>
      <c r="G65" s="359"/>
      <c r="H65" s="359"/>
      <c r="I65" s="359"/>
      <c r="J65" s="376"/>
    </row>
    <row r="66" spans="2:10" s="349" customFormat="1" x14ac:dyDescent="0.2">
      <c r="B66" s="352"/>
      <c r="C66" s="371"/>
      <c r="E66" s="359"/>
      <c r="F66" s="359"/>
      <c r="G66" s="359"/>
      <c r="H66" s="359"/>
      <c r="I66" s="359"/>
      <c r="J66" s="376"/>
    </row>
    <row r="67" spans="2:10" s="349" customFormat="1" x14ac:dyDescent="0.2">
      <c r="B67" s="352"/>
      <c r="C67" s="371"/>
      <c r="E67" s="359"/>
      <c r="F67" s="359"/>
      <c r="G67" s="359"/>
      <c r="H67" s="359"/>
      <c r="I67" s="359"/>
      <c r="J67" s="376"/>
    </row>
    <row r="68" spans="2:10" s="349" customFormat="1" x14ac:dyDescent="0.2">
      <c r="B68" s="352"/>
      <c r="C68" s="371"/>
      <c r="E68" s="359"/>
      <c r="F68" s="359"/>
      <c r="G68" s="359"/>
      <c r="H68" s="359"/>
      <c r="I68" s="359"/>
      <c r="J68" s="376"/>
    </row>
    <row r="69" spans="2:10" s="349" customFormat="1" x14ac:dyDescent="0.2">
      <c r="B69" s="352"/>
      <c r="C69" s="371"/>
      <c r="E69" s="359"/>
      <c r="F69" s="359"/>
      <c r="G69" s="359"/>
      <c r="H69" s="359"/>
      <c r="I69" s="359"/>
      <c r="J69" s="376"/>
    </row>
    <row r="70" spans="2:10" s="349" customFormat="1" x14ac:dyDescent="0.2">
      <c r="B70" s="352"/>
      <c r="C70" s="371"/>
      <c r="E70" s="359"/>
      <c r="F70" s="359"/>
      <c r="G70" s="359"/>
      <c r="H70" s="359"/>
      <c r="I70" s="359"/>
      <c r="J70" s="376"/>
    </row>
    <row r="71" spans="2:10" s="349" customFormat="1" x14ac:dyDescent="0.2">
      <c r="B71" s="352"/>
      <c r="C71" s="371"/>
      <c r="E71" s="359"/>
      <c r="F71" s="359"/>
      <c r="G71" s="359"/>
      <c r="H71" s="359"/>
      <c r="I71" s="359"/>
      <c r="J71" s="376"/>
    </row>
    <row r="72" spans="2:10" s="349" customFormat="1" x14ac:dyDescent="0.2">
      <c r="B72" s="352"/>
      <c r="C72" s="371"/>
      <c r="E72" s="359"/>
      <c r="F72" s="359"/>
      <c r="G72" s="359"/>
      <c r="H72" s="359"/>
      <c r="I72" s="359"/>
      <c r="J72" s="376"/>
    </row>
    <row r="73" spans="2:10" s="349" customFormat="1" x14ac:dyDescent="0.2">
      <c r="B73" s="352"/>
      <c r="C73" s="371"/>
      <c r="E73" s="359"/>
      <c r="F73" s="359"/>
      <c r="G73" s="359"/>
      <c r="H73" s="359"/>
      <c r="I73" s="359"/>
      <c r="J73" s="376"/>
    </row>
    <row r="74" spans="2:10" s="349" customFormat="1" x14ac:dyDescent="0.2">
      <c r="B74" s="352"/>
      <c r="C74" s="371"/>
      <c r="E74" s="359"/>
      <c r="F74" s="359"/>
      <c r="G74" s="359"/>
      <c r="H74" s="359"/>
      <c r="I74" s="359"/>
      <c r="J74" s="376"/>
    </row>
    <row r="75" spans="2:10" s="349" customFormat="1" x14ac:dyDescent="0.2">
      <c r="B75" s="352"/>
      <c r="C75" s="371"/>
      <c r="J75" s="376"/>
    </row>
    <row r="76" spans="2:10" s="349" customFormat="1" x14ac:dyDescent="0.2">
      <c r="B76" s="352"/>
      <c r="C76" s="371"/>
      <c r="J76" s="376"/>
    </row>
    <row r="77" spans="2:10" s="349" customFormat="1" x14ac:dyDescent="0.2">
      <c r="B77" s="352"/>
      <c r="C77" s="371"/>
      <c r="J77" s="376"/>
    </row>
    <row r="78" spans="2:10" s="349" customFormat="1" x14ac:dyDescent="0.2">
      <c r="B78" s="352"/>
      <c r="C78" s="371"/>
      <c r="J78" s="376"/>
    </row>
    <row r="79" spans="2:10" s="349" customFormat="1" x14ac:dyDescent="0.2">
      <c r="B79" s="352"/>
      <c r="C79" s="371"/>
      <c r="J79" s="376"/>
    </row>
    <row r="80" spans="2:10" s="349" customFormat="1" x14ac:dyDescent="0.2">
      <c r="B80" s="352"/>
      <c r="C80" s="371"/>
      <c r="J80" s="376"/>
    </row>
    <row r="81" spans="2:10" s="349" customFormat="1" x14ac:dyDescent="0.2">
      <c r="B81" s="352"/>
      <c r="C81" s="371"/>
      <c r="J81" s="376"/>
    </row>
    <row r="82" spans="2:10" s="349" customFormat="1" x14ac:dyDescent="0.2">
      <c r="B82" s="352"/>
      <c r="C82" s="371"/>
      <c r="J82" s="376"/>
    </row>
    <row r="83" spans="2:10" s="349" customFormat="1" x14ac:dyDescent="0.2">
      <c r="B83" s="352"/>
      <c r="C83" s="371"/>
      <c r="J83" s="376"/>
    </row>
    <row r="84" spans="2:10" s="349" customFormat="1" x14ac:dyDescent="0.2">
      <c r="B84" s="352"/>
      <c r="C84" s="371"/>
      <c r="J84" s="376"/>
    </row>
    <row r="85" spans="2:10" s="349" customFormat="1" x14ac:dyDescent="0.2">
      <c r="B85" s="352"/>
      <c r="C85" s="371"/>
      <c r="J85" s="376"/>
    </row>
    <row r="86" spans="2:10" s="349" customFormat="1" x14ac:dyDescent="0.2">
      <c r="B86" s="352"/>
      <c r="C86" s="371"/>
      <c r="J86" s="376"/>
    </row>
    <row r="87" spans="2:10" s="349" customFormat="1" x14ac:dyDescent="0.2">
      <c r="B87" s="352"/>
      <c r="C87" s="371"/>
      <c r="J87" s="376"/>
    </row>
    <row r="88" spans="2:10" s="349" customFormat="1" x14ac:dyDescent="0.2">
      <c r="B88" s="352"/>
      <c r="C88" s="371"/>
      <c r="J88" s="376"/>
    </row>
    <row r="89" spans="2:10" s="349" customFormat="1" x14ac:dyDescent="0.2">
      <c r="B89" s="352"/>
      <c r="C89" s="371"/>
      <c r="J89" s="376"/>
    </row>
    <row r="90" spans="2:10" s="349" customFormat="1" x14ac:dyDescent="0.2">
      <c r="B90" s="352"/>
      <c r="C90" s="371"/>
      <c r="J90" s="376"/>
    </row>
    <row r="91" spans="2:10" s="349" customFormat="1" x14ac:dyDescent="0.2">
      <c r="B91" s="352"/>
      <c r="C91" s="371"/>
      <c r="J91" s="376"/>
    </row>
    <row r="92" spans="2:10" s="349" customFormat="1" x14ac:dyDescent="0.2">
      <c r="B92" s="352"/>
      <c r="C92" s="371"/>
      <c r="J92" s="376"/>
    </row>
    <row r="93" spans="2:10" s="349" customFormat="1" x14ac:dyDescent="0.2">
      <c r="B93" s="352"/>
      <c r="C93" s="371"/>
      <c r="J93" s="376"/>
    </row>
    <row r="94" spans="2:10" s="349" customFormat="1" x14ac:dyDescent="0.2">
      <c r="B94" s="352"/>
      <c r="C94" s="371"/>
      <c r="J94" s="376"/>
    </row>
    <row r="95" spans="2:10" s="349" customFormat="1" x14ac:dyDescent="0.2">
      <c r="B95" s="352"/>
      <c r="C95" s="371"/>
      <c r="J95" s="376"/>
    </row>
    <row r="96" spans="2:10" s="349" customFormat="1" x14ac:dyDescent="0.2">
      <c r="B96" s="352"/>
      <c r="C96" s="371"/>
      <c r="J96" s="376"/>
    </row>
    <row r="97" spans="2:10" s="349" customFormat="1" x14ac:dyDescent="0.2">
      <c r="B97" s="352"/>
      <c r="C97" s="371"/>
      <c r="J97" s="376"/>
    </row>
    <row r="98" spans="2:10" s="349" customFormat="1" x14ac:dyDescent="0.2">
      <c r="B98" s="352"/>
      <c r="C98" s="371"/>
      <c r="J98" s="376"/>
    </row>
    <row r="99" spans="2:10" s="349" customFormat="1" x14ac:dyDescent="0.2">
      <c r="B99" s="352"/>
      <c r="C99" s="371"/>
      <c r="J99" s="376"/>
    </row>
    <row r="100" spans="2:10" s="349" customFormat="1" x14ac:dyDescent="0.2">
      <c r="B100" s="352"/>
      <c r="C100" s="371"/>
      <c r="J100" s="376"/>
    </row>
    <row r="101" spans="2:10" s="349" customFormat="1" x14ac:dyDescent="0.2">
      <c r="B101" s="352"/>
      <c r="C101" s="371"/>
      <c r="J101" s="376"/>
    </row>
    <row r="102" spans="2:10" s="349" customFormat="1" x14ac:dyDescent="0.2">
      <c r="B102" s="352"/>
      <c r="C102" s="371"/>
      <c r="J102" s="376"/>
    </row>
    <row r="103" spans="2:10" s="349" customFormat="1" x14ac:dyDescent="0.2">
      <c r="B103" s="352"/>
      <c r="C103" s="371"/>
      <c r="J103" s="376"/>
    </row>
    <row r="104" spans="2:10" s="349" customFormat="1" x14ac:dyDescent="0.2">
      <c r="B104" s="352"/>
      <c r="C104" s="371"/>
      <c r="J104" s="376"/>
    </row>
    <row r="105" spans="2:10" s="349" customFormat="1" x14ac:dyDescent="0.2">
      <c r="B105" s="352"/>
      <c r="C105" s="371"/>
      <c r="J105" s="376"/>
    </row>
    <row r="106" spans="2:10" s="349" customFormat="1" x14ac:dyDescent="0.2">
      <c r="B106" s="352"/>
      <c r="C106" s="371"/>
      <c r="J106" s="376"/>
    </row>
    <row r="107" spans="2:10" s="349" customFormat="1" x14ac:dyDescent="0.2">
      <c r="B107" s="352"/>
      <c r="C107" s="371"/>
      <c r="J107" s="376"/>
    </row>
    <row r="108" spans="2:10" s="349" customFormat="1" x14ac:dyDescent="0.2">
      <c r="B108" s="352"/>
      <c r="C108" s="371"/>
      <c r="J108" s="376"/>
    </row>
    <row r="109" spans="2:10" s="349" customFormat="1" x14ac:dyDescent="0.2">
      <c r="B109" s="352"/>
      <c r="C109" s="371"/>
      <c r="J109" s="376"/>
    </row>
    <row r="110" spans="2:10" s="349" customFormat="1" x14ac:dyDescent="0.2">
      <c r="B110" s="352"/>
      <c r="C110" s="371"/>
      <c r="J110" s="376"/>
    </row>
    <row r="111" spans="2:10" s="349" customFormat="1" x14ac:dyDescent="0.2">
      <c r="B111" s="352"/>
      <c r="C111" s="371"/>
      <c r="J111" s="376"/>
    </row>
    <row r="112" spans="2:10" s="349" customFormat="1" x14ac:dyDescent="0.2">
      <c r="B112" s="352"/>
      <c r="C112" s="371"/>
      <c r="J112" s="376"/>
    </row>
    <row r="113" spans="2:10" s="349" customFormat="1" x14ac:dyDescent="0.2">
      <c r="B113" s="352"/>
      <c r="C113" s="371"/>
      <c r="J113" s="376"/>
    </row>
    <row r="114" spans="2:10" s="349" customFormat="1" x14ac:dyDescent="0.2">
      <c r="B114" s="352"/>
      <c r="C114" s="371"/>
      <c r="J114" s="376"/>
    </row>
    <row r="115" spans="2:10" s="349" customFormat="1" x14ac:dyDescent="0.2">
      <c r="B115" s="352"/>
      <c r="C115" s="371"/>
      <c r="J115" s="376"/>
    </row>
    <row r="116" spans="2:10" s="349" customFormat="1" x14ac:dyDescent="0.2">
      <c r="B116" s="352"/>
      <c r="C116" s="371"/>
      <c r="J116" s="376"/>
    </row>
    <row r="117" spans="2:10" s="349" customFormat="1" x14ac:dyDescent="0.2">
      <c r="B117" s="352"/>
      <c r="C117" s="371"/>
      <c r="J117" s="376"/>
    </row>
    <row r="118" spans="2:10" s="349" customFormat="1" x14ac:dyDescent="0.2">
      <c r="B118" s="352"/>
      <c r="C118" s="371"/>
      <c r="J118" s="376"/>
    </row>
    <row r="119" spans="2:10" s="349" customFormat="1" x14ac:dyDescent="0.2">
      <c r="B119" s="352"/>
      <c r="C119" s="371"/>
      <c r="J119" s="376"/>
    </row>
    <row r="120" spans="2:10" s="349" customFormat="1" x14ac:dyDescent="0.2">
      <c r="B120" s="352"/>
      <c r="C120" s="371"/>
      <c r="J120" s="376"/>
    </row>
    <row r="121" spans="2:10" s="349" customFormat="1" x14ac:dyDescent="0.2">
      <c r="B121" s="352"/>
      <c r="C121" s="371"/>
      <c r="J121" s="376"/>
    </row>
    <row r="122" spans="2:10" s="349" customFormat="1" x14ac:dyDescent="0.2">
      <c r="B122" s="352"/>
      <c r="C122" s="371"/>
      <c r="J122" s="376"/>
    </row>
  </sheetData>
  <autoFilter ref="A5:L32" xr:uid="{00000000-0009-0000-0000-00000F000000}"/>
  <mergeCells count="10">
    <mergeCell ref="A1:I1"/>
    <mergeCell ref="A2:I2"/>
    <mergeCell ref="A3:A4"/>
    <mergeCell ref="I3:I4"/>
    <mergeCell ref="C3:C4"/>
    <mergeCell ref="F3:F4"/>
    <mergeCell ref="B3:B4"/>
    <mergeCell ref="H3:H4"/>
    <mergeCell ref="D3:D4"/>
    <mergeCell ref="E3:E4"/>
  </mergeCells>
  <phoneticPr fontId="2"/>
  <pageMargins left="0.78740157480314965" right="0.59055118110236227" top="0.98425196850393704" bottom="0.39370078740157483" header="0.51181102362204722" footer="0.51181102362204722"/>
  <pageSetup paperSize="9" scale="90" firstPageNumber="14" fitToWidth="0" fitToHeight="0" orientation="portrait" useFirstPageNumber="1" r:id="rId1"/>
  <headerFooter scaleWithDoc="0" alignWithMargins="0">
    <oddFooter>&amp;C－&amp;P－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P61"/>
  <sheetViews>
    <sheetView view="pageLayout" zoomScale="85" zoomScaleNormal="100" zoomScaleSheetLayoutView="85" zoomScalePageLayoutView="85" workbookViewId="0">
      <selection activeCell="L4" sqref="L4"/>
    </sheetView>
  </sheetViews>
  <sheetFormatPr defaultColWidth="9" defaultRowHeight="13" x14ac:dyDescent="0.2"/>
  <cols>
    <col min="1" max="1" width="11.26953125" style="85" customWidth="1"/>
    <col min="2" max="12" width="7.08984375" style="85" customWidth="1"/>
    <col min="13" max="13" width="7.6328125" style="85" customWidth="1"/>
    <col min="14" max="16384" width="9" style="85"/>
  </cols>
  <sheetData>
    <row r="1" spans="1:14" x14ac:dyDescent="0.2">
      <c r="A1" s="968" t="s">
        <v>147</v>
      </c>
      <c r="B1" s="968"/>
      <c r="C1" s="968"/>
      <c r="D1" s="968"/>
      <c r="E1" s="968"/>
      <c r="F1" s="968"/>
      <c r="G1" s="968"/>
      <c r="H1" s="968"/>
      <c r="I1" s="968"/>
      <c r="J1" s="968"/>
      <c r="K1" s="968"/>
      <c r="L1" s="968"/>
      <c r="M1" s="161"/>
    </row>
    <row r="2" spans="1:14" x14ac:dyDescent="0.2">
      <c r="A2" s="955" t="s">
        <v>638</v>
      </c>
      <c r="B2" s="955"/>
      <c r="C2" s="955"/>
      <c r="D2" s="955"/>
      <c r="E2" s="955"/>
      <c r="F2" s="955"/>
      <c r="G2" s="955"/>
      <c r="H2" s="955"/>
      <c r="I2" s="955"/>
      <c r="J2" s="955"/>
      <c r="K2" s="955"/>
      <c r="L2" s="955"/>
      <c r="M2" s="164"/>
    </row>
    <row r="3" spans="1:14" s="86" customFormat="1" ht="21" customHeight="1" x14ac:dyDescent="0.2">
      <c r="A3" s="969"/>
      <c r="B3" s="970" t="s">
        <v>562</v>
      </c>
      <c r="C3" s="304"/>
      <c r="D3" s="972" t="s">
        <v>148</v>
      </c>
      <c r="E3" s="973"/>
      <c r="F3" s="973"/>
      <c r="G3" s="973"/>
      <c r="H3" s="973"/>
      <c r="I3" s="973"/>
      <c r="J3" s="973"/>
      <c r="K3" s="973"/>
      <c r="L3" s="974"/>
      <c r="M3" s="165"/>
    </row>
    <row r="4" spans="1:14" s="86" customFormat="1" ht="28.5" customHeight="1" x14ac:dyDescent="0.2">
      <c r="A4" s="969"/>
      <c r="B4" s="971"/>
      <c r="C4" s="305" t="s">
        <v>149</v>
      </c>
      <c r="D4" s="305" t="s">
        <v>639</v>
      </c>
      <c r="E4" s="306" t="s">
        <v>227</v>
      </c>
      <c r="F4" s="306" t="s">
        <v>228</v>
      </c>
      <c r="G4" s="307" t="s">
        <v>561</v>
      </c>
      <c r="H4" s="306" t="s">
        <v>229</v>
      </c>
      <c r="I4" s="307" t="s">
        <v>230</v>
      </c>
      <c r="J4" s="306" t="s">
        <v>231</v>
      </c>
      <c r="K4" s="307" t="s">
        <v>232</v>
      </c>
      <c r="L4" s="306" t="s">
        <v>233</v>
      </c>
      <c r="M4" s="166"/>
    </row>
    <row r="5" spans="1:14" s="86" customFormat="1" ht="30" customHeight="1" thickBot="1" x14ac:dyDescent="0.25">
      <c r="A5" s="308" t="s">
        <v>119</v>
      </c>
      <c r="B5" s="499">
        <f>SUM(B6:B17)</f>
        <v>2562</v>
      </c>
      <c r="C5" s="499">
        <f t="shared" ref="C5:L5" si="0">SUM(C6:C17)</f>
        <v>65</v>
      </c>
      <c r="D5" s="499">
        <v>1</v>
      </c>
      <c r="E5" s="499">
        <f t="shared" si="0"/>
        <v>3</v>
      </c>
      <c r="F5" s="499">
        <f t="shared" si="0"/>
        <v>24</v>
      </c>
      <c r="G5" s="499">
        <f t="shared" si="0"/>
        <v>84</v>
      </c>
      <c r="H5" s="499">
        <f t="shared" si="0"/>
        <v>394</v>
      </c>
      <c r="I5" s="499">
        <f t="shared" si="0"/>
        <v>732</v>
      </c>
      <c r="J5" s="499">
        <f t="shared" si="0"/>
        <v>693</v>
      </c>
      <c r="K5" s="499">
        <f t="shared" si="0"/>
        <v>240</v>
      </c>
      <c r="L5" s="482">
        <f t="shared" si="0"/>
        <v>391</v>
      </c>
      <c r="M5" s="71"/>
    </row>
    <row r="6" spans="1:14" s="86" customFormat="1" ht="50.15" customHeight="1" thickTop="1" x14ac:dyDescent="0.2">
      <c r="A6" s="299" t="s">
        <v>120</v>
      </c>
      <c r="B6" s="462">
        <v>486</v>
      </c>
      <c r="C6" s="462">
        <v>14</v>
      </c>
      <c r="D6" s="462">
        <v>0</v>
      </c>
      <c r="E6" s="462">
        <v>1</v>
      </c>
      <c r="F6" s="462">
        <v>6</v>
      </c>
      <c r="G6" s="462">
        <v>17</v>
      </c>
      <c r="H6" s="462">
        <v>59</v>
      </c>
      <c r="I6" s="462">
        <v>103</v>
      </c>
      <c r="J6" s="462">
        <v>162</v>
      </c>
      <c r="K6" s="462">
        <v>44</v>
      </c>
      <c r="L6" s="462">
        <v>94</v>
      </c>
      <c r="M6" s="71"/>
      <c r="N6" s="86">
        <f>SUM(D6:L6)</f>
        <v>486</v>
      </c>
    </row>
    <row r="7" spans="1:14" s="86" customFormat="1" ht="50.15" customHeight="1" x14ac:dyDescent="0.2">
      <c r="A7" s="284" t="s">
        <v>110</v>
      </c>
      <c r="B7" s="255">
        <v>176</v>
      </c>
      <c r="C7" s="255">
        <v>5</v>
      </c>
      <c r="D7" s="255">
        <v>0</v>
      </c>
      <c r="E7" s="255">
        <v>0</v>
      </c>
      <c r="F7" s="255">
        <v>1</v>
      </c>
      <c r="G7" s="255">
        <v>6</v>
      </c>
      <c r="H7" s="255">
        <v>20</v>
      </c>
      <c r="I7" s="255">
        <v>73</v>
      </c>
      <c r="J7" s="255">
        <v>44</v>
      </c>
      <c r="K7" s="255">
        <v>11</v>
      </c>
      <c r="L7" s="255">
        <v>21</v>
      </c>
      <c r="M7" s="71"/>
      <c r="N7" s="86">
        <f t="shared" ref="N7:N17" si="1">SUM(D7:L7)</f>
        <v>176</v>
      </c>
    </row>
    <row r="8" spans="1:14" s="86" customFormat="1" ht="50.15" customHeight="1" x14ac:dyDescent="0.2">
      <c r="A8" s="284" t="s">
        <v>431</v>
      </c>
      <c r="B8" s="255">
        <v>197</v>
      </c>
      <c r="C8" s="255">
        <v>6</v>
      </c>
      <c r="D8" s="255">
        <v>0</v>
      </c>
      <c r="E8" s="255">
        <v>0</v>
      </c>
      <c r="F8" s="255">
        <v>1</v>
      </c>
      <c r="G8" s="255">
        <v>9</v>
      </c>
      <c r="H8" s="255">
        <v>30</v>
      </c>
      <c r="I8" s="255">
        <v>48</v>
      </c>
      <c r="J8" s="255">
        <v>45</v>
      </c>
      <c r="K8" s="255">
        <v>21</v>
      </c>
      <c r="L8" s="255">
        <v>43</v>
      </c>
      <c r="M8" s="71"/>
      <c r="N8" s="86">
        <f t="shared" si="1"/>
        <v>197</v>
      </c>
    </row>
    <row r="9" spans="1:14" s="86" customFormat="1" ht="50.15" customHeight="1" x14ac:dyDescent="0.2">
      <c r="A9" s="300" t="s">
        <v>144</v>
      </c>
      <c r="B9" s="255">
        <v>153</v>
      </c>
      <c r="C9" s="255">
        <v>5</v>
      </c>
      <c r="D9" s="255">
        <v>0</v>
      </c>
      <c r="E9" s="255">
        <v>0</v>
      </c>
      <c r="F9" s="255">
        <v>1</v>
      </c>
      <c r="G9" s="255">
        <v>4</v>
      </c>
      <c r="H9" s="255">
        <v>24</v>
      </c>
      <c r="I9" s="255">
        <v>36</v>
      </c>
      <c r="J9" s="255">
        <v>56</v>
      </c>
      <c r="K9" s="255">
        <v>7</v>
      </c>
      <c r="L9" s="255">
        <v>25</v>
      </c>
      <c r="M9" s="71"/>
      <c r="N9" s="86">
        <f t="shared" si="1"/>
        <v>153</v>
      </c>
    </row>
    <row r="10" spans="1:14" s="86" customFormat="1" ht="50.15" customHeight="1" x14ac:dyDescent="0.2">
      <c r="A10" s="284" t="s">
        <v>292</v>
      </c>
      <c r="B10" s="255">
        <v>137</v>
      </c>
      <c r="C10" s="255">
        <v>4</v>
      </c>
      <c r="D10" s="255">
        <v>0</v>
      </c>
      <c r="E10" s="255">
        <v>0</v>
      </c>
      <c r="F10" s="255">
        <v>1</v>
      </c>
      <c r="G10" s="255">
        <v>2</v>
      </c>
      <c r="H10" s="255">
        <v>22</v>
      </c>
      <c r="I10" s="255">
        <v>42</v>
      </c>
      <c r="J10" s="255">
        <v>34</v>
      </c>
      <c r="K10" s="255">
        <v>0</v>
      </c>
      <c r="L10" s="255">
        <v>36</v>
      </c>
      <c r="M10" s="71"/>
      <c r="N10" s="86">
        <f t="shared" si="1"/>
        <v>137</v>
      </c>
    </row>
    <row r="11" spans="1:14" s="86" customFormat="1" ht="50.15" customHeight="1" x14ac:dyDescent="0.2">
      <c r="A11" s="284" t="s">
        <v>145</v>
      </c>
      <c r="B11" s="255">
        <v>192</v>
      </c>
      <c r="C11" s="255">
        <v>5</v>
      </c>
      <c r="D11" s="255">
        <v>0</v>
      </c>
      <c r="E11" s="255">
        <v>0</v>
      </c>
      <c r="F11" s="255">
        <v>1</v>
      </c>
      <c r="G11" s="255">
        <v>7</v>
      </c>
      <c r="H11" s="255">
        <v>40</v>
      </c>
      <c r="I11" s="255">
        <v>44</v>
      </c>
      <c r="J11" s="255">
        <v>41</v>
      </c>
      <c r="K11" s="255">
        <v>28</v>
      </c>
      <c r="L11" s="255">
        <v>31</v>
      </c>
      <c r="M11" s="71"/>
      <c r="N11" s="86">
        <f t="shared" si="1"/>
        <v>192</v>
      </c>
    </row>
    <row r="12" spans="1:14" s="86" customFormat="1" ht="50.15" customHeight="1" x14ac:dyDescent="0.2">
      <c r="A12" s="284" t="s">
        <v>111</v>
      </c>
      <c r="B12" s="255">
        <v>223</v>
      </c>
      <c r="C12" s="255">
        <v>8</v>
      </c>
      <c r="D12" s="255">
        <v>1</v>
      </c>
      <c r="E12" s="255">
        <v>1</v>
      </c>
      <c r="F12" s="255">
        <v>4</v>
      </c>
      <c r="G12" s="255">
        <v>11</v>
      </c>
      <c r="H12" s="255">
        <v>29</v>
      </c>
      <c r="I12" s="255">
        <v>68</v>
      </c>
      <c r="J12" s="255">
        <v>48</v>
      </c>
      <c r="K12" s="255">
        <v>26</v>
      </c>
      <c r="L12" s="255">
        <v>35</v>
      </c>
      <c r="M12" s="71"/>
      <c r="N12" s="86">
        <f t="shared" si="1"/>
        <v>223</v>
      </c>
    </row>
    <row r="13" spans="1:14" s="86" customFormat="1" ht="49.5" customHeight="1" x14ac:dyDescent="0.2">
      <c r="A13" s="301" t="s">
        <v>121</v>
      </c>
      <c r="B13" s="498">
        <v>193</v>
      </c>
      <c r="C13" s="498">
        <v>4</v>
      </c>
      <c r="D13" s="498">
        <v>0</v>
      </c>
      <c r="E13" s="255">
        <v>0</v>
      </c>
      <c r="F13" s="255">
        <v>1</v>
      </c>
      <c r="G13" s="255">
        <v>8</v>
      </c>
      <c r="H13" s="255">
        <v>32</v>
      </c>
      <c r="I13" s="255">
        <v>47</v>
      </c>
      <c r="J13" s="255">
        <v>52</v>
      </c>
      <c r="K13" s="255">
        <v>28</v>
      </c>
      <c r="L13" s="255">
        <v>25</v>
      </c>
      <c r="M13" s="71"/>
      <c r="N13" s="86">
        <f t="shared" si="1"/>
        <v>193</v>
      </c>
    </row>
    <row r="14" spans="1:14" s="86" customFormat="1" ht="49.5" customHeight="1" x14ac:dyDescent="0.2">
      <c r="A14" s="302" t="s">
        <v>356</v>
      </c>
      <c r="B14" s="255">
        <v>199</v>
      </c>
      <c r="C14" s="255">
        <v>3</v>
      </c>
      <c r="D14" s="498">
        <v>0</v>
      </c>
      <c r="E14" s="255">
        <v>0</v>
      </c>
      <c r="F14" s="255">
        <v>1</v>
      </c>
      <c r="G14" s="255">
        <v>5</v>
      </c>
      <c r="H14" s="255">
        <v>35</v>
      </c>
      <c r="I14" s="255">
        <v>106</v>
      </c>
      <c r="J14" s="255">
        <v>32</v>
      </c>
      <c r="K14" s="255">
        <v>6</v>
      </c>
      <c r="L14" s="255">
        <v>14</v>
      </c>
      <c r="M14" s="71"/>
      <c r="N14" s="86">
        <f t="shared" si="1"/>
        <v>199</v>
      </c>
    </row>
    <row r="15" spans="1:14" s="86" customFormat="1" ht="49.5" customHeight="1" x14ac:dyDescent="0.2">
      <c r="A15" s="303" t="s">
        <v>352</v>
      </c>
      <c r="B15" s="255">
        <v>98</v>
      </c>
      <c r="C15" s="255">
        <v>2</v>
      </c>
      <c r="D15" s="498">
        <v>0</v>
      </c>
      <c r="E15" s="255">
        <v>0</v>
      </c>
      <c r="F15" s="255">
        <v>0</v>
      </c>
      <c r="G15" s="255">
        <v>1</v>
      </c>
      <c r="H15" s="255">
        <v>14</v>
      </c>
      <c r="I15" s="255">
        <v>26</v>
      </c>
      <c r="J15" s="255">
        <v>33</v>
      </c>
      <c r="K15" s="255">
        <v>11</v>
      </c>
      <c r="L15" s="255">
        <v>13</v>
      </c>
      <c r="M15" s="71"/>
      <c r="N15" s="86">
        <f t="shared" si="1"/>
        <v>98</v>
      </c>
    </row>
    <row r="16" spans="1:14" s="86" customFormat="1" ht="50.15" customHeight="1" x14ac:dyDescent="0.2">
      <c r="A16" s="288" t="s">
        <v>357</v>
      </c>
      <c r="B16" s="255">
        <v>194</v>
      </c>
      <c r="C16" s="255">
        <v>2</v>
      </c>
      <c r="D16" s="498">
        <v>0</v>
      </c>
      <c r="E16" s="255">
        <v>0</v>
      </c>
      <c r="F16" s="255">
        <v>1</v>
      </c>
      <c r="G16" s="255">
        <v>8</v>
      </c>
      <c r="H16" s="255">
        <v>20</v>
      </c>
      <c r="I16" s="255">
        <v>34</v>
      </c>
      <c r="J16" s="255">
        <v>58</v>
      </c>
      <c r="K16" s="255">
        <v>36</v>
      </c>
      <c r="L16" s="255">
        <v>37</v>
      </c>
      <c r="M16" s="71"/>
      <c r="N16" s="86">
        <f t="shared" si="1"/>
        <v>194</v>
      </c>
    </row>
    <row r="17" spans="1:16" s="86" customFormat="1" ht="49.5" customHeight="1" x14ac:dyDescent="0.2">
      <c r="A17" s="291" t="s">
        <v>541</v>
      </c>
      <c r="B17" s="255">
        <v>314</v>
      </c>
      <c r="C17" s="255">
        <v>7</v>
      </c>
      <c r="D17" s="498">
        <v>0</v>
      </c>
      <c r="E17" s="255">
        <v>1</v>
      </c>
      <c r="F17" s="255">
        <v>6</v>
      </c>
      <c r="G17" s="255">
        <v>6</v>
      </c>
      <c r="H17" s="255">
        <v>69</v>
      </c>
      <c r="I17" s="255">
        <v>105</v>
      </c>
      <c r="J17" s="255">
        <v>88</v>
      </c>
      <c r="K17" s="255">
        <v>22</v>
      </c>
      <c r="L17" s="255">
        <v>17</v>
      </c>
      <c r="M17" s="71"/>
      <c r="N17" s="86">
        <f t="shared" si="1"/>
        <v>314</v>
      </c>
    </row>
    <row r="18" spans="1:16" s="86" customFormat="1" ht="49.5" customHeight="1" x14ac:dyDescent="0.2">
      <c r="A18" s="167"/>
      <c r="B18" s="71"/>
      <c r="C18" s="71"/>
      <c r="D18" s="71"/>
      <c r="E18" s="71"/>
      <c r="F18" s="71"/>
      <c r="G18" s="71"/>
      <c r="H18" s="71"/>
      <c r="I18" s="71"/>
      <c r="J18" s="71"/>
      <c r="K18" s="71"/>
      <c r="L18" s="71"/>
      <c r="M18" s="71"/>
    </row>
    <row r="19" spans="1:16" x14ac:dyDescent="0.2">
      <c r="A19" s="168"/>
      <c r="B19" s="169">
        <f>SUM(B6:B17)</f>
        <v>2562</v>
      </c>
      <c r="C19" s="169">
        <f>SUM(C6:C17)</f>
        <v>65</v>
      </c>
      <c r="D19" s="169">
        <f>SUM(D6:D17)</f>
        <v>1</v>
      </c>
      <c r="E19" s="169">
        <f>SUM(E6:E17)</f>
        <v>3</v>
      </c>
      <c r="F19" s="169">
        <f t="shared" ref="F19:L19" si="2">SUM(F6:F17)</f>
        <v>24</v>
      </c>
      <c r="G19" s="169">
        <f t="shared" si="2"/>
        <v>84</v>
      </c>
      <c r="H19" s="169">
        <f t="shared" si="2"/>
        <v>394</v>
      </c>
      <c r="I19" s="169">
        <f t="shared" si="2"/>
        <v>732</v>
      </c>
      <c r="J19" s="169">
        <f t="shared" si="2"/>
        <v>693</v>
      </c>
      <c r="K19" s="169">
        <f t="shared" si="2"/>
        <v>240</v>
      </c>
      <c r="L19" s="169">
        <f t="shared" si="2"/>
        <v>391</v>
      </c>
      <c r="M19" s="169"/>
    </row>
    <row r="22" spans="1:16" x14ac:dyDescent="0.2">
      <c r="A22" s="73"/>
      <c r="B22" s="73"/>
      <c r="C22" s="89"/>
      <c r="D22" s="89"/>
      <c r="E22" s="89"/>
      <c r="F22" s="73"/>
      <c r="G22" s="89"/>
      <c r="H22" s="89"/>
      <c r="I22" s="89"/>
      <c r="J22" s="89"/>
      <c r="K22" s="89"/>
      <c r="L22" s="73"/>
      <c r="M22" s="73"/>
      <c r="N22" s="73"/>
      <c r="O22" s="89"/>
      <c r="P22" s="89"/>
    </row>
    <row r="23" spans="1:16" x14ac:dyDescent="0.2">
      <c r="A23" s="73"/>
      <c r="B23" s="73"/>
      <c r="C23" s="73"/>
      <c r="D23" s="73"/>
      <c r="E23" s="73"/>
      <c r="F23" s="73"/>
      <c r="G23" s="73"/>
      <c r="H23" s="73"/>
      <c r="I23" s="73"/>
      <c r="J23" s="73"/>
      <c r="K23" s="73"/>
      <c r="L23" s="73"/>
      <c r="M23" s="73"/>
      <c r="N23" s="73"/>
      <c r="O23" s="73"/>
      <c r="P23" s="73"/>
    </row>
    <row r="24" spans="1:16" x14ac:dyDescent="0.2">
      <c r="A24" s="73"/>
      <c r="B24" s="73"/>
      <c r="C24" s="73"/>
      <c r="D24" s="73"/>
      <c r="E24" s="73"/>
      <c r="F24" s="73"/>
      <c r="G24" s="73"/>
      <c r="H24" s="73"/>
      <c r="I24" s="73"/>
      <c r="J24" s="73"/>
      <c r="K24" s="73"/>
      <c r="L24" s="73"/>
      <c r="M24" s="73"/>
      <c r="N24" s="73"/>
      <c r="O24" s="73"/>
      <c r="P24" s="73"/>
    </row>
    <row r="25" spans="1:16" x14ac:dyDescent="0.2">
      <c r="A25" s="73"/>
      <c r="B25" s="73"/>
      <c r="C25" s="73"/>
      <c r="D25" s="73"/>
      <c r="E25" s="73"/>
      <c r="F25" s="73"/>
      <c r="G25" s="73"/>
      <c r="H25" s="73"/>
      <c r="I25" s="73"/>
      <c r="J25" s="73"/>
      <c r="K25" s="73"/>
      <c r="L25" s="73"/>
      <c r="M25" s="73"/>
      <c r="N25" s="73"/>
      <c r="O25" s="73"/>
      <c r="P25" s="73"/>
    </row>
    <row r="26" spans="1:16" x14ac:dyDescent="0.2">
      <c r="A26" s="73"/>
      <c r="B26" s="73"/>
      <c r="C26" s="73"/>
      <c r="D26" s="73"/>
      <c r="E26" s="73"/>
      <c r="F26" s="73"/>
      <c r="G26" s="73"/>
      <c r="H26" s="73"/>
      <c r="I26" s="73"/>
      <c r="J26" s="73"/>
      <c r="K26" s="73"/>
      <c r="L26" s="73"/>
      <c r="M26" s="73"/>
      <c r="N26" s="73"/>
      <c r="O26" s="73"/>
      <c r="P26" s="73"/>
    </row>
    <row r="27" spans="1:16" x14ac:dyDescent="0.2">
      <c r="A27" s="73"/>
      <c r="B27" s="73"/>
      <c r="C27" s="73"/>
      <c r="D27" s="73"/>
      <c r="E27" s="73"/>
      <c r="F27" s="73"/>
      <c r="G27" s="73"/>
      <c r="H27" s="73"/>
      <c r="I27" s="73"/>
      <c r="J27" s="73"/>
      <c r="K27" s="73"/>
      <c r="L27" s="73"/>
      <c r="M27" s="73"/>
      <c r="N27" s="73"/>
      <c r="O27" s="73"/>
      <c r="P27" s="73"/>
    </row>
    <row r="28" spans="1:16" x14ac:dyDescent="0.2">
      <c r="A28" s="73"/>
      <c r="B28" s="73"/>
      <c r="C28" s="73"/>
      <c r="D28" s="73"/>
      <c r="E28" s="73"/>
      <c r="F28" s="73"/>
      <c r="G28" s="120"/>
      <c r="H28" s="73"/>
      <c r="I28" s="73"/>
      <c r="J28" s="73"/>
      <c r="K28" s="73"/>
      <c r="L28" s="73"/>
      <c r="M28" s="73"/>
      <c r="N28" s="73"/>
      <c r="O28" s="73"/>
      <c r="P28" s="73"/>
    </row>
    <row r="29" spans="1:16" x14ac:dyDescent="0.2">
      <c r="A29" s="73"/>
      <c r="B29" s="73"/>
      <c r="C29" s="73"/>
      <c r="D29" s="73"/>
      <c r="E29" s="73"/>
      <c r="F29" s="73"/>
      <c r="G29" s="73"/>
      <c r="H29" s="73"/>
      <c r="I29" s="73"/>
      <c r="J29" s="73"/>
      <c r="K29" s="73"/>
      <c r="L29" s="73"/>
      <c r="M29" s="73"/>
      <c r="N29" s="73"/>
      <c r="O29" s="73"/>
      <c r="P29" s="73"/>
    </row>
    <row r="30" spans="1:16" x14ac:dyDescent="0.2">
      <c r="A30" s="73"/>
      <c r="B30" s="73"/>
      <c r="C30" s="73"/>
      <c r="D30" s="73"/>
      <c r="E30" s="73"/>
      <c r="F30" s="73"/>
      <c r="G30" s="73"/>
      <c r="H30" s="73"/>
      <c r="I30" s="73"/>
      <c r="J30" s="73"/>
      <c r="K30" s="73"/>
      <c r="L30" s="73"/>
      <c r="M30" s="73"/>
      <c r="N30" s="73"/>
      <c r="O30" s="73"/>
      <c r="P30" s="73"/>
    </row>
    <row r="31" spans="1:16" x14ac:dyDescent="0.2">
      <c r="A31" s="73"/>
      <c r="B31" s="73"/>
      <c r="C31" s="73"/>
      <c r="D31" s="73"/>
      <c r="E31" s="73"/>
      <c r="F31" s="73"/>
      <c r="G31" s="73"/>
      <c r="H31" s="73"/>
      <c r="I31" s="73"/>
      <c r="J31" s="73"/>
      <c r="K31" s="73"/>
      <c r="L31" s="73"/>
      <c r="M31" s="73"/>
      <c r="N31" s="73"/>
      <c r="O31" s="73"/>
      <c r="P31" s="73"/>
    </row>
    <row r="32" spans="1:16" x14ac:dyDescent="0.2">
      <c r="A32" s="73"/>
      <c r="B32" s="73"/>
      <c r="C32" s="73"/>
      <c r="D32" s="73"/>
      <c r="E32" s="73"/>
      <c r="F32" s="73"/>
      <c r="G32" s="73"/>
      <c r="H32" s="73"/>
      <c r="I32" s="73"/>
      <c r="J32" s="73"/>
      <c r="K32" s="73"/>
      <c r="L32" s="73"/>
      <c r="M32" s="112"/>
      <c r="N32" s="73"/>
      <c r="O32" s="73"/>
      <c r="P32" s="73"/>
    </row>
    <row r="33" spans="1:16" x14ac:dyDescent="0.2">
      <c r="A33" s="73"/>
      <c r="B33" s="73"/>
      <c r="C33" s="73"/>
      <c r="D33" s="73"/>
      <c r="E33" s="73"/>
      <c r="F33" s="73"/>
      <c r="G33" s="73"/>
      <c r="H33" s="73"/>
      <c r="I33" s="73"/>
      <c r="J33" s="73"/>
      <c r="K33" s="73"/>
      <c r="L33" s="73"/>
      <c r="M33" s="73"/>
      <c r="N33" s="73"/>
      <c r="O33" s="73"/>
      <c r="P33" s="73"/>
    </row>
    <row r="34" spans="1:16" x14ac:dyDescent="0.2">
      <c r="A34" s="73"/>
      <c r="B34" s="73"/>
      <c r="C34" s="73"/>
      <c r="D34" s="73"/>
      <c r="E34" s="73"/>
      <c r="F34" s="73"/>
      <c r="G34" s="73"/>
      <c r="H34" s="73"/>
      <c r="I34" s="73"/>
      <c r="J34" s="73"/>
      <c r="K34" s="73"/>
      <c r="L34" s="73"/>
      <c r="M34" s="73"/>
      <c r="N34" s="73"/>
      <c r="O34" s="73"/>
      <c r="P34" s="73"/>
    </row>
    <row r="35" spans="1:16" x14ac:dyDescent="0.2">
      <c r="A35" s="73"/>
      <c r="B35" s="73"/>
      <c r="C35" s="73"/>
      <c r="D35" s="73"/>
      <c r="E35" s="73"/>
      <c r="F35" s="73"/>
      <c r="G35" s="73"/>
      <c r="H35" s="73"/>
      <c r="I35" s="73"/>
      <c r="J35" s="73"/>
      <c r="K35" s="73"/>
      <c r="L35" s="73"/>
      <c r="M35" s="73"/>
      <c r="N35" s="73"/>
      <c r="O35" s="73"/>
      <c r="P35" s="73"/>
    </row>
    <row r="36" spans="1:16" x14ac:dyDescent="0.2">
      <c r="A36" s="73"/>
      <c r="B36" s="73"/>
      <c r="C36" s="73"/>
      <c r="D36" s="73"/>
      <c r="E36" s="73"/>
      <c r="F36" s="73"/>
      <c r="G36" s="73"/>
      <c r="H36" s="73"/>
      <c r="I36" s="73"/>
      <c r="J36" s="73"/>
      <c r="K36" s="73"/>
      <c r="L36" s="73"/>
      <c r="M36" s="73"/>
      <c r="N36" s="73"/>
      <c r="O36" s="73"/>
      <c r="P36" s="73"/>
    </row>
    <row r="37" spans="1:16" x14ac:dyDescent="0.2">
      <c r="A37" s="73"/>
      <c r="B37" s="73"/>
      <c r="C37" s="73"/>
      <c r="D37" s="73"/>
      <c r="E37" s="73"/>
      <c r="F37" s="73"/>
      <c r="G37" s="73"/>
      <c r="H37" s="73"/>
      <c r="I37" s="73"/>
      <c r="J37" s="73"/>
      <c r="K37" s="73"/>
      <c r="L37" s="73"/>
      <c r="M37" s="73"/>
      <c r="N37" s="73"/>
      <c r="O37" s="73"/>
      <c r="P37" s="73"/>
    </row>
    <row r="38" spans="1:16" x14ac:dyDescent="0.2">
      <c r="A38" s="73"/>
      <c r="B38" s="73"/>
      <c r="C38" s="73"/>
      <c r="D38" s="73"/>
      <c r="E38" s="73"/>
      <c r="F38" s="73"/>
      <c r="G38" s="73"/>
      <c r="H38" s="73"/>
      <c r="I38" s="73"/>
      <c r="J38" s="73"/>
      <c r="K38" s="73"/>
      <c r="L38" s="73"/>
      <c r="M38" s="73"/>
      <c r="N38" s="73"/>
      <c r="O38" s="73"/>
      <c r="P38" s="73"/>
    </row>
    <row r="39" spans="1:16" x14ac:dyDescent="0.2">
      <c r="A39" s="73"/>
      <c r="B39" s="73"/>
      <c r="C39" s="73"/>
      <c r="D39" s="73"/>
      <c r="E39" s="73"/>
      <c r="F39" s="73"/>
      <c r="G39" s="73"/>
      <c r="H39" s="73"/>
      <c r="I39" s="73"/>
      <c r="J39" s="73"/>
      <c r="K39" s="73"/>
      <c r="L39" s="73"/>
      <c r="M39" s="73"/>
      <c r="N39" s="73"/>
      <c r="O39" s="73"/>
      <c r="P39" s="73"/>
    </row>
    <row r="40" spans="1:16" x14ac:dyDescent="0.2">
      <c r="A40" s="73"/>
      <c r="B40" s="73"/>
      <c r="C40" s="73"/>
      <c r="D40" s="73"/>
      <c r="E40" s="73"/>
      <c r="F40" s="73"/>
      <c r="G40" s="73"/>
      <c r="H40" s="73"/>
      <c r="I40" s="73"/>
      <c r="J40" s="73"/>
      <c r="K40" s="73"/>
      <c r="L40" s="73"/>
      <c r="M40" s="73"/>
      <c r="N40" s="73"/>
      <c r="O40" s="73"/>
      <c r="P40" s="73"/>
    </row>
    <row r="41" spans="1:16" x14ac:dyDescent="0.2">
      <c r="A41" s="73"/>
      <c r="B41" s="73"/>
      <c r="C41" s="73"/>
      <c r="D41" s="73"/>
      <c r="E41" s="73"/>
      <c r="F41" s="73"/>
      <c r="G41" s="73"/>
      <c r="H41" s="73"/>
      <c r="I41" s="73"/>
      <c r="J41" s="73"/>
      <c r="K41" s="73"/>
      <c r="L41" s="73"/>
      <c r="M41" s="73"/>
      <c r="N41" s="73"/>
      <c r="O41" s="73"/>
      <c r="P41" s="73"/>
    </row>
    <row r="42" spans="1:16" x14ac:dyDescent="0.2">
      <c r="A42" s="73"/>
      <c r="B42" s="73"/>
      <c r="C42" s="73"/>
      <c r="D42" s="73"/>
      <c r="E42" s="73"/>
      <c r="F42" s="73"/>
      <c r="G42" s="73"/>
      <c r="H42" s="73"/>
      <c r="I42" s="73"/>
      <c r="J42" s="73"/>
      <c r="K42" s="73"/>
      <c r="L42" s="73"/>
      <c r="M42" s="73"/>
      <c r="N42" s="73"/>
      <c r="O42" s="73"/>
      <c r="P42" s="73"/>
    </row>
    <row r="43" spans="1:16" x14ac:dyDescent="0.2">
      <c r="A43" s="73"/>
      <c r="B43" s="73"/>
      <c r="C43" s="73"/>
      <c r="D43" s="73"/>
      <c r="E43" s="73"/>
      <c r="F43" s="73"/>
      <c r="G43" s="73"/>
      <c r="H43" s="73"/>
      <c r="I43" s="73"/>
      <c r="J43" s="73"/>
      <c r="K43" s="73"/>
      <c r="L43" s="73"/>
      <c r="M43" s="73"/>
      <c r="N43" s="73"/>
      <c r="O43" s="73"/>
      <c r="P43" s="73"/>
    </row>
    <row r="44" spans="1:16" x14ac:dyDescent="0.2">
      <c r="A44" s="73"/>
      <c r="B44" s="73"/>
      <c r="C44" s="73"/>
      <c r="D44" s="73"/>
      <c r="E44" s="73"/>
      <c r="F44" s="73"/>
      <c r="G44" s="73"/>
      <c r="H44" s="73"/>
      <c r="I44" s="73"/>
      <c r="J44" s="73"/>
      <c r="K44" s="73"/>
      <c r="L44" s="73"/>
      <c r="M44" s="73"/>
      <c r="N44" s="73"/>
      <c r="O44" s="73"/>
      <c r="P44" s="73"/>
    </row>
    <row r="45" spans="1:16" x14ac:dyDescent="0.2">
      <c r="A45" s="73"/>
      <c r="B45" s="73"/>
      <c r="C45" s="73"/>
      <c r="D45" s="73"/>
      <c r="E45" s="73"/>
      <c r="F45" s="73"/>
      <c r="G45" s="73"/>
      <c r="H45" s="73"/>
      <c r="I45" s="73"/>
      <c r="J45" s="73"/>
      <c r="K45" s="73"/>
      <c r="L45" s="73"/>
      <c r="M45" s="73"/>
      <c r="N45" s="73"/>
      <c r="O45" s="73"/>
      <c r="P45" s="73"/>
    </row>
    <row r="46" spans="1:16" x14ac:dyDescent="0.2">
      <c r="A46" s="73"/>
      <c r="B46" s="73"/>
      <c r="C46" s="73"/>
      <c r="D46" s="73"/>
      <c r="E46" s="73"/>
      <c r="F46" s="73"/>
      <c r="G46" s="73"/>
      <c r="H46" s="73"/>
      <c r="I46" s="73"/>
      <c r="J46" s="73"/>
      <c r="K46" s="73"/>
      <c r="L46" s="73"/>
      <c r="M46" s="73"/>
      <c r="N46" s="73"/>
      <c r="O46" s="73"/>
      <c r="P46" s="73"/>
    </row>
    <row r="47" spans="1:16" x14ac:dyDescent="0.2">
      <c r="A47" s="73"/>
      <c r="B47" s="73"/>
      <c r="C47" s="142"/>
      <c r="D47" s="142"/>
      <c r="E47" s="142"/>
      <c r="F47" s="73"/>
      <c r="G47" s="73"/>
      <c r="H47" s="73"/>
      <c r="I47" s="73"/>
      <c r="J47" s="73"/>
      <c r="K47" s="73"/>
      <c r="L47" s="73"/>
      <c r="M47" s="73"/>
      <c r="N47" s="73"/>
      <c r="O47" s="73"/>
      <c r="P47" s="73"/>
    </row>
    <row r="48" spans="1:16" x14ac:dyDescent="0.2">
      <c r="A48" s="73"/>
      <c r="B48" s="73"/>
      <c r="C48" s="73"/>
      <c r="D48" s="73"/>
      <c r="E48" s="73"/>
      <c r="F48" s="73"/>
      <c r="G48" s="73"/>
      <c r="H48" s="73"/>
      <c r="I48" s="73"/>
      <c r="J48" s="73"/>
      <c r="K48" s="73"/>
      <c r="L48" s="73"/>
      <c r="M48" s="73"/>
      <c r="N48" s="73"/>
      <c r="O48" s="73"/>
      <c r="P48" s="73"/>
    </row>
    <row r="49" spans="1:16" x14ac:dyDescent="0.2">
      <c r="A49" s="73"/>
      <c r="B49" s="73"/>
      <c r="C49" s="73"/>
      <c r="D49" s="73"/>
      <c r="E49" s="73"/>
      <c r="F49" s="73"/>
      <c r="G49" s="73"/>
      <c r="H49" s="73"/>
      <c r="I49" s="73"/>
      <c r="J49" s="73"/>
      <c r="K49" s="73"/>
      <c r="L49" s="73"/>
      <c r="M49" s="73"/>
      <c r="N49" s="73"/>
      <c r="O49" s="73"/>
      <c r="P49" s="73"/>
    </row>
    <row r="50" spans="1:16" x14ac:dyDescent="0.2">
      <c r="A50" s="73"/>
      <c r="B50" s="73"/>
      <c r="C50" s="73"/>
      <c r="D50" s="73"/>
      <c r="E50" s="73"/>
      <c r="F50" s="73"/>
      <c r="G50" s="73"/>
      <c r="H50" s="73"/>
      <c r="I50" s="73"/>
      <c r="J50" s="73"/>
      <c r="K50" s="73"/>
      <c r="L50" s="73"/>
      <c r="M50" s="73"/>
      <c r="N50" s="73"/>
      <c r="O50" s="73"/>
      <c r="P50" s="73"/>
    </row>
    <row r="51" spans="1:16" x14ac:dyDescent="0.2">
      <c r="A51" s="73"/>
      <c r="B51" s="73"/>
      <c r="C51" s="73"/>
      <c r="D51" s="73"/>
      <c r="E51" s="73"/>
      <c r="F51" s="73"/>
      <c r="G51" s="73"/>
      <c r="H51" s="73"/>
      <c r="I51" s="73"/>
      <c r="J51" s="73"/>
      <c r="K51" s="73"/>
      <c r="L51" s="73"/>
      <c r="M51" s="73"/>
      <c r="N51" s="73"/>
      <c r="O51" s="73"/>
      <c r="P51" s="73"/>
    </row>
    <row r="52" spans="1:16" x14ac:dyDescent="0.2">
      <c r="A52" s="73"/>
      <c r="B52" s="73"/>
      <c r="C52" s="73"/>
      <c r="D52" s="73"/>
      <c r="E52" s="73"/>
      <c r="F52" s="73"/>
      <c r="G52" s="73"/>
      <c r="H52" s="73"/>
      <c r="I52" s="73"/>
      <c r="J52" s="73"/>
      <c r="K52" s="73"/>
      <c r="L52" s="73"/>
      <c r="M52" s="73"/>
      <c r="N52" s="73"/>
      <c r="O52" s="73"/>
      <c r="P52" s="73"/>
    </row>
    <row r="53" spans="1:16" x14ac:dyDescent="0.2">
      <c r="A53" s="73"/>
      <c r="B53" s="73"/>
      <c r="C53" s="73"/>
      <c r="D53" s="73"/>
      <c r="E53" s="73"/>
      <c r="F53" s="73"/>
      <c r="G53" s="73"/>
      <c r="H53" s="73"/>
      <c r="I53" s="73"/>
      <c r="J53" s="73"/>
      <c r="K53" s="73"/>
      <c r="L53" s="73"/>
      <c r="M53" s="73"/>
      <c r="N53" s="73"/>
      <c r="O53" s="73"/>
      <c r="P53" s="73"/>
    </row>
    <row r="54" spans="1:16" x14ac:dyDescent="0.2">
      <c r="A54" s="73"/>
      <c r="B54" s="73"/>
      <c r="C54" s="73"/>
      <c r="D54" s="73"/>
      <c r="E54" s="73"/>
      <c r="F54" s="73"/>
      <c r="G54" s="73"/>
      <c r="H54" s="73"/>
      <c r="I54" s="73"/>
      <c r="J54" s="73"/>
      <c r="K54" s="73"/>
      <c r="L54" s="73"/>
      <c r="M54" s="73"/>
      <c r="N54" s="73"/>
      <c r="O54" s="73"/>
      <c r="P54" s="73"/>
    </row>
    <row r="55" spans="1:16" x14ac:dyDescent="0.2">
      <c r="A55" s="73"/>
      <c r="B55" s="73"/>
      <c r="C55" s="73"/>
      <c r="D55" s="73"/>
      <c r="E55" s="73"/>
      <c r="F55" s="73"/>
      <c r="G55" s="73"/>
      <c r="H55" s="73"/>
      <c r="I55" s="73"/>
      <c r="J55" s="73"/>
      <c r="K55" s="73"/>
      <c r="L55" s="73"/>
      <c r="M55" s="73"/>
      <c r="N55" s="73"/>
      <c r="O55" s="73"/>
      <c r="P55" s="73"/>
    </row>
    <row r="56" spans="1:16" x14ac:dyDescent="0.2">
      <c r="A56" s="73"/>
      <c r="B56" s="73"/>
      <c r="C56" s="73"/>
      <c r="D56" s="73"/>
      <c r="E56" s="73"/>
      <c r="F56" s="73"/>
      <c r="G56" s="73"/>
      <c r="H56" s="73"/>
      <c r="I56" s="73"/>
      <c r="J56" s="73"/>
      <c r="K56" s="73"/>
      <c r="L56" s="73"/>
      <c r="M56" s="73"/>
      <c r="N56" s="73"/>
      <c r="O56" s="73"/>
      <c r="P56" s="73"/>
    </row>
    <row r="57" spans="1:16" x14ac:dyDescent="0.2">
      <c r="A57" s="73"/>
      <c r="B57" s="73"/>
      <c r="C57" s="73"/>
      <c r="D57" s="73"/>
      <c r="E57" s="73"/>
      <c r="F57" s="73"/>
      <c r="G57" s="73"/>
      <c r="H57" s="73"/>
      <c r="I57" s="73"/>
      <c r="J57" s="73"/>
      <c r="K57" s="73"/>
      <c r="L57" s="73"/>
      <c r="M57" s="73"/>
      <c r="N57" s="73"/>
      <c r="O57" s="73"/>
      <c r="P57" s="73"/>
    </row>
    <row r="58" spans="1:16" x14ac:dyDescent="0.2">
      <c r="A58" s="73"/>
      <c r="B58" s="73"/>
      <c r="C58" s="73"/>
      <c r="D58" s="73"/>
      <c r="E58" s="73"/>
      <c r="F58" s="73"/>
      <c r="G58" s="73"/>
      <c r="H58" s="73"/>
      <c r="I58" s="73"/>
      <c r="J58" s="73"/>
      <c r="K58" s="73"/>
      <c r="L58" s="73"/>
      <c r="M58" s="73"/>
      <c r="N58" s="73"/>
      <c r="O58" s="73"/>
      <c r="P58" s="73"/>
    </row>
    <row r="59" spans="1:16" x14ac:dyDescent="0.2">
      <c r="A59" s="73"/>
      <c r="B59" s="73"/>
      <c r="C59" s="73"/>
      <c r="D59" s="73"/>
      <c r="E59" s="73"/>
      <c r="F59" s="73"/>
      <c r="G59" s="73"/>
      <c r="H59" s="73"/>
      <c r="I59" s="73"/>
      <c r="J59" s="73"/>
      <c r="K59" s="73"/>
      <c r="L59" s="73"/>
      <c r="M59" s="73"/>
      <c r="N59" s="73"/>
      <c r="O59" s="73"/>
      <c r="P59" s="73"/>
    </row>
    <row r="60" spans="1:16" x14ac:dyDescent="0.2">
      <c r="A60" s="73"/>
      <c r="B60" s="73"/>
      <c r="C60" s="73"/>
      <c r="D60" s="73"/>
      <c r="E60" s="73"/>
      <c r="F60" s="73"/>
      <c r="G60" s="73"/>
      <c r="H60" s="73"/>
      <c r="I60" s="73"/>
      <c r="J60" s="73"/>
      <c r="K60" s="73"/>
      <c r="L60" s="73"/>
      <c r="M60" s="73"/>
      <c r="N60" s="73"/>
      <c r="O60" s="73"/>
      <c r="P60" s="73"/>
    </row>
    <row r="61" spans="1:16" x14ac:dyDescent="0.2">
      <c r="A61" s="73"/>
      <c r="B61" s="73"/>
      <c r="C61" s="73"/>
      <c r="D61" s="73"/>
      <c r="E61" s="73"/>
      <c r="F61" s="73"/>
      <c r="G61" s="73"/>
      <c r="H61" s="73"/>
      <c r="I61" s="73"/>
      <c r="J61" s="73"/>
      <c r="K61" s="73"/>
      <c r="L61" s="73"/>
      <c r="M61" s="73"/>
      <c r="N61" s="73"/>
      <c r="O61" s="73"/>
      <c r="P61" s="73"/>
    </row>
  </sheetData>
  <mergeCells count="5">
    <mergeCell ref="A1:L1"/>
    <mergeCell ref="A2:L2"/>
    <mergeCell ref="A3:A4"/>
    <mergeCell ref="B3:B4"/>
    <mergeCell ref="D3:L3"/>
  </mergeCells>
  <phoneticPr fontId="2"/>
  <pageMargins left="0.78740157480314965" right="0.78740157480314965" top="0.98425196850393704" bottom="0.39370078740157483" header="0.51181102362204722" footer="0.51181102362204722"/>
  <pageSetup paperSize="9" scale="92" firstPageNumber="15" orientation="portrait" useFirstPageNumber="1" r:id="rId1"/>
  <headerFooter scaleWithDoc="0" alignWithMargins="0">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X127"/>
  <sheetViews>
    <sheetView showWhiteSpace="0" view="pageLayout" zoomScale="112" zoomScaleNormal="100" zoomScaleSheetLayoutView="112" zoomScalePageLayoutView="112" workbookViewId="0">
      <selection activeCell="R25" sqref="R25"/>
    </sheetView>
  </sheetViews>
  <sheetFormatPr defaultColWidth="9" defaultRowHeight="13" x14ac:dyDescent="0.2"/>
  <cols>
    <col min="1" max="1" width="8.453125" style="85" customWidth="1"/>
    <col min="2" max="2" width="5.6328125" style="85" customWidth="1"/>
    <col min="3" max="3" width="5" style="85" customWidth="1"/>
    <col min="4" max="6" width="4.08984375" style="85" customWidth="1"/>
    <col min="7" max="7" width="5" style="85" customWidth="1"/>
    <col min="8" max="10" width="5.6328125" style="85" customWidth="1"/>
    <col min="11" max="13" width="4.08984375" style="85" customWidth="1"/>
    <col min="14" max="14" width="5" style="85" customWidth="1"/>
    <col min="15" max="16" width="5.6328125" style="85" customWidth="1"/>
    <col min="17" max="17" width="5" style="85" customWidth="1"/>
    <col min="18" max="19" width="5.6328125" style="85" customWidth="1"/>
    <col min="20" max="20" width="8" style="85" customWidth="1"/>
    <col min="21" max="16384" width="9" style="85"/>
  </cols>
  <sheetData>
    <row r="1" spans="1:24" ht="13.5" customHeight="1" x14ac:dyDescent="0.2">
      <c r="A1" s="968" t="s">
        <v>156</v>
      </c>
      <c r="B1" s="968"/>
      <c r="C1" s="968"/>
      <c r="D1" s="968"/>
      <c r="E1" s="968"/>
      <c r="F1" s="968"/>
      <c r="G1" s="968"/>
      <c r="H1" s="968"/>
      <c r="I1" s="968"/>
      <c r="J1" s="968"/>
      <c r="K1" s="968"/>
      <c r="L1" s="968"/>
      <c r="M1" s="968"/>
      <c r="N1" s="968"/>
      <c r="O1" s="968"/>
      <c r="P1" s="968"/>
      <c r="Q1" s="968"/>
      <c r="R1" s="968"/>
      <c r="S1" s="968"/>
      <c r="T1" s="161"/>
    </row>
    <row r="2" spans="1:24" s="86" customFormat="1" ht="13.5" customHeight="1" x14ac:dyDescent="0.2">
      <c r="A2" s="955" t="s">
        <v>638</v>
      </c>
      <c r="B2" s="955"/>
      <c r="C2" s="955"/>
      <c r="D2" s="955"/>
      <c r="E2" s="955"/>
      <c r="F2" s="955"/>
      <c r="G2" s="955"/>
      <c r="H2" s="955"/>
      <c r="I2" s="955"/>
      <c r="J2" s="955"/>
      <c r="K2" s="955"/>
      <c r="L2" s="955"/>
      <c r="M2" s="955"/>
      <c r="N2" s="955"/>
      <c r="O2" s="955"/>
      <c r="P2" s="955"/>
      <c r="Q2" s="955"/>
      <c r="R2" s="955"/>
      <c r="S2" s="955"/>
      <c r="T2" s="955"/>
    </row>
    <row r="3" spans="1:24" s="86" customFormat="1" ht="32.25" customHeight="1" x14ac:dyDescent="0.2">
      <c r="A3" s="977"/>
      <c r="B3" s="970" t="s">
        <v>277</v>
      </c>
      <c r="C3" s="979"/>
      <c r="D3" s="980" t="s">
        <v>157</v>
      </c>
      <c r="E3" s="980"/>
      <c r="F3" s="980"/>
      <c r="G3" s="980"/>
      <c r="H3" s="980"/>
      <c r="I3" s="980"/>
      <c r="J3" s="980"/>
      <c r="K3" s="981" t="s">
        <v>158</v>
      </c>
      <c r="L3" s="982"/>
      <c r="M3" s="982"/>
      <c r="N3" s="982"/>
      <c r="O3" s="982"/>
      <c r="P3" s="982"/>
      <c r="Q3" s="982"/>
      <c r="R3" s="983"/>
      <c r="S3" s="975" t="s">
        <v>563</v>
      </c>
      <c r="T3" s="975" t="s">
        <v>473</v>
      </c>
    </row>
    <row r="4" spans="1:24" s="86" customFormat="1" ht="32.25" customHeight="1" x14ac:dyDescent="0.2">
      <c r="A4" s="978"/>
      <c r="B4" s="613"/>
      <c r="C4" s="614" t="s">
        <v>149</v>
      </c>
      <c r="D4" s="1" t="s">
        <v>150</v>
      </c>
      <c r="E4" s="1" t="s">
        <v>151</v>
      </c>
      <c r="F4" s="1" t="s">
        <v>152</v>
      </c>
      <c r="G4" s="1" t="s">
        <v>159</v>
      </c>
      <c r="H4" s="1" t="s">
        <v>153</v>
      </c>
      <c r="I4" s="1" t="s">
        <v>154</v>
      </c>
      <c r="J4" s="1" t="s">
        <v>155</v>
      </c>
      <c r="K4" s="406" t="s">
        <v>150</v>
      </c>
      <c r="L4" s="406" t="s">
        <v>151</v>
      </c>
      <c r="M4" s="406" t="s">
        <v>152</v>
      </c>
      <c r="N4" s="406" t="s">
        <v>159</v>
      </c>
      <c r="O4" s="406" t="s">
        <v>153</v>
      </c>
      <c r="P4" s="406" t="s">
        <v>154</v>
      </c>
      <c r="Q4" s="406" t="s">
        <v>155</v>
      </c>
      <c r="R4" s="406" t="s">
        <v>84</v>
      </c>
      <c r="S4" s="976"/>
      <c r="T4" s="976"/>
    </row>
    <row r="5" spans="1:24" s="86" customFormat="1" ht="32.25" customHeight="1" thickBot="1" x14ac:dyDescent="0.25">
      <c r="A5" s="386" t="s">
        <v>119</v>
      </c>
      <c r="B5" s="509">
        <f>SUM(B6:B30)</f>
        <v>12861</v>
      </c>
      <c r="C5" s="514">
        <f t="shared" ref="C5:S5" si="0">SUM(C6:C30)</f>
        <v>262</v>
      </c>
      <c r="D5" s="514">
        <f t="shared" si="0"/>
        <v>28</v>
      </c>
      <c r="E5" s="514">
        <f t="shared" si="0"/>
        <v>92</v>
      </c>
      <c r="F5" s="514">
        <f t="shared" si="0"/>
        <v>337</v>
      </c>
      <c r="G5" s="514">
        <f t="shared" si="0"/>
        <v>373</v>
      </c>
      <c r="H5" s="514">
        <f t="shared" si="0"/>
        <v>963</v>
      </c>
      <c r="I5" s="514">
        <f t="shared" si="0"/>
        <v>2451</v>
      </c>
      <c r="J5" s="514">
        <f t="shared" si="0"/>
        <v>8617</v>
      </c>
      <c r="K5" s="514">
        <f t="shared" si="0"/>
        <v>29</v>
      </c>
      <c r="L5" s="514">
        <f t="shared" si="0"/>
        <v>97</v>
      </c>
      <c r="M5" s="514">
        <f t="shared" si="0"/>
        <v>338</v>
      </c>
      <c r="N5" s="514">
        <f t="shared" si="0"/>
        <v>379</v>
      </c>
      <c r="O5" s="514">
        <f t="shared" si="0"/>
        <v>1040</v>
      </c>
      <c r="P5" s="514">
        <f t="shared" si="0"/>
        <v>2644</v>
      </c>
      <c r="Q5" s="514">
        <f>SUM(Q6:Q30)</f>
        <v>10496</v>
      </c>
      <c r="R5" s="514">
        <f t="shared" si="0"/>
        <v>15023</v>
      </c>
      <c r="S5" s="527">
        <f t="shared" si="0"/>
        <v>13029</v>
      </c>
      <c r="T5" s="515">
        <f>B5/R5</f>
        <v>0.85608733275644011</v>
      </c>
      <c r="U5" s="86">
        <f t="shared" ref="U5:U10" si="1">SUM(D5:J5)</f>
        <v>12861</v>
      </c>
      <c r="V5" s="86">
        <f t="shared" ref="V5:V10" si="2">SUM(K5:Q5)</f>
        <v>15023</v>
      </c>
      <c r="W5" s="86">
        <v>11616</v>
      </c>
    </row>
    <row r="6" spans="1:24" s="86" customFormat="1" ht="32.25" customHeight="1" thickTop="1" x14ac:dyDescent="0.2">
      <c r="A6" s="506" t="s">
        <v>120</v>
      </c>
      <c r="B6" s="510">
        <f>SUM(D6:J6)</f>
        <v>1855</v>
      </c>
      <c r="C6" s="507">
        <v>60</v>
      </c>
      <c r="D6" s="507">
        <v>1</v>
      </c>
      <c r="E6" s="507">
        <v>12</v>
      </c>
      <c r="F6" s="507">
        <v>26</v>
      </c>
      <c r="G6" s="507">
        <v>46</v>
      </c>
      <c r="H6" s="507">
        <v>225</v>
      </c>
      <c r="I6" s="507">
        <v>481</v>
      </c>
      <c r="J6" s="507">
        <v>1064</v>
      </c>
      <c r="K6" s="500">
        <v>1</v>
      </c>
      <c r="L6" s="500">
        <v>12</v>
      </c>
      <c r="M6" s="500">
        <v>26</v>
      </c>
      <c r="N6" s="500">
        <v>46</v>
      </c>
      <c r="O6" s="500">
        <v>243</v>
      </c>
      <c r="P6" s="500">
        <v>537</v>
      </c>
      <c r="Q6" s="500">
        <v>1285</v>
      </c>
      <c r="R6" s="500">
        <f>SUM(K6:Q6)</f>
        <v>2150</v>
      </c>
      <c r="S6" s="522">
        <v>1924</v>
      </c>
      <c r="T6" s="516">
        <f>B6/R6</f>
        <v>0.86279069767441863</v>
      </c>
      <c r="U6" s="86">
        <f t="shared" si="1"/>
        <v>1855</v>
      </c>
      <c r="V6" s="86">
        <f t="shared" si="2"/>
        <v>2150</v>
      </c>
      <c r="X6" s="86" t="s">
        <v>504</v>
      </c>
    </row>
    <row r="7" spans="1:24" s="86" customFormat="1" ht="32.25" customHeight="1" x14ac:dyDescent="0.2">
      <c r="A7" s="7" t="s">
        <v>130</v>
      </c>
      <c r="B7" s="430">
        <f t="shared" ref="B7:B30" si="3">SUM(D7:J7)</f>
        <v>445</v>
      </c>
      <c r="C7" s="430">
        <v>10</v>
      </c>
      <c r="D7" s="430">
        <v>1</v>
      </c>
      <c r="E7" s="430">
        <v>3</v>
      </c>
      <c r="F7" s="430">
        <v>19</v>
      </c>
      <c r="G7" s="430">
        <v>19</v>
      </c>
      <c r="H7" s="430">
        <v>38</v>
      </c>
      <c r="I7" s="430">
        <v>57</v>
      </c>
      <c r="J7" s="430">
        <v>308</v>
      </c>
      <c r="K7" s="430">
        <v>1</v>
      </c>
      <c r="L7" s="430">
        <v>3</v>
      </c>
      <c r="M7" s="430">
        <v>19</v>
      </c>
      <c r="N7" s="430">
        <v>19</v>
      </c>
      <c r="O7" s="430">
        <v>38</v>
      </c>
      <c r="P7" s="430">
        <v>57</v>
      </c>
      <c r="Q7" s="430">
        <v>437</v>
      </c>
      <c r="R7" s="430">
        <f>SUM(K7:Q7)</f>
        <v>574</v>
      </c>
      <c r="S7" s="523">
        <v>461</v>
      </c>
      <c r="T7" s="517">
        <f t="shared" ref="T7:T30" si="4">B7/R7</f>
        <v>0.77526132404181181</v>
      </c>
      <c r="U7" s="86">
        <f t="shared" si="1"/>
        <v>445</v>
      </c>
      <c r="V7" s="86">
        <f t="shared" si="2"/>
        <v>574</v>
      </c>
    </row>
    <row r="8" spans="1:24" s="86" customFormat="1" ht="32.25" customHeight="1" x14ac:dyDescent="0.2">
      <c r="A8" s="7" t="s">
        <v>135</v>
      </c>
      <c r="B8" s="430">
        <f t="shared" si="3"/>
        <v>921</v>
      </c>
      <c r="C8" s="430">
        <v>15</v>
      </c>
      <c r="D8" s="430">
        <v>1</v>
      </c>
      <c r="E8" s="430">
        <v>6</v>
      </c>
      <c r="F8" s="430">
        <v>37</v>
      </c>
      <c r="G8" s="430">
        <v>43</v>
      </c>
      <c r="H8" s="430">
        <v>75</v>
      </c>
      <c r="I8" s="430">
        <v>75</v>
      </c>
      <c r="J8" s="430">
        <v>684</v>
      </c>
      <c r="K8" s="430">
        <v>1</v>
      </c>
      <c r="L8" s="430">
        <v>6</v>
      </c>
      <c r="M8" s="430">
        <v>37</v>
      </c>
      <c r="N8" s="430">
        <v>43</v>
      </c>
      <c r="O8" s="430">
        <v>75</v>
      </c>
      <c r="P8" s="430">
        <v>76</v>
      </c>
      <c r="Q8" s="430">
        <v>771</v>
      </c>
      <c r="R8" s="430">
        <f t="shared" ref="R8:R30" si="5">SUM(K8:Q8)</f>
        <v>1009</v>
      </c>
      <c r="S8" s="523">
        <v>944</v>
      </c>
      <c r="T8" s="517">
        <f t="shared" si="4"/>
        <v>0.91278493557978191</v>
      </c>
      <c r="U8" s="86">
        <f t="shared" si="1"/>
        <v>921</v>
      </c>
      <c r="V8" s="86">
        <f t="shared" si="2"/>
        <v>1009</v>
      </c>
    </row>
    <row r="9" spans="1:24" s="86" customFormat="1" ht="32.25" customHeight="1" x14ac:dyDescent="0.2">
      <c r="A9" s="7" t="s">
        <v>144</v>
      </c>
      <c r="B9" s="430">
        <f t="shared" si="3"/>
        <v>571</v>
      </c>
      <c r="C9" s="430">
        <v>10</v>
      </c>
      <c r="D9" s="430">
        <v>1</v>
      </c>
      <c r="E9" s="430">
        <v>8</v>
      </c>
      <c r="F9" s="430">
        <v>32</v>
      </c>
      <c r="G9" s="430">
        <v>31</v>
      </c>
      <c r="H9" s="430">
        <v>32</v>
      </c>
      <c r="I9" s="430">
        <v>122</v>
      </c>
      <c r="J9" s="430">
        <v>345</v>
      </c>
      <c r="K9" s="430">
        <v>1</v>
      </c>
      <c r="L9" s="430">
        <v>9</v>
      </c>
      <c r="M9" s="430">
        <v>32</v>
      </c>
      <c r="N9" s="430">
        <v>31</v>
      </c>
      <c r="O9" s="430">
        <v>32</v>
      </c>
      <c r="P9" s="430">
        <v>122</v>
      </c>
      <c r="Q9" s="430">
        <v>515</v>
      </c>
      <c r="R9" s="430">
        <f t="shared" si="5"/>
        <v>742</v>
      </c>
      <c r="S9" s="523">
        <v>572</v>
      </c>
      <c r="T9" s="517">
        <f t="shared" si="4"/>
        <v>0.76954177897574128</v>
      </c>
      <c r="U9" s="86">
        <f t="shared" si="1"/>
        <v>571</v>
      </c>
      <c r="V9" s="86">
        <f t="shared" si="2"/>
        <v>742</v>
      </c>
    </row>
    <row r="10" spans="1:24" s="86" customFormat="1" ht="32.25" customHeight="1" x14ac:dyDescent="0.2">
      <c r="A10" s="7" t="s">
        <v>295</v>
      </c>
      <c r="B10" s="430">
        <f t="shared" si="3"/>
        <v>700</v>
      </c>
      <c r="C10" s="430">
        <v>10</v>
      </c>
      <c r="D10" s="430">
        <v>1</v>
      </c>
      <c r="E10" s="430">
        <v>3</v>
      </c>
      <c r="F10" s="430">
        <v>22</v>
      </c>
      <c r="G10" s="430">
        <v>14</v>
      </c>
      <c r="H10" s="430">
        <v>49</v>
      </c>
      <c r="I10" s="430">
        <v>98</v>
      </c>
      <c r="J10" s="430">
        <v>513</v>
      </c>
      <c r="K10" s="430">
        <v>1</v>
      </c>
      <c r="L10" s="430">
        <v>3</v>
      </c>
      <c r="M10" s="430">
        <v>21</v>
      </c>
      <c r="N10" s="430">
        <v>14</v>
      </c>
      <c r="O10" s="430">
        <v>49</v>
      </c>
      <c r="P10" s="430">
        <v>98</v>
      </c>
      <c r="Q10" s="430">
        <v>584</v>
      </c>
      <c r="R10" s="430">
        <f>SUM(K10:Q10)</f>
        <v>770</v>
      </c>
      <c r="S10" s="430">
        <v>713</v>
      </c>
      <c r="T10" s="517">
        <f t="shared" si="4"/>
        <v>0.90909090909090906</v>
      </c>
      <c r="U10" s="86">
        <f t="shared" si="1"/>
        <v>700</v>
      </c>
      <c r="V10" s="86">
        <f t="shared" si="2"/>
        <v>770</v>
      </c>
      <c r="W10" s="86" t="s">
        <v>572</v>
      </c>
    </row>
    <row r="11" spans="1:24" s="86" customFormat="1" ht="32.25" customHeight="1" x14ac:dyDescent="0.2">
      <c r="A11" s="67" t="s">
        <v>145</v>
      </c>
      <c r="B11" s="508">
        <f t="shared" si="3"/>
        <v>892</v>
      </c>
      <c r="C11" s="508">
        <v>10</v>
      </c>
      <c r="D11" s="508">
        <v>4</v>
      </c>
      <c r="E11" s="508">
        <v>8</v>
      </c>
      <c r="F11" s="508">
        <v>30</v>
      </c>
      <c r="G11" s="508">
        <v>39</v>
      </c>
      <c r="H11" s="508">
        <v>76</v>
      </c>
      <c r="I11" s="508">
        <v>122</v>
      </c>
      <c r="J11" s="508">
        <v>613</v>
      </c>
      <c r="K11" s="502">
        <v>5</v>
      </c>
      <c r="L11" s="502">
        <v>10</v>
      </c>
      <c r="M11" s="502">
        <v>33</v>
      </c>
      <c r="N11" s="502">
        <v>43</v>
      </c>
      <c r="O11" s="502">
        <v>106</v>
      </c>
      <c r="P11" s="502">
        <v>167</v>
      </c>
      <c r="Q11" s="502">
        <v>676</v>
      </c>
      <c r="R11" s="502">
        <f t="shared" si="5"/>
        <v>1040</v>
      </c>
      <c r="S11" s="524">
        <v>914</v>
      </c>
      <c r="T11" s="518">
        <f t="shared" si="4"/>
        <v>0.85769230769230764</v>
      </c>
      <c r="U11" s="86">
        <f t="shared" ref="U11:U30" si="6">SUM(D11:J11)</f>
        <v>892</v>
      </c>
      <c r="V11" s="86">
        <f t="shared" ref="V11:V30" si="7">SUM(K11:Q11)</f>
        <v>1040</v>
      </c>
      <c r="W11" s="86" t="s">
        <v>572</v>
      </c>
    </row>
    <row r="12" spans="1:24" s="86" customFormat="1" ht="32.25" customHeight="1" x14ac:dyDescent="0.2">
      <c r="A12" s="387" t="s">
        <v>131</v>
      </c>
      <c r="B12" s="511">
        <f t="shared" si="3"/>
        <v>748</v>
      </c>
      <c r="C12" s="501">
        <v>48</v>
      </c>
      <c r="D12" s="501">
        <v>1</v>
      </c>
      <c r="E12" s="501">
        <v>4</v>
      </c>
      <c r="F12" s="501">
        <v>24</v>
      </c>
      <c r="G12" s="501">
        <v>18</v>
      </c>
      <c r="H12" s="501">
        <v>40</v>
      </c>
      <c r="I12" s="501">
        <v>58</v>
      </c>
      <c r="J12" s="501">
        <v>603</v>
      </c>
      <c r="K12" s="501">
        <v>1</v>
      </c>
      <c r="L12" s="501">
        <v>4</v>
      </c>
      <c r="M12" s="501">
        <v>24</v>
      </c>
      <c r="N12" s="501">
        <v>18</v>
      </c>
      <c r="O12" s="501">
        <v>40</v>
      </c>
      <c r="P12" s="501">
        <v>59</v>
      </c>
      <c r="Q12" s="501">
        <v>708</v>
      </c>
      <c r="R12" s="501">
        <f t="shared" si="5"/>
        <v>854</v>
      </c>
      <c r="S12" s="292">
        <v>787</v>
      </c>
      <c r="T12" s="519">
        <f>B12/R12</f>
        <v>0.8758782201405152</v>
      </c>
      <c r="U12" s="86">
        <f t="shared" si="6"/>
        <v>748</v>
      </c>
      <c r="V12" s="86">
        <f t="shared" si="7"/>
        <v>854</v>
      </c>
    </row>
    <row r="13" spans="1:24" s="86" customFormat="1" ht="32.25" customHeight="1" x14ac:dyDescent="0.2">
      <c r="A13" s="389" t="s">
        <v>146</v>
      </c>
      <c r="B13" s="512">
        <f t="shared" si="3"/>
        <v>139</v>
      </c>
      <c r="C13" s="504">
        <v>6</v>
      </c>
      <c r="D13" s="504">
        <v>1</v>
      </c>
      <c r="E13" s="504">
        <v>2</v>
      </c>
      <c r="F13" s="504">
        <v>11</v>
      </c>
      <c r="G13" s="504">
        <v>6</v>
      </c>
      <c r="H13" s="504">
        <v>0</v>
      </c>
      <c r="I13" s="504">
        <v>13</v>
      </c>
      <c r="J13" s="504">
        <v>106</v>
      </c>
      <c r="K13" s="504">
        <v>1</v>
      </c>
      <c r="L13" s="504">
        <v>2</v>
      </c>
      <c r="M13" s="504">
        <v>6</v>
      </c>
      <c r="N13" s="504">
        <v>6</v>
      </c>
      <c r="O13" s="504">
        <v>0</v>
      </c>
      <c r="P13" s="504">
        <v>18</v>
      </c>
      <c r="Q13" s="504">
        <v>107</v>
      </c>
      <c r="R13" s="504">
        <f>SUM(K13:Q13)</f>
        <v>140</v>
      </c>
      <c r="S13" s="525">
        <v>139</v>
      </c>
      <c r="T13" s="520">
        <f>B13/R13</f>
        <v>0.99285714285714288</v>
      </c>
      <c r="U13" s="86">
        <f>SUM(D13:J13)</f>
        <v>139</v>
      </c>
      <c r="V13" s="86">
        <f>SUM(K13:Q13)</f>
        <v>140</v>
      </c>
    </row>
    <row r="14" spans="1:24" s="86" customFormat="1" ht="32.25" customHeight="1" x14ac:dyDescent="0.2">
      <c r="A14" s="387" t="s">
        <v>288</v>
      </c>
      <c r="B14" s="511">
        <f t="shared" si="3"/>
        <v>369</v>
      </c>
      <c r="C14" s="501">
        <v>0</v>
      </c>
      <c r="D14" s="501">
        <v>1</v>
      </c>
      <c r="E14" s="501">
        <v>3</v>
      </c>
      <c r="F14" s="501">
        <v>9</v>
      </c>
      <c r="G14" s="501">
        <v>9</v>
      </c>
      <c r="H14" s="501">
        <v>21</v>
      </c>
      <c r="I14" s="501">
        <v>85</v>
      </c>
      <c r="J14" s="501">
        <v>241</v>
      </c>
      <c r="K14" s="501">
        <v>1</v>
      </c>
      <c r="L14" s="501">
        <v>3</v>
      </c>
      <c r="M14" s="501">
        <v>9</v>
      </c>
      <c r="N14" s="501">
        <v>9</v>
      </c>
      <c r="O14" s="501">
        <v>22</v>
      </c>
      <c r="P14" s="501">
        <v>88</v>
      </c>
      <c r="Q14" s="501">
        <v>336</v>
      </c>
      <c r="R14" s="501">
        <f t="shared" si="5"/>
        <v>468</v>
      </c>
      <c r="S14" s="292">
        <v>381</v>
      </c>
      <c r="T14" s="519">
        <f t="shared" si="4"/>
        <v>0.78846153846153844</v>
      </c>
      <c r="U14" s="86">
        <f t="shared" si="6"/>
        <v>369</v>
      </c>
      <c r="V14" s="86">
        <f t="shared" si="7"/>
        <v>468</v>
      </c>
    </row>
    <row r="15" spans="1:24" s="86" customFormat="1" ht="32.25" customHeight="1" x14ac:dyDescent="0.2">
      <c r="A15" s="388" t="s">
        <v>132</v>
      </c>
      <c r="B15" s="513">
        <f t="shared" si="3"/>
        <v>243</v>
      </c>
      <c r="C15" s="503">
        <v>3</v>
      </c>
      <c r="D15" s="503">
        <v>1</v>
      </c>
      <c r="E15" s="503">
        <v>2</v>
      </c>
      <c r="F15" s="503">
        <v>4</v>
      </c>
      <c r="G15" s="503">
        <v>7</v>
      </c>
      <c r="H15" s="503">
        <v>18</v>
      </c>
      <c r="I15" s="503">
        <v>36</v>
      </c>
      <c r="J15" s="503">
        <v>175</v>
      </c>
      <c r="K15" s="503">
        <v>1</v>
      </c>
      <c r="L15" s="503">
        <v>2</v>
      </c>
      <c r="M15" s="503">
        <v>4</v>
      </c>
      <c r="N15" s="503">
        <v>7</v>
      </c>
      <c r="O15" s="503">
        <v>18</v>
      </c>
      <c r="P15" s="503">
        <v>36</v>
      </c>
      <c r="Q15" s="503">
        <v>182</v>
      </c>
      <c r="R15" s="503">
        <f t="shared" si="5"/>
        <v>250</v>
      </c>
      <c r="S15" s="526">
        <v>240</v>
      </c>
      <c r="T15" s="521">
        <f t="shared" si="4"/>
        <v>0.97199999999999998</v>
      </c>
      <c r="U15" s="86">
        <f t="shared" si="6"/>
        <v>243</v>
      </c>
      <c r="V15" s="86">
        <f t="shared" si="7"/>
        <v>250</v>
      </c>
    </row>
    <row r="16" spans="1:24" s="86" customFormat="1" ht="32.25" customHeight="1" x14ac:dyDescent="0.2">
      <c r="A16" s="389" t="s">
        <v>133</v>
      </c>
      <c r="B16" s="512">
        <f t="shared" si="3"/>
        <v>180</v>
      </c>
      <c r="C16" s="504">
        <v>0</v>
      </c>
      <c r="D16" s="504">
        <v>1</v>
      </c>
      <c r="E16" s="504">
        <v>2</v>
      </c>
      <c r="F16" s="504">
        <v>3</v>
      </c>
      <c r="G16" s="504">
        <v>3</v>
      </c>
      <c r="H16" s="504">
        <v>14</v>
      </c>
      <c r="I16" s="504">
        <v>14</v>
      </c>
      <c r="J16" s="504">
        <v>143</v>
      </c>
      <c r="K16" s="504">
        <v>1</v>
      </c>
      <c r="L16" s="504">
        <v>2</v>
      </c>
      <c r="M16" s="504">
        <v>3</v>
      </c>
      <c r="N16" s="504">
        <v>3</v>
      </c>
      <c r="O16" s="504">
        <v>15</v>
      </c>
      <c r="P16" s="504">
        <v>15</v>
      </c>
      <c r="Q16" s="504">
        <v>164</v>
      </c>
      <c r="R16" s="504">
        <f t="shared" si="5"/>
        <v>203</v>
      </c>
      <c r="S16" s="525">
        <v>175</v>
      </c>
      <c r="T16" s="520">
        <f t="shared" si="4"/>
        <v>0.88669950738916259</v>
      </c>
      <c r="U16" s="86">
        <f t="shared" si="6"/>
        <v>180</v>
      </c>
      <c r="V16" s="86">
        <f t="shared" si="7"/>
        <v>203</v>
      </c>
    </row>
    <row r="17" spans="1:23" s="86" customFormat="1" ht="32.25" customHeight="1" x14ac:dyDescent="0.2">
      <c r="A17" s="387" t="s">
        <v>136</v>
      </c>
      <c r="B17" s="511">
        <f t="shared" si="3"/>
        <v>430</v>
      </c>
      <c r="C17" s="501">
        <v>5</v>
      </c>
      <c r="D17" s="501">
        <v>1</v>
      </c>
      <c r="E17" s="501">
        <v>2</v>
      </c>
      <c r="F17" s="501">
        <v>7</v>
      </c>
      <c r="G17" s="501">
        <v>14</v>
      </c>
      <c r="H17" s="501">
        <v>24</v>
      </c>
      <c r="I17" s="501">
        <v>97</v>
      </c>
      <c r="J17" s="501">
        <v>285</v>
      </c>
      <c r="K17" s="501">
        <v>1</v>
      </c>
      <c r="L17" s="501">
        <v>2</v>
      </c>
      <c r="M17" s="501">
        <v>7</v>
      </c>
      <c r="N17" s="501">
        <v>14</v>
      </c>
      <c r="O17" s="501">
        <v>24</v>
      </c>
      <c r="P17" s="501">
        <v>97</v>
      </c>
      <c r="Q17" s="501">
        <v>365</v>
      </c>
      <c r="R17" s="501">
        <f t="shared" si="5"/>
        <v>510</v>
      </c>
      <c r="S17" s="292">
        <v>446</v>
      </c>
      <c r="T17" s="519">
        <f t="shared" si="4"/>
        <v>0.84313725490196079</v>
      </c>
      <c r="U17" s="86">
        <f t="shared" si="6"/>
        <v>430</v>
      </c>
      <c r="V17" s="86">
        <f t="shared" si="7"/>
        <v>510</v>
      </c>
    </row>
    <row r="18" spans="1:23" s="86" customFormat="1" ht="32.25" customHeight="1" x14ac:dyDescent="0.2">
      <c r="A18" s="388" t="s">
        <v>137</v>
      </c>
      <c r="B18" s="513">
        <f t="shared" si="3"/>
        <v>214</v>
      </c>
      <c r="C18" s="503">
        <v>0</v>
      </c>
      <c r="D18" s="503">
        <v>1</v>
      </c>
      <c r="E18" s="503">
        <v>2</v>
      </c>
      <c r="F18" s="503">
        <v>3</v>
      </c>
      <c r="G18" s="503">
        <v>3</v>
      </c>
      <c r="H18" s="503">
        <v>15</v>
      </c>
      <c r="I18" s="503">
        <v>42</v>
      </c>
      <c r="J18" s="503">
        <v>148</v>
      </c>
      <c r="K18" s="503">
        <v>1</v>
      </c>
      <c r="L18" s="503">
        <v>2</v>
      </c>
      <c r="M18" s="503">
        <v>3</v>
      </c>
      <c r="N18" s="503">
        <v>3</v>
      </c>
      <c r="O18" s="503">
        <v>15</v>
      </c>
      <c r="P18" s="503">
        <v>42</v>
      </c>
      <c r="Q18" s="503">
        <v>153</v>
      </c>
      <c r="R18" s="503">
        <f t="shared" si="5"/>
        <v>219</v>
      </c>
      <c r="S18" s="526">
        <v>214</v>
      </c>
      <c r="T18" s="521">
        <f t="shared" si="4"/>
        <v>0.97716894977168944</v>
      </c>
      <c r="U18" s="86">
        <f t="shared" si="6"/>
        <v>214</v>
      </c>
      <c r="V18" s="86">
        <f t="shared" si="7"/>
        <v>219</v>
      </c>
    </row>
    <row r="19" spans="1:23" s="86" customFormat="1" ht="32.25" customHeight="1" x14ac:dyDescent="0.2">
      <c r="A19" s="388" t="s">
        <v>138</v>
      </c>
      <c r="B19" s="513">
        <f t="shared" si="3"/>
        <v>266</v>
      </c>
      <c r="C19" s="503">
        <v>0</v>
      </c>
      <c r="D19" s="503">
        <v>1</v>
      </c>
      <c r="E19" s="503">
        <v>2</v>
      </c>
      <c r="F19" s="503">
        <v>4</v>
      </c>
      <c r="G19" s="503">
        <v>4</v>
      </c>
      <c r="H19" s="503">
        <v>18</v>
      </c>
      <c r="I19" s="503">
        <v>90</v>
      </c>
      <c r="J19" s="503">
        <v>147</v>
      </c>
      <c r="K19" s="503">
        <v>1</v>
      </c>
      <c r="L19" s="503">
        <v>2</v>
      </c>
      <c r="M19" s="503">
        <v>4</v>
      </c>
      <c r="N19" s="503">
        <v>4</v>
      </c>
      <c r="O19" s="503">
        <v>18</v>
      </c>
      <c r="P19" s="503">
        <v>90</v>
      </c>
      <c r="Q19" s="503">
        <v>257</v>
      </c>
      <c r="R19" s="503">
        <f t="shared" si="5"/>
        <v>376</v>
      </c>
      <c r="S19" s="526">
        <v>273</v>
      </c>
      <c r="T19" s="521">
        <f t="shared" si="4"/>
        <v>0.70744680851063835</v>
      </c>
      <c r="U19" s="86">
        <f t="shared" si="6"/>
        <v>266</v>
      </c>
      <c r="V19" s="86">
        <f t="shared" si="7"/>
        <v>376</v>
      </c>
    </row>
    <row r="20" spans="1:23" s="86" customFormat="1" ht="32.25" customHeight="1" x14ac:dyDescent="0.2">
      <c r="A20" s="388" t="s">
        <v>139</v>
      </c>
      <c r="B20" s="513">
        <f t="shared" si="3"/>
        <v>180</v>
      </c>
      <c r="C20" s="503">
        <v>0</v>
      </c>
      <c r="D20" s="503">
        <v>1</v>
      </c>
      <c r="E20" s="503">
        <v>1</v>
      </c>
      <c r="F20" s="503">
        <v>2</v>
      </c>
      <c r="G20" s="503">
        <v>2</v>
      </c>
      <c r="H20" s="503">
        <v>15</v>
      </c>
      <c r="I20" s="503">
        <v>41</v>
      </c>
      <c r="J20" s="503">
        <v>118</v>
      </c>
      <c r="K20" s="503">
        <v>1</v>
      </c>
      <c r="L20" s="503">
        <v>1</v>
      </c>
      <c r="M20" s="503">
        <v>2</v>
      </c>
      <c r="N20" s="503">
        <v>2</v>
      </c>
      <c r="O20" s="503">
        <v>15</v>
      </c>
      <c r="P20" s="503">
        <v>56</v>
      </c>
      <c r="Q20" s="503">
        <v>142</v>
      </c>
      <c r="R20" s="503">
        <f t="shared" si="5"/>
        <v>219</v>
      </c>
      <c r="S20" s="526">
        <v>187</v>
      </c>
      <c r="T20" s="521">
        <f t="shared" si="4"/>
        <v>0.82191780821917804</v>
      </c>
      <c r="U20" s="86">
        <f t="shared" si="6"/>
        <v>180</v>
      </c>
      <c r="V20" s="86">
        <f t="shared" si="7"/>
        <v>219</v>
      </c>
    </row>
    <row r="21" spans="1:23" s="86" customFormat="1" ht="32.15" customHeight="1" x14ac:dyDescent="0.2">
      <c r="A21" s="389" t="s">
        <v>140</v>
      </c>
      <c r="B21" s="512">
        <f t="shared" si="3"/>
        <v>211</v>
      </c>
      <c r="C21" s="504">
        <v>0</v>
      </c>
      <c r="D21" s="504">
        <v>1</v>
      </c>
      <c r="E21" s="504">
        <v>2</v>
      </c>
      <c r="F21" s="504">
        <v>3</v>
      </c>
      <c r="G21" s="504">
        <v>3</v>
      </c>
      <c r="H21" s="504">
        <v>11</v>
      </c>
      <c r="I21" s="504">
        <v>65</v>
      </c>
      <c r="J21" s="504">
        <v>126</v>
      </c>
      <c r="K21" s="504">
        <v>1</v>
      </c>
      <c r="L21" s="504">
        <v>2</v>
      </c>
      <c r="M21" s="504">
        <v>3</v>
      </c>
      <c r="N21" s="504">
        <v>3</v>
      </c>
      <c r="O21" s="504">
        <v>11</v>
      </c>
      <c r="P21" s="504">
        <v>65</v>
      </c>
      <c r="Q21" s="504">
        <v>127</v>
      </c>
      <c r="R21" s="504">
        <f t="shared" si="5"/>
        <v>212</v>
      </c>
      <c r="S21" s="525">
        <v>212</v>
      </c>
      <c r="T21" s="520">
        <f t="shared" si="4"/>
        <v>0.99528301886792447</v>
      </c>
      <c r="U21" s="86">
        <f t="shared" si="6"/>
        <v>211</v>
      </c>
      <c r="V21" s="86">
        <f t="shared" si="7"/>
        <v>212</v>
      </c>
    </row>
    <row r="22" spans="1:23" s="86" customFormat="1" ht="32.25" customHeight="1" x14ac:dyDescent="0.2">
      <c r="A22" s="387" t="s">
        <v>290</v>
      </c>
      <c r="B22" s="511">
        <f t="shared" si="3"/>
        <v>529</v>
      </c>
      <c r="C22" s="501">
        <v>20</v>
      </c>
      <c r="D22" s="501">
        <v>1</v>
      </c>
      <c r="E22" s="501">
        <v>3</v>
      </c>
      <c r="F22" s="501">
        <v>8</v>
      </c>
      <c r="G22" s="501">
        <v>8</v>
      </c>
      <c r="H22" s="501">
        <v>37</v>
      </c>
      <c r="I22" s="501">
        <v>111</v>
      </c>
      <c r="J22" s="501">
        <v>361</v>
      </c>
      <c r="K22" s="501">
        <v>1</v>
      </c>
      <c r="L22" s="501">
        <v>3</v>
      </c>
      <c r="M22" s="501">
        <v>8</v>
      </c>
      <c r="N22" s="501">
        <v>8</v>
      </c>
      <c r="O22" s="501">
        <v>37</v>
      </c>
      <c r="P22" s="501">
        <v>111</v>
      </c>
      <c r="Q22" s="501">
        <v>422</v>
      </c>
      <c r="R22" s="501">
        <f>SUM(K22:Q22)</f>
        <v>590</v>
      </c>
      <c r="S22" s="292">
        <v>361</v>
      </c>
      <c r="T22" s="519">
        <f t="shared" ref="T22:T28" si="8">B22/R22</f>
        <v>0.89661016949152539</v>
      </c>
      <c r="U22" s="86">
        <f t="shared" ref="U22:U28" si="9">SUM(D22:J22)</f>
        <v>529</v>
      </c>
      <c r="V22" s="86">
        <f>SUM(K22:Q22)</f>
        <v>590</v>
      </c>
      <c r="W22" s="86" t="s">
        <v>640</v>
      </c>
    </row>
    <row r="23" spans="1:23" s="86" customFormat="1" ht="32.25" customHeight="1" x14ac:dyDescent="0.2">
      <c r="A23" s="68" t="s">
        <v>291</v>
      </c>
      <c r="B23" s="512">
        <f t="shared" si="3"/>
        <v>419</v>
      </c>
      <c r="C23" s="504">
        <v>0</v>
      </c>
      <c r="D23" s="504">
        <v>1</v>
      </c>
      <c r="E23" s="504">
        <v>3</v>
      </c>
      <c r="F23" s="504">
        <v>10</v>
      </c>
      <c r="G23" s="504">
        <v>7</v>
      </c>
      <c r="H23" s="504">
        <v>29</v>
      </c>
      <c r="I23" s="504">
        <v>110</v>
      </c>
      <c r="J23" s="504">
        <v>259</v>
      </c>
      <c r="K23" s="504">
        <v>1</v>
      </c>
      <c r="L23" s="504">
        <v>3</v>
      </c>
      <c r="M23" s="504">
        <v>10</v>
      </c>
      <c r="N23" s="504">
        <v>7</v>
      </c>
      <c r="O23" s="504">
        <v>30</v>
      </c>
      <c r="P23" s="504">
        <v>120</v>
      </c>
      <c r="Q23" s="504">
        <v>310</v>
      </c>
      <c r="R23" s="504">
        <f t="shared" ref="R23:R28" si="10">SUM(K23:Q23)</f>
        <v>481</v>
      </c>
      <c r="S23" s="525">
        <v>423</v>
      </c>
      <c r="T23" s="520">
        <f t="shared" si="8"/>
        <v>0.87110187110187109</v>
      </c>
      <c r="U23" s="86">
        <f t="shared" si="9"/>
        <v>419</v>
      </c>
      <c r="V23" s="86">
        <f t="shared" ref="V23:V27" si="11">SUM(K23:Q23)</f>
        <v>481</v>
      </c>
    </row>
    <row r="24" spans="1:23" s="86" customFormat="1" ht="32.25" customHeight="1" x14ac:dyDescent="0.2">
      <c r="A24" s="387" t="s">
        <v>122</v>
      </c>
      <c r="B24" s="511">
        <f t="shared" si="3"/>
        <v>338</v>
      </c>
      <c r="C24" s="501">
        <v>5</v>
      </c>
      <c r="D24" s="501">
        <v>1</v>
      </c>
      <c r="E24" s="501">
        <v>2</v>
      </c>
      <c r="F24" s="501">
        <v>6</v>
      </c>
      <c r="G24" s="501">
        <v>11</v>
      </c>
      <c r="H24" s="501">
        <v>31</v>
      </c>
      <c r="I24" s="501">
        <v>45</v>
      </c>
      <c r="J24" s="501">
        <v>242</v>
      </c>
      <c r="K24" s="501">
        <v>1</v>
      </c>
      <c r="L24" s="501">
        <v>2</v>
      </c>
      <c r="M24" s="501">
        <v>6</v>
      </c>
      <c r="N24" s="501">
        <v>11</v>
      </c>
      <c r="O24" s="501">
        <v>31</v>
      </c>
      <c r="P24" s="501">
        <v>45</v>
      </c>
      <c r="Q24" s="501">
        <v>312</v>
      </c>
      <c r="R24" s="501">
        <f t="shared" si="10"/>
        <v>408</v>
      </c>
      <c r="S24" s="292">
        <v>346</v>
      </c>
      <c r="T24" s="519">
        <f t="shared" si="8"/>
        <v>0.82843137254901966</v>
      </c>
      <c r="U24" s="86">
        <f>SUM(D24:J24)</f>
        <v>338</v>
      </c>
      <c r="V24" s="86">
        <f t="shared" si="11"/>
        <v>408</v>
      </c>
    </row>
    <row r="25" spans="1:23" s="86" customFormat="1" ht="32.25" customHeight="1" x14ac:dyDescent="0.2">
      <c r="A25" s="388" t="s">
        <v>123</v>
      </c>
      <c r="B25" s="513">
        <f t="shared" si="3"/>
        <v>406</v>
      </c>
      <c r="C25" s="503">
        <v>10</v>
      </c>
      <c r="D25" s="503">
        <v>1</v>
      </c>
      <c r="E25" s="503">
        <v>3</v>
      </c>
      <c r="F25" s="503">
        <v>26</v>
      </c>
      <c r="G25" s="503">
        <v>8</v>
      </c>
      <c r="H25" s="503">
        <v>22</v>
      </c>
      <c r="I25" s="503">
        <v>44</v>
      </c>
      <c r="J25" s="503">
        <v>302</v>
      </c>
      <c r="K25" s="503">
        <v>1</v>
      </c>
      <c r="L25" s="503">
        <v>3</v>
      </c>
      <c r="M25" s="503">
        <v>26</v>
      </c>
      <c r="N25" s="503">
        <v>8</v>
      </c>
      <c r="O25" s="503">
        <v>22</v>
      </c>
      <c r="P25" s="503">
        <v>44</v>
      </c>
      <c r="Q25" s="503">
        <v>326</v>
      </c>
      <c r="R25" s="503">
        <f t="shared" si="10"/>
        <v>430</v>
      </c>
      <c r="S25" s="526">
        <v>402</v>
      </c>
      <c r="T25" s="521">
        <f t="shared" si="8"/>
        <v>0.94418604651162785</v>
      </c>
      <c r="U25" s="86">
        <f t="shared" si="9"/>
        <v>406</v>
      </c>
      <c r="V25" s="86">
        <f t="shared" si="11"/>
        <v>430</v>
      </c>
    </row>
    <row r="26" spans="1:23" s="86" customFormat="1" ht="32.25" customHeight="1" x14ac:dyDescent="0.2">
      <c r="A26" s="388" t="s">
        <v>124</v>
      </c>
      <c r="B26" s="513">
        <f t="shared" si="3"/>
        <v>289</v>
      </c>
      <c r="C26" s="503">
        <v>7</v>
      </c>
      <c r="D26" s="503">
        <v>1</v>
      </c>
      <c r="E26" s="503">
        <v>2</v>
      </c>
      <c r="F26" s="503">
        <v>9</v>
      </c>
      <c r="G26" s="503">
        <v>9</v>
      </c>
      <c r="H26" s="503">
        <v>20</v>
      </c>
      <c r="I26" s="503">
        <v>46</v>
      </c>
      <c r="J26" s="503">
        <v>202</v>
      </c>
      <c r="K26" s="503">
        <v>1</v>
      </c>
      <c r="L26" s="503">
        <v>2</v>
      </c>
      <c r="M26" s="503">
        <v>12</v>
      </c>
      <c r="N26" s="503">
        <v>9</v>
      </c>
      <c r="O26" s="503">
        <v>40</v>
      </c>
      <c r="P26" s="503">
        <v>50</v>
      </c>
      <c r="Q26" s="503">
        <v>236</v>
      </c>
      <c r="R26" s="503">
        <f t="shared" si="10"/>
        <v>350</v>
      </c>
      <c r="S26" s="526">
        <v>295</v>
      </c>
      <c r="T26" s="521">
        <f t="shared" si="8"/>
        <v>0.82571428571428573</v>
      </c>
      <c r="U26" s="86">
        <f t="shared" si="9"/>
        <v>289</v>
      </c>
      <c r="V26" s="86">
        <f t="shared" si="11"/>
        <v>350</v>
      </c>
    </row>
    <row r="27" spans="1:23" s="86" customFormat="1" ht="32.25" customHeight="1" x14ac:dyDescent="0.2">
      <c r="A27" s="389" t="s">
        <v>125</v>
      </c>
      <c r="B27" s="512">
        <f t="shared" si="3"/>
        <v>210</v>
      </c>
      <c r="C27" s="504">
        <v>18</v>
      </c>
      <c r="D27" s="504">
        <v>1</v>
      </c>
      <c r="E27" s="504">
        <v>3</v>
      </c>
      <c r="F27" s="504">
        <v>15</v>
      </c>
      <c r="G27" s="504">
        <v>8</v>
      </c>
      <c r="H27" s="504">
        <v>16</v>
      </c>
      <c r="I27" s="504">
        <v>27</v>
      </c>
      <c r="J27" s="504">
        <v>140</v>
      </c>
      <c r="K27" s="504">
        <v>1</v>
      </c>
      <c r="L27" s="504">
        <v>3</v>
      </c>
      <c r="M27" s="504">
        <v>15</v>
      </c>
      <c r="N27" s="504">
        <v>8</v>
      </c>
      <c r="O27" s="504">
        <v>16</v>
      </c>
      <c r="P27" s="504">
        <v>27</v>
      </c>
      <c r="Q27" s="504">
        <v>185</v>
      </c>
      <c r="R27" s="504">
        <f t="shared" si="10"/>
        <v>255</v>
      </c>
      <c r="S27" s="525">
        <v>223</v>
      </c>
      <c r="T27" s="520">
        <f t="shared" si="8"/>
        <v>0.82352941176470584</v>
      </c>
      <c r="U27" s="86">
        <f t="shared" si="9"/>
        <v>210</v>
      </c>
      <c r="V27" s="86">
        <f t="shared" si="11"/>
        <v>255</v>
      </c>
    </row>
    <row r="28" spans="1:23" s="86" customFormat="1" ht="32.25" customHeight="1" x14ac:dyDescent="0.2">
      <c r="A28" s="387" t="s">
        <v>134</v>
      </c>
      <c r="B28" s="511">
        <f t="shared" si="3"/>
        <v>831</v>
      </c>
      <c r="C28" s="501">
        <v>7</v>
      </c>
      <c r="D28" s="501">
        <v>1</v>
      </c>
      <c r="E28" s="501">
        <v>3</v>
      </c>
      <c r="F28" s="505">
        <v>11</v>
      </c>
      <c r="G28" s="501">
        <v>12</v>
      </c>
      <c r="H28" s="501">
        <v>47</v>
      </c>
      <c r="I28" s="501">
        <v>143</v>
      </c>
      <c r="J28" s="501">
        <v>614</v>
      </c>
      <c r="K28" s="501">
        <v>1</v>
      </c>
      <c r="L28" s="501">
        <v>5</v>
      </c>
      <c r="M28" s="501">
        <v>11</v>
      </c>
      <c r="N28" s="501">
        <v>12</v>
      </c>
      <c r="O28" s="501">
        <v>48</v>
      </c>
      <c r="P28" s="501">
        <v>146</v>
      </c>
      <c r="Q28" s="501">
        <v>565</v>
      </c>
      <c r="R28" s="501">
        <f t="shared" si="10"/>
        <v>788</v>
      </c>
      <c r="S28" s="292">
        <v>853</v>
      </c>
      <c r="T28" s="519">
        <f t="shared" si="8"/>
        <v>1.0545685279187818</v>
      </c>
      <c r="U28" s="86">
        <f t="shared" si="9"/>
        <v>831</v>
      </c>
      <c r="V28" s="86">
        <f>SUM(K28:Q28)</f>
        <v>788</v>
      </c>
    </row>
    <row r="29" spans="1:23" s="86" customFormat="1" ht="32.25" customHeight="1" x14ac:dyDescent="0.2">
      <c r="A29" s="388" t="s">
        <v>141</v>
      </c>
      <c r="B29" s="513">
        <f t="shared" si="3"/>
        <v>954</v>
      </c>
      <c r="C29" s="503">
        <v>13</v>
      </c>
      <c r="D29" s="503">
        <v>1</v>
      </c>
      <c r="E29" s="503">
        <v>9</v>
      </c>
      <c r="F29" s="503">
        <v>11</v>
      </c>
      <c r="G29" s="503">
        <v>34</v>
      </c>
      <c r="H29" s="503">
        <v>69</v>
      </c>
      <c r="I29" s="503">
        <v>288</v>
      </c>
      <c r="J29" s="503">
        <v>542</v>
      </c>
      <c r="K29" s="503">
        <v>1</v>
      </c>
      <c r="L29" s="503">
        <v>9</v>
      </c>
      <c r="M29" s="503">
        <v>12</v>
      </c>
      <c r="N29" s="503">
        <v>36</v>
      </c>
      <c r="O29" s="503">
        <v>73</v>
      </c>
      <c r="P29" s="503">
        <v>312</v>
      </c>
      <c r="Q29" s="503">
        <v>992</v>
      </c>
      <c r="R29" s="503">
        <f t="shared" si="5"/>
        <v>1435</v>
      </c>
      <c r="S29" s="526">
        <v>993</v>
      </c>
      <c r="T29" s="521">
        <f t="shared" si="4"/>
        <v>0.66480836236933794</v>
      </c>
      <c r="U29" s="86">
        <f t="shared" si="6"/>
        <v>954</v>
      </c>
      <c r="V29" s="86">
        <f t="shared" si="7"/>
        <v>1435</v>
      </c>
    </row>
    <row r="30" spans="1:23" s="86" customFormat="1" ht="32.25" customHeight="1" x14ac:dyDescent="0.2">
      <c r="A30" s="389" t="s">
        <v>142</v>
      </c>
      <c r="B30" s="512">
        <f t="shared" si="3"/>
        <v>521</v>
      </c>
      <c r="C30" s="504">
        <v>5</v>
      </c>
      <c r="D30" s="504">
        <v>1</v>
      </c>
      <c r="E30" s="504">
        <v>2</v>
      </c>
      <c r="F30" s="504">
        <v>5</v>
      </c>
      <c r="G30" s="504">
        <v>15</v>
      </c>
      <c r="H30" s="504">
        <v>21</v>
      </c>
      <c r="I30" s="504">
        <v>141</v>
      </c>
      <c r="J30" s="504">
        <v>336</v>
      </c>
      <c r="K30" s="504">
        <v>1</v>
      </c>
      <c r="L30" s="504">
        <v>2</v>
      </c>
      <c r="M30" s="504">
        <v>5</v>
      </c>
      <c r="N30" s="504">
        <v>15</v>
      </c>
      <c r="O30" s="504">
        <v>22</v>
      </c>
      <c r="P30" s="504">
        <v>166</v>
      </c>
      <c r="Q30" s="504">
        <v>339</v>
      </c>
      <c r="R30" s="504">
        <f t="shared" si="5"/>
        <v>550</v>
      </c>
      <c r="S30" s="525">
        <v>551</v>
      </c>
      <c r="T30" s="520">
        <f t="shared" si="4"/>
        <v>0.94727272727272727</v>
      </c>
      <c r="U30" s="86">
        <f t="shared" si="6"/>
        <v>521</v>
      </c>
      <c r="V30" s="86">
        <f t="shared" si="7"/>
        <v>550</v>
      </c>
    </row>
    <row r="31" spans="1:23" s="86" customFormat="1" x14ac:dyDescent="0.2">
      <c r="B31" s="162"/>
      <c r="H31" s="163"/>
      <c r="I31" s="163"/>
      <c r="J31" s="162"/>
      <c r="K31" s="86">
        <f t="shared" ref="K31:S31" si="12">SUM(K6:K30)</f>
        <v>29</v>
      </c>
      <c r="L31" s="86">
        <f t="shared" si="12"/>
        <v>97</v>
      </c>
      <c r="M31" s="86">
        <f t="shared" si="12"/>
        <v>338</v>
      </c>
      <c r="N31" s="86">
        <f t="shared" si="12"/>
        <v>379</v>
      </c>
      <c r="O31" s="163">
        <f t="shared" si="12"/>
        <v>1040</v>
      </c>
      <c r="P31" s="163">
        <f t="shared" si="12"/>
        <v>2644</v>
      </c>
      <c r="Q31" s="162">
        <f t="shared" si="12"/>
        <v>10496</v>
      </c>
      <c r="R31" s="162">
        <f t="shared" si="12"/>
        <v>15023</v>
      </c>
      <c r="S31" s="162">
        <f t="shared" si="12"/>
        <v>13029</v>
      </c>
      <c r="T31" s="162" t="s">
        <v>474</v>
      </c>
    </row>
    <row r="32" spans="1:23" s="86" customFormat="1" x14ac:dyDescent="0.2">
      <c r="L32" s="117"/>
    </row>
    <row r="33" spans="1:21" s="86" customFormat="1" x14ac:dyDescent="0.2"/>
    <row r="34" spans="1:21" s="86" customFormat="1" x14ac:dyDescent="0.2">
      <c r="A34" s="85"/>
      <c r="B34" s="85"/>
      <c r="C34" s="102"/>
      <c r="D34" s="85"/>
      <c r="E34" s="85"/>
      <c r="F34" s="85"/>
      <c r="G34" s="102"/>
      <c r="H34" s="85"/>
      <c r="I34" s="85"/>
      <c r="J34" s="85"/>
      <c r="K34" s="73"/>
      <c r="L34" s="73"/>
      <c r="M34" s="73"/>
      <c r="N34" s="73"/>
      <c r="O34" s="73"/>
      <c r="P34" s="73"/>
      <c r="Q34" s="73"/>
      <c r="R34" s="73"/>
      <c r="S34" s="89"/>
      <c r="T34" s="89"/>
      <c r="U34" s="73"/>
    </row>
    <row r="35" spans="1:21" s="86" customFormat="1" x14ac:dyDescent="0.2">
      <c r="A35" s="85"/>
      <c r="B35" s="85"/>
      <c r="C35" s="85"/>
      <c r="D35" s="85"/>
      <c r="E35" s="85"/>
      <c r="F35" s="85"/>
      <c r="G35" s="85"/>
      <c r="H35" s="85"/>
      <c r="I35" s="85"/>
      <c r="J35" s="85"/>
      <c r="K35" s="85"/>
      <c r="L35" s="85"/>
      <c r="M35" s="85"/>
      <c r="N35" s="85"/>
      <c r="O35" s="85"/>
      <c r="P35" s="85"/>
      <c r="Q35" s="85"/>
      <c r="R35" s="85"/>
      <c r="S35" s="85"/>
      <c r="T35" s="85"/>
      <c r="U35" s="73"/>
    </row>
    <row r="36" spans="1:21" s="86" customFormat="1" x14ac:dyDescent="0.2">
      <c r="A36" s="85"/>
      <c r="B36" s="85"/>
      <c r="C36" s="85"/>
      <c r="D36" s="85"/>
      <c r="E36" s="85"/>
      <c r="F36" s="85"/>
      <c r="G36" s="85"/>
      <c r="H36" s="85"/>
      <c r="I36" s="85"/>
      <c r="J36" s="85"/>
      <c r="K36" s="85"/>
      <c r="L36" s="85"/>
      <c r="M36" s="85"/>
      <c r="N36" s="85"/>
      <c r="O36" s="85"/>
      <c r="P36" s="85"/>
      <c r="Q36" s="85"/>
      <c r="R36" s="85"/>
      <c r="S36" s="85"/>
      <c r="T36" s="85"/>
      <c r="U36" s="73">
        <v>0</v>
      </c>
    </row>
    <row r="37" spans="1:21" s="86" customFormat="1" x14ac:dyDescent="0.2">
      <c r="A37" s="85"/>
      <c r="B37" s="85"/>
      <c r="C37" s="85"/>
      <c r="D37" s="85"/>
      <c r="E37" s="85"/>
      <c r="F37" s="85"/>
      <c r="G37" s="85"/>
      <c r="H37" s="85"/>
      <c r="I37" s="85"/>
      <c r="J37" s="85"/>
      <c r="K37" s="85"/>
      <c r="L37" s="85"/>
      <c r="M37" s="85"/>
      <c r="N37" s="85"/>
      <c r="O37" s="85"/>
      <c r="P37" s="85"/>
      <c r="Q37" s="85"/>
      <c r="R37" s="85"/>
      <c r="S37" s="85"/>
      <c r="T37" s="85"/>
      <c r="U37" s="73">
        <v>0</v>
      </c>
    </row>
    <row r="38" spans="1:21" s="86" customFormat="1" x14ac:dyDescent="0.2">
      <c r="A38" s="85"/>
      <c r="B38" s="85"/>
      <c r="C38" s="85"/>
      <c r="D38" s="85"/>
      <c r="E38" s="85"/>
      <c r="F38" s="85"/>
      <c r="G38" s="85"/>
      <c r="H38" s="85"/>
      <c r="I38" s="85"/>
      <c r="J38" s="85"/>
      <c r="K38" s="85"/>
      <c r="L38" s="85"/>
      <c r="M38" s="85"/>
      <c r="N38" s="85"/>
      <c r="O38" s="85"/>
      <c r="P38" s="85"/>
      <c r="Q38" s="85"/>
      <c r="R38" s="85"/>
      <c r="S38" s="85"/>
      <c r="T38" s="85"/>
      <c r="U38" s="73">
        <v>1029</v>
      </c>
    </row>
    <row r="39" spans="1:21" s="86" customFormat="1" x14ac:dyDescent="0.2">
      <c r="A39" s="85"/>
      <c r="B39" s="85"/>
      <c r="C39" s="85"/>
      <c r="D39" s="85"/>
      <c r="E39" s="85"/>
      <c r="F39" s="85"/>
      <c r="G39" s="85"/>
      <c r="H39" s="85"/>
      <c r="I39" s="85"/>
      <c r="J39" s="85"/>
      <c r="K39" s="85"/>
      <c r="L39" s="85"/>
      <c r="M39" s="85"/>
      <c r="N39" s="85"/>
      <c r="O39" s="85"/>
      <c r="P39" s="85"/>
      <c r="Q39" s="85"/>
      <c r="R39" s="85"/>
      <c r="S39" s="85"/>
      <c r="T39" s="85"/>
      <c r="U39" s="73">
        <v>784</v>
      </c>
    </row>
    <row r="40" spans="1:21" s="86" customFormat="1" x14ac:dyDescent="0.2">
      <c r="A40" s="85"/>
      <c r="B40" s="85"/>
      <c r="C40" s="85"/>
      <c r="D40" s="85"/>
      <c r="E40" s="85"/>
      <c r="F40" s="85"/>
      <c r="G40" s="85"/>
      <c r="H40" s="85"/>
      <c r="I40" s="85"/>
      <c r="J40" s="85"/>
      <c r="K40" s="85"/>
      <c r="L40" s="85"/>
      <c r="M40" s="85"/>
      <c r="N40" s="85"/>
      <c r="O40" s="85"/>
      <c r="P40" s="85"/>
      <c r="Q40" s="85"/>
      <c r="R40" s="85"/>
      <c r="S40" s="85"/>
      <c r="T40" s="85"/>
      <c r="U40" s="73">
        <v>494</v>
      </c>
    </row>
    <row r="41" spans="1:21" s="86" customFormat="1" x14ac:dyDescent="0.2">
      <c r="A41" s="85"/>
      <c r="B41" s="85"/>
      <c r="C41" s="85"/>
      <c r="D41" s="85"/>
      <c r="E41" s="85"/>
      <c r="F41" s="85"/>
      <c r="G41" s="85"/>
      <c r="H41" s="85"/>
      <c r="I41" s="85"/>
      <c r="J41" s="85"/>
      <c r="K41" s="85"/>
      <c r="L41" s="85"/>
      <c r="M41" s="85"/>
      <c r="N41" s="85"/>
      <c r="O41" s="85"/>
      <c r="P41" s="85"/>
      <c r="Q41" s="85"/>
      <c r="R41" s="85"/>
      <c r="S41" s="85"/>
      <c r="T41" s="85"/>
      <c r="U41" s="73">
        <v>945</v>
      </c>
    </row>
    <row r="42" spans="1:21" s="86" customFormat="1" x14ac:dyDescent="0.2">
      <c r="A42" s="85"/>
      <c r="B42" s="85"/>
      <c r="C42" s="85"/>
      <c r="D42" s="85"/>
      <c r="E42" s="85"/>
      <c r="F42" s="85"/>
      <c r="G42" s="85"/>
      <c r="H42" s="85"/>
      <c r="I42" s="85"/>
      <c r="J42" s="85"/>
      <c r="K42" s="85"/>
      <c r="L42" s="85"/>
      <c r="M42" s="85"/>
      <c r="N42" s="85"/>
      <c r="O42" s="85"/>
      <c r="P42" s="85"/>
      <c r="Q42" s="85"/>
      <c r="R42" s="85"/>
      <c r="S42" s="85"/>
      <c r="T42" s="85"/>
      <c r="U42" s="73">
        <v>0</v>
      </c>
    </row>
    <row r="43" spans="1:21" s="86" customFormat="1" x14ac:dyDescent="0.2">
      <c r="A43" s="85"/>
      <c r="B43" s="85"/>
      <c r="C43" s="85"/>
      <c r="D43" s="85"/>
      <c r="E43" s="85"/>
      <c r="F43" s="85"/>
      <c r="G43" s="85"/>
      <c r="H43" s="85"/>
      <c r="I43" s="85"/>
      <c r="J43" s="85"/>
      <c r="K43" s="85"/>
      <c r="L43" s="85"/>
      <c r="M43" s="85"/>
      <c r="N43" s="85"/>
      <c r="O43" s="85"/>
      <c r="P43" s="85"/>
      <c r="Q43" s="85"/>
      <c r="R43" s="85"/>
      <c r="S43" s="85"/>
      <c r="T43" s="85"/>
      <c r="U43" s="73">
        <v>628</v>
      </c>
    </row>
    <row r="44" spans="1:21" s="86" customFormat="1" x14ac:dyDescent="0.2">
      <c r="A44" s="85"/>
      <c r="B44" s="85"/>
      <c r="C44" s="85"/>
      <c r="D44" s="85"/>
      <c r="E44" s="85"/>
      <c r="F44" s="85"/>
      <c r="G44" s="85"/>
      <c r="H44" s="85"/>
      <c r="I44" s="85"/>
      <c r="J44" s="85"/>
      <c r="K44" s="85"/>
      <c r="L44" s="85"/>
      <c r="M44" s="85"/>
      <c r="N44" s="85"/>
      <c r="O44" s="85"/>
      <c r="P44" s="85"/>
      <c r="Q44" s="85"/>
      <c r="R44" s="85"/>
      <c r="S44" s="85"/>
      <c r="T44" s="85"/>
      <c r="U44" s="73">
        <v>420</v>
      </c>
    </row>
    <row r="45" spans="1:21" s="86" customFormat="1" x14ac:dyDescent="0.2">
      <c r="A45" s="85"/>
      <c r="B45" s="85"/>
      <c r="C45" s="85"/>
      <c r="D45" s="85"/>
      <c r="E45" s="85"/>
      <c r="F45" s="85"/>
      <c r="G45" s="85"/>
      <c r="H45" s="85"/>
      <c r="I45" s="85"/>
      <c r="J45" s="85"/>
      <c r="K45" s="85"/>
      <c r="L45" s="85"/>
      <c r="M45" s="85"/>
      <c r="N45" s="85"/>
      <c r="O45" s="85"/>
      <c r="P45" s="85"/>
      <c r="Q45" s="85"/>
      <c r="R45" s="85"/>
      <c r="S45" s="85"/>
      <c r="T45" s="85"/>
      <c r="U45" s="73">
        <v>584</v>
      </c>
    </row>
    <row r="46" spans="1:21" s="86" customFormat="1" x14ac:dyDescent="0.2">
      <c r="A46" s="85"/>
      <c r="B46" s="85"/>
      <c r="C46" s="101"/>
      <c r="D46" s="101"/>
      <c r="E46" s="85"/>
      <c r="F46" s="85"/>
      <c r="G46" s="85"/>
      <c r="H46" s="85"/>
      <c r="I46" s="85"/>
      <c r="J46" s="85"/>
      <c r="K46" s="85"/>
      <c r="L46" s="85"/>
      <c r="M46" s="85"/>
      <c r="N46" s="85"/>
      <c r="O46" s="85"/>
      <c r="P46" s="85"/>
      <c r="Q46" s="85"/>
      <c r="R46" s="85"/>
      <c r="S46" s="85"/>
      <c r="T46" s="85"/>
      <c r="U46" s="73">
        <v>417</v>
      </c>
    </row>
    <row r="47" spans="1:21" s="86" customFormat="1" x14ac:dyDescent="0.2">
      <c r="A47" s="85"/>
      <c r="B47" s="85"/>
      <c r="C47" s="85"/>
      <c r="D47" s="85"/>
      <c r="E47" s="85"/>
      <c r="F47" s="85"/>
      <c r="G47" s="85"/>
      <c r="H47" s="85"/>
      <c r="I47" s="85"/>
      <c r="J47" s="85"/>
      <c r="K47" s="85"/>
      <c r="L47" s="85"/>
      <c r="M47" s="85"/>
      <c r="N47" s="85"/>
      <c r="O47" s="85"/>
      <c r="P47" s="85"/>
      <c r="Q47" s="85"/>
      <c r="R47" s="85"/>
      <c r="S47" s="85"/>
      <c r="T47" s="85"/>
      <c r="U47" s="73">
        <v>241</v>
      </c>
    </row>
    <row r="48" spans="1:21" s="86" customFormat="1" x14ac:dyDescent="0.2">
      <c r="A48" s="85"/>
      <c r="B48" s="85"/>
      <c r="C48" s="85"/>
      <c r="D48" s="85"/>
      <c r="E48" s="85"/>
      <c r="F48" s="85"/>
      <c r="G48" s="85"/>
      <c r="H48" s="85"/>
      <c r="I48" s="85"/>
      <c r="J48" s="85"/>
      <c r="K48" s="85"/>
      <c r="L48" s="85"/>
      <c r="M48" s="85"/>
      <c r="N48" s="85"/>
      <c r="O48" s="85"/>
      <c r="P48" s="85"/>
      <c r="Q48" s="85"/>
      <c r="R48" s="85"/>
      <c r="S48" s="85"/>
      <c r="T48" s="85"/>
      <c r="U48" s="73">
        <v>219</v>
      </c>
    </row>
    <row r="49" spans="1:21" s="86" customFormat="1" x14ac:dyDescent="0.2">
      <c r="A49" s="85"/>
      <c r="B49" s="85"/>
      <c r="C49" s="85"/>
      <c r="D49" s="85"/>
      <c r="E49" s="85"/>
      <c r="F49" s="85"/>
      <c r="G49" s="85"/>
      <c r="H49" s="85"/>
      <c r="I49" s="85"/>
      <c r="J49" s="85"/>
      <c r="K49" s="85"/>
      <c r="L49" s="85"/>
      <c r="M49" s="85"/>
      <c r="N49" s="85"/>
      <c r="O49" s="85"/>
      <c r="P49" s="85"/>
      <c r="Q49" s="85"/>
      <c r="R49" s="85"/>
      <c r="S49" s="85"/>
      <c r="T49" s="85"/>
      <c r="U49" s="73">
        <v>317</v>
      </c>
    </row>
    <row r="50" spans="1:21" s="86" customFormat="1" x14ac:dyDescent="0.2">
      <c r="A50" s="85"/>
      <c r="B50" s="85"/>
      <c r="C50" s="85"/>
      <c r="D50" s="85"/>
      <c r="E50" s="85"/>
      <c r="F50" s="85"/>
      <c r="G50" s="85"/>
      <c r="H50" s="85"/>
      <c r="I50" s="85"/>
      <c r="J50" s="85"/>
      <c r="K50" s="85"/>
      <c r="L50" s="85"/>
      <c r="M50" s="85"/>
      <c r="N50" s="85"/>
      <c r="O50" s="85"/>
      <c r="P50" s="85"/>
      <c r="Q50" s="85"/>
      <c r="R50" s="85"/>
      <c r="S50" s="85"/>
      <c r="T50" s="85"/>
      <c r="U50" s="73">
        <v>211</v>
      </c>
    </row>
    <row r="51" spans="1:21" s="86" customFormat="1" x14ac:dyDescent="0.2">
      <c r="A51" s="85"/>
      <c r="B51" s="85"/>
      <c r="C51" s="85"/>
      <c r="D51" s="85"/>
      <c r="E51" s="85"/>
      <c r="F51" s="85"/>
      <c r="G51" s="85"/>
      <c r="H51" s="85"/>
      <c r="I51" s="85"/>
      <c r="J51" s="85"/>
      <c r="K51" s="85"/>
      <c r="L51" s="85"/>
      <c r="M51" s="85"/>
      <c r="N51" s="85"/>
      <c r="O51" s="85"/>
      <c r="P51" s="85"/>
      <c r="Q51" s="85"/>
      <c r="R51" s="85"/>
      <c r="S51" s="85"/>
      <c r="T51" s="85"/>
      <c r="U51" s="73">
        <v>201</v>
      </c>
    </row>
    <row r="52" spans="1:21" s="86" customFormat="1" x14ac:dyDescent="0.2">
      <c r="A52" s="85"/>
      <c r="B52" s="85"/>
      <c r="C52" s="85"/>
      <c r="D52" s="85"/>
      <c r="E52" s="85"/>
      <c r="F52" s="85"/>
      <c r="G52" s="85"/>
      <c r="H52" s="85"/>
      <c r="I52" s="85"/>
      <c r="J52" s="85"/>
      <c r="K52" s="85"/>
      <c r="L52" s="85"/>
      <c r="M52" s="85"/>
      <c r="N52" s="85"/>
      <c r="O52" s="85"/>
      <c r="P52" s="85"/>
      <c r="Q52" s="85"/>
      <c r="R52" s="85"/>
      <c r="S52" s="85"/>
      <c r="T52" s="85"/>
      <c r="U52" s="73">
        <v>184</v>
      </c>
    </row>
    <row r="53" spans="1:21" s="86" customFormat="1" x14ac:dyDescent="0.2">
      <c r="A53" s="85"/>
      <c r="B53" s="85"/>
      <c r="C53" s="85"/>
      <c r="D53" s="85"/>
      <c r="E53" s="85"/>
      <c r="F53" s="85"/>
      <c r="G53" s="85"/>
      <c r="H53" s="85"/>
      <c r="I53" s="85"/>
      <c r="J53" s="85"/>
      <c r="K53" s="85"/>
      <c r="L53" s="85"/>
      <c r="M53" s="85"/>
      <c r="N53" s="85"/>
      <c r="O53" s="85"/>
      <c r="P53" s="85"/>
      <c r="Q53" s="85"/>
      <c r="R53" s="85"/>
      <c r="S53" s="85"/>
      <c r="T53" s="85"/>
      <c r="U53" s="73">
        <v>139</v>
      </c>
    </row>
    <row r="54" spans="1:21" s="86" customFormat="1" x14ac:dyDescent="0.2">
      <c r="A54" s="85"/>
      <c r="B54" s="85"/>
      <c r="C54" s="85"/>
      <c r="D54" s="85"/>
      <c r="E54" s="85"/>
      <c r="F54" s="85"/>
      <c r="G54" s="85"/>
      <c r="H54" s="85"/>
      <c r="I54" s="85"/>
      <c r="J54" s="85"/>
      <c r="K54" s="85"/>
      <c r="L54" s="85"/>
      <c r="M54" s="85"/>
      <c r="N54" s="85"/>
      <c r="O54" s="85"/>
      <c r="P54" s="85"/>
      <c r="Q54" s="85"/>
      <c r="R54" s="85"/>
      <c r="S54" s="85"/>
      <c r="T54" s="85"/>
      <c r="U54" s="73">
        <v>327</v>
      </c>
    </row>
    <row r="55" spans="1:21" s="86" customFormat="1" x14ac:dyDescent="0.2">
      <c r="A55" s="85"/>
      <c r="B55" s="85"/>
      <c r="C55" s="85"/>
      <c r="D55" s="85"/>
      <c r="E55" s="85"/>
      <c r="F55" s="85"/>
      <c r="G55" s="85"/>
      <c r="H55" s="85"/>
      <c r="I55" s="85"/>
      <c r="J55" s="85"/>
      <c r="K55" s="85"/>
      <c r="L55" s="85"/>
      <c r="M55" s="85"/>
      <c r="N55" s="85"/>
      <c r="O55" s="85"/>
      <c r="P55" s="85"/>
      <c r="Q55" s="85"/>
      <c r="R55" s="85"/>
      <c r="S55" s="85"/>
      <c r="T55" s="85"/>
      <c r="U55" s="73">
        <v>232</v>
      </c>
    </row>
    <row r="56" spans="1:21" s="86" customFormat="1" x14ac:dyDescent="0.2">
      <c r="A56" s="85"/>
      <c r="B56" s="85"/>
      <c r="C56" s="85"/>
      <c r="D56" s="85"/>
      <c r="E56" s="85"/>
      <c r="F56" s="85"/>
      <c r="G56" s="85"/>
      <c r="H56" s="85"/>
      <c r="I56" s="85"/>
      <c r="J56" s="85"/>
      <c r="K56" s="85"/>
      <c r="L56" s="85"/>
      <c r="M56" s="85"/>
      <c r="N56" s="85"/>
      <c r="O56" s="85"/>
      <c r="P56" s="85"/>
      <c r="Q56" s="85"/>
      <c r="R56" s="85"/>
      <c r="S56" s="85"/>
      <c r="T56" s="85"/>
      <c r="U56" s="73">
        <v>634</v>
      </c>
    </row>
    <row r="57" spans="1:21" s="86" customFormat="1" x14ac:dyDescent="0.2">
      <c r="A57" s="85"/>
      <c r="B57" s="85"/>
      <c r="C57" s="85"/>
      <c r="D57" s="85"/>
      <c r="E57" s="85"/>
      <c r="F57" s="85"/>
      <c r="G57" s="85"/>
      <c r="H57" s="85"/>
      <c r="I57" s="85"/>
      <c r="J57" s="85"/>
      <c r="K57" s="85"/>
      <c r="L57" s="85"/>
      <c r="M57" s="85"/>
      <c r="N57" s="85"/>
      <c r="O57" s="85"/>
      <c r="P57" s="85"/>
      <c r="Q57" s="85"/>
      <c r="R57" s="85"/>
      <c r="S57" s="85"/>
      <c r="T57" s="85"/>
      <c r="U57" s="73">
        <v>0</v>
      </c>
    </row>
    <row r="58" spans="1:21" s="86" customFormat="1" x14ac:dyDescent="0.2">
      <c r="A58" s="85"/>
      <c r="B58" s="85"/>
      <c r="C58" s="85"/>
      <c r="D58" s="85"/>
      <c r="E58" s="85"/>
      <c r="F58" s="85"/>
      <c r="G58" s="85"/>
      <c r="H58" s="85"/>
      <c r="I58" s="85"/>
      <c r="J58" s="85"/>
      <c r="K58" s="85"/>
      <c r="L58" s="85"/>
      <c r="M58" s="85"/>
      <c r="N58" s="85"/>
      <c r="O58" s="85"/>
      <c r="P58" s="85"/>
      <c r="Q58" s="85"/>
      <c r="R58" s="85"/>
      <c r="S58" s="85"/>
      <c r="T58" s="85"/>
      <c r="U58" s="73"/>
    </row>
    <row r="59" spans="1:21" s="86" customFormat="1" x14ac:dyDescent="0.2">
      <c r="A59" s="85"/>
      <c r="B59" s="85"/>
      <c r="C59" s="85"/>
      <c r="D59" s="85"/>
      <c r="E59" s="85"/>
      <c r="F59" s="85"/>
      <c r="G59" s="85"/>
      <c r="H59" s="85"/>
      <c r="I59" s="85"/>
      <c r="J59" s="85"/>
      <c r="K59" s="85"/>
      <c r="L59" s="85"/>
      <c r="M59" s="85"/>
      <c r="N59" s="85"/>
      <c r="O59" s="85"/>
      <c r="P59" s="85"/>
      <c r="Q59" s="85"/>
      <c r="R59" s="85"/>
      <c r="S59" s="85"/>
      <c r="T59" s="85"/>
      <c r="U59" s="73"/>
    </row>
    <row r="60" spans="1:21" s="86" customFormat="1" x14ac:dyDescent="0.2">
      <c r="A60" s="85"/>
      <c r="B60" s="85"/>
      <c r="C60" s="85"/>
      <c r="D60" s="85"/>
      <c r="E60" s="85"/>
      <c r="F60" s="85"/>
      <c r="G60" s="85"/>
      <c r="H60" s="85"/>
      <c r="I60" s="85"/>
      <c r="J60" s="85"/>
      <c r="K60" s="85"/>
      <c r="L60" s="85"/>
      <c r="M60" s="85"/>
      <c r="N60" s="85"/>
      <c r="O60" s="85"/>
      <c r="P60" s="85"/>
      <c r="Q60" s="85"/>
      <c r="R60" s="85"/>
      <c r="S60" s="85"/>
      <c r="T60" s="85"/>
      <c r="U60" s="73"/>
    </row>
    <row r="61" spans="1:21" s="86" customFormat="1" x14ac:dyDescent="0.2">
      <c r="A61" s="85"/>
      <c r="B61" s="85"/>
      <c r="C61" s="85"/>
      <c r="D61" s="85"/>
      <c r="E61" s="85"/>
      <c r="F61" s="85"/>
      <c r="G61" s="85"/>
      <c r="H61" s="85"/>
      <c r="I61" s="85"/>
      <c r="J61" s="85"/>
      <c r="K61" s="85"/>
      <c r="L61" s="85"/>
      <c r="M61" s="85"/>
      <c r="N61" s="85"/>
      <c r="O61" s="85"/>
      <c r="P61" s="85"/>
      <c r="Q61" s="85"/>
      <c r="R61" s="85"/>
      <c r="S61" s="85"/>
      <c r="T61" s="85"/>
      <c r="U61" s="73"/>
    </row>
    <row r="62" spans="1:21" s="86" customFormat="1" x14ac:dyDescent="0.2">
      <c r="A62" s="85"/>
      <c r="B62" s="85"/>
      <c r="C62" s="85"/>
      <c r="D62" s="85"/>
      <c r="E62" s="85"/>
      <c r="F62" s="85"/>
      <c r="G62" s="85"/>
      <c r="H62" s="85"/>
      <c r="I62" s="85"/>
      <c r="J62" s="85"/>
      <c r="K62" s="85"/>
      <c r="L62" s="85"/>
      <c r="M62" s="85"/>
      <c r="N62" s="85"/>
      <c r="O62" s="85"/>
      <c r="P62" s="85"/>
      <c r="Q62" s="85"/>
      <c r="R62" s="85"/>
      <c r="S62" s="85"/>
      <c r="T62" s="85"/>
      <c r="U62" s="73"/>
    </row>
    <row r="63" spans="1:21" s="86" customFormat="1" x14ac:dyDescent="0.2">
      <c r="A63" s="85"/>
      <c r="B63" s="85"/>
      <c r="C63" s="85"/>
      <c r="D63" s="85"/>
      <c r="E63" s="85"/>
      <c r="F63" s="85"/>
      <c r="G63" s="85"/>
      <c r="H63" s="85"/>
      <c r="I63" s="85"/>
      <c r="J63" s="85"/>
      <c r="K63" s="85"/>
      <c r="L63" s="85"/>
      <c r="M63" s="85"/>
      <c r="N63" s="85"/>
      <c r="O63" s="85"/>
      <c r="P63" s="85"/>
      <c r="Q63" s="85"/>
      <c r="R63" s="85"/>
      <c r="S63" s="85"/>
      <c r="T63" s="85"/>
      <c r="U63" s="73"/>
    </row>
    <row r="64" spans="1:21" s="86" customFormat="1" x14ac:dyDescent="0.2">
      <c r="A64" s="85"/>
      <c r="B64" s="85"/>
      <c r="C64" s="85"/>
      <c r="D64" s="85"/>
      <c r="E64" s="85"/>
      <c r="F64" s="85"/>
      <c r="G64" s="85"/>
      <c r="H64" s="85"/>
      <c r="I64" s="85"/>
      <c r="J64" s="85"/>
      <c r="K64" s="85"/>
      <c r="L64" s="85"/>
      <c r="M64" s="85"/>
      <c r="N64" s="85"/>
      <c r="O64" s="85"/>
      <c r="P64" s="85"/>
      <c r="Q64" s="85"/>
      <c r="R64" s="85"/>
      <c r="S64" s="85"/>
      <c r="T64" s="85"/>
      <c r="U64" s="73"/>
    </row>
    <row r="65" spans="1:21" s="86" customFormat="1" x14ac:dyDescent="0.2">
      <c r="A65" s="85"/>
      <c r="B65" s="85"/>
      <c r="C65" s="85"/>
      <c r="D65" s="85"/>
      <c r="E65" s="85"/>
      <c r="F65" s="85"/>
      <c r="G65" s="85"/>
      <c r="H65" s="85"/>
      <c r="I65" s="85"/>
      <c r="J65" s="85"/>
      <c r="K65" s="85"/>
      <c r="L65" s="85"/>
      <c r="M65" s="85"/>
      <c r="N65" s="85"/>
      <c r="O65" s="85"/>
      <c r="P65" s="85"/>
      <c r="Q65" s="85"/>
      <c r="R65" s="85"/>
      <c r="S65" s="85"/>
      <c r="T65" s="85"/>
      <c r="U65" s="73"/>
    </row>
    <row r="66" spans="1:21" s="86" customFormat="1" x14ac:dyDescent="0.2">
      <c r="A66" s="85"/>
      <c r="B66" s="85"/>
      <c r="C66" s="85"/>
      <c r="D66" s="85"/>
      <c r="E66" s="85"/>
      <c r="F66" s="85"/>
      <c r="G66" s="85"/>
      <c r="H66" s="85"/>
      <c r="I66" s="85"/>
      <c r="J66" s="85"/>
      <c r="K66" s="85"/>
      <c r="L66" s="85"/>
      <c r="M66" s="85"/>
      <c r="N66" s="85"/>
      <c r="O66" s="85"/>
      <c r="P66" s="85"/>
      <c r="Q66" s="85"/>
      <c r="R66" s="85"/>
      <c r="S66" s="85"/>
      <c r="T66" s="85"/>
      <c r="U66" s="73"/>
    </row>
    <row r="67" spans="1:21" s="86" customFormat="1" x14ac:dyDescent="0.2">
      <c r="A67" s="85"/>
      <c r="B67" s="85"/>
      <c r="C67" s="85"/>
      <c r="D67" s="85"/>
      <c r="E67" s="85"/>
      <c r="F67" s="85"/>
      <c r="G67" s="85"/>
      <c r="H67" s="85"/>
      <c r="I67" s="85"/>
      <c r="J67" s="85"/>
      <c r="K67" s="85"/>
      <c r="L67" s="85"/>
      <c r="M67" s="85"/>
      <c r="N67" s="85"/>
      <c r="O67" s="85"/>
      <c r="P67" s="85"/>
      <c r="Q67" s="85"/>
      <c r="R67" s="85"/>
      <c r="S67" s="85"/>
      <c r="T67" s="85"/>
      <c r="U67" s="73"/>
    </row>
    <row r="68" spans="1:21" s="86" customFormat="1" x14ac:dyDescent="0.2">
      <c r="A68" s="85"/>
      <c r="B68" s="85"/>
      <c r="C68" s="85"/>
      <c r="D68" s="85"/>
      <c r="E68" s="85"/>
      <c r="F68" s="85"/>
      <c r="G68" s="85"/>
      <c r="H68" s="85"/>
      <c r="I68" s="85"/>
      <c r="J68" s="85"/>
      <c r="K68" s="85"/>
      <c r="L68" s="85"/>
      <c r="M68" s="85"/>
      <c r="N68" s="85"/>
      <c r="O68" s="85"/>
      <c r="P68" s="85"/>
      <c r="Q68" s="85"/>
      <c r="R68" s="85"/>
      <c r="S68" s="85"/>
      <c r="T68" s="85"/>
      <c r="U68" s="73"/>
    </row>
    <row r="69" spans="1:21" s="86" customFormat="1" x14ac:dyDescent="0.2">
      <c r="A69" s="85"/>
      <c r="B69" s="85"/>
      <c r="C69" s="85"/>
      <c r="D69" s="85"/>
      <c r="E69" s="85"/>
      <c r="F69" s="85"/>
      <c r="G69" s="85"/>
      <c r="H69" s="85"/>
      <c r="I69" s="85"/>
      <c r="J69" s="85"/>
      <c r="K69" s="85"/>
      <c r="L69" s="85"/>
      <c r="M69" s="85"/>
      <c r="N69" s="85"/>
      <c r="O69" s="85"/>
      <c r="P69" s="85"/>
      <c r="Q69" s="85"/>
      <c r="R69" s="85"/>
      <c r="S69" s="85"/>
      <c r="T69" s="85"/>
      <c r="U69" s="73"/>
    </row>
    <row r="70" spans="1:21" s="86" customFormat="1" x14ac:dyDescent="0.2">
      <c r="A70" s="85"/>
      <c r="B70" s="85"/>
      <c r="C70" s="85"/>
      <c r="D70" s="85"/>
      <c r="E70" s="85"/>
      <c r="F70" s="85"/>
      <c r="G70" s="85"/>
      <c r="H70" s="85"/>
      <c r="I70" s="85"/>
      <c r="J70" s="85"/>
      <c r="K70" s="85"/>
      <c r="L70" s="85"/>
      <c r="M70" s="85"/>
      <c r="N70" s="85"/>
      <c r="O70" s="85"/>
      <c r="P70" s="85"/>
      <c r="Q70" s="85"/>
      <c r="R70" s="85"/>
      <c r="S70" s="85"/>
      <c r="T70" s="85"/>
      <c r="U70" s="73"/>
    </row>
    <row r="71" spans="1:21" s="86" customFormat="1" x14ac:dyDescent="0.2">
      <c r="A71" s="85"/>
      <c r="B71" s="85"/>
      <c r="C71" s="85"/>
      <c r="D71" s="85"/>
      <c r="E71" s="85"/>
      <c r="F71" s="85"/>
      <c r="G71" s="85"/>
      <c r="H71" s="85"/>
      <c r="I71" s="85"/>
      <c r="J71" s="85"/>
      <c r="K71" s="85"/>
      <c r="L71" s="85"/>
      <c r="M71" s="85"/>
      <c r="N71" s="85"/>
      <c r="O71" s="85"/>
      <c r="P71" s="85"/>
      <c r="Q71" s="85"/>
      <c r="R71" s="85"/>
      <c r="S71" s="85"/>
      <c r="T71" s="85"/>
      <c r="U71" s="73"/>
    </row>
    <row r="72" spans="1:21" s="86" customFormat="1" x14ac:dyDescent="0.2">
      <c r="A72" s="85"/>
      <c r="B72" s="85"/>
      <c r="C72" s="85"/>
      <c r="D72" s="85"/>
      <c r="E72" s="85"/>
      <c r="F72" s="85"/>
      <c r="G72" s="85"/>
      <c r="H72" s="85"/>
      <c r="I72" s="85"/>
      <c r="J72" s="85"/>
      <c r="K72" s="85"/>
      <c r="L72" s="85"/>
      <c r="M72" s="85"/>
      <c r="N72" s="85"/>
      <c r="O72" s="85"/>
      <c r="P72" s="85"/>
      <c r="Q72" s="85"/>
      <c r="R72" s="85"/>
      <c r="S72" s="85"/>
      <c r="T72" s="85"/>
      <c r="U72" s="73"/>
    </row>
    <row r="73" spans="1:21" s="86" customFormat="1" x14ac:dyDescent="0.2">
      <c r="A73" s="85"/>
      <c r="B73" s="85"/>
      <c r="C73" s="85"/>
      <c r="D73" s="85"/>
      <c r="E73" s="85"/>
      <c r="F73" s="85"/>
      <c r="G73" s="85"/>
      <c r="H73" s="85"/>
      <c r="I73" s="85"/>
      <c r="J73" s="85"/>
      <c r="K73" s="85"/>
      <c r="L73" s="85"/>
      <c r="M73" s="85"/>
      <c r="N73" s="85"/>
      <c r="O73" s="85"/>
      <c r="P73" s="85"/>
      <c r="Q73" s="85"/>
      <c r="R73" s="85"/>
      <c r="S73" s="85"/>
      <c r="T73" s="85"/>
      <c r="U73" s="73"/>
    </row>
    <row r="74" spans="1:21" s="86" customFormat="1" x14ac:dyDescent="0.2"/>
    <row r="75" spans="1:21" s="86" customFormat="1" x14ac:dyDescent="0.2"/>
    <row r="76" spans="1:21" s="86" customFormat="1" x14ac:dyDescent="0.2"/>
    <row r="77" spans="1:21" s="86" customFormat="1" x14ac:dyDescent="0.2"/>
    <row r="78" spans="1:21" s="86" customFormat="1" x14ac:dyDescent="0.2"/>
    <row r="79" spans="1:21" s="86" customFormat="1" x14ac:dyDescent="0.2"/>
    <row r="80" spans="1:21" s="86" customFormat="1" x14ac:dyDescent="0.2"/>
    <row r="81" s="86" customFormat="1" x14ac:dyDescent="0.2"/>
    <row r="82" s="86" customFormat="1" x14ac:dyDescent="0.2"/>
    <row r="83" s="86" customFormat="1" x14ac:dyDescent="0.2"/>
    <row r="84" s="86" customFormat="1" x14ac:dyDescent="0.2"/>
    <row r="85" s="86" customFormat="1" x14ac:dyDescent="0.2"/>
    <row r="86" s="86" customFormat="1" x14ac:dyDescent="0.2"/>
    <row r="87" s="86" customFormat="1" x14ac:dyDescent="0.2"/>
    <row r="88" s="86" customFormat="1" x14ac:dyDescent="0.2"/>
    <row r="89" s="86" customFormat="1" x14ac:dyDescent="0.2"/>
    <row r="90" s="86" customFormat="1" x14ac:dyDescent="0.2"/>
    <row r="91" s="86" customFormat="1" x14ac:dyDescent="0.2"/>
    <row r="92" s="86" customFormat="1" x14ac:dyDescent="0.2"/>
    <row r="93" s="86" customFormat="1" x14ac:dyDescent="0.2"/>
    <row r="94" s="86" customFormat="1" x14ac:dyDescent="0.2"/>
    <row r="95" s="86" customFormat="1" x14ac:dyDescent="0.2"/>
    <row r="96" s="86" customFormat="1" x14ac:dyDescent="0.2"/>
    <row r="97" s="86" customFormat="1" x14ac:dyDescent="0.2"/>
    <row r="98" s="86" customFormat="1" x14ac:dyDescent="0.2"/>
    <row r="99" s="86" customFormat="1" x14ac:dyDescent="0.2"/>
    <row r="100" s="86" customFormat="1" x14ac:dyDescent="0.2"/>
    <row r="101" s="86" customFormat="1" x14ac:dyDescent="0.2"/>
    <row r="102" s="86" customFormat="1" x14ac:dyDescent="0.2"/>
    <row r="103" s="86" customFormat="1" x14ac:dyDescent="0.2"/>
    <row r="104" s="86" customFormat="1" x14ac:dyDescent="0.2"/>
    <row r="105" s="86" customFormat="1" x14ac:dyDescent="0.2"/>
    <row r="106" s="86" customFormat="1" x14ac:dyDescent="0.2"/>
    <row r="107" s="86" customFormat="1" x14ac:dyDescent="0.2"/>
    <row r="108" s="86" customFormat="1" x14ac:dyDescent="0.2"/>
    <row r="109" s="86" customFormat="1" x14ac:dyDescent="0.2"/>
    <row r="110" s="86" customFormat="1" x14ac:dyDescent="0.2"/>
    <row r="111" s="86" customFormat="1" x14ac:dyDescent="0.2"/>
    <row r="112" s="86" customFormat="1" x14ac:dyDescent="0.2"/>
    <row r="113" s="86" customFormat="1" x14ac:dyDescent="0.2"/>
    <row r="114" s="86" customFormat="1" x14ac:dyDescent="0.2"/>
    <row r="115" s="86" customFormat="1" x14ac:dyDescent="0.2"/>
    <row r="116" s="86" customFormat="1" x14ac:dyDescent="0.2"/>
    <row r="117" s="86" customFormat="1" x14ac:dyDescent="0.2"/>
    <row r="118" s="86" customFormat="1" x14ac:dyDescent="0.2"/>
    <row r="119" s="86" customFormat="1" x14ac:dyDescent="0.2"/>
    <row r="120" s="86" customFormat="1" x14ac:dyDescent="0.2"/>
    <row r="121" s="86" customFormat="1" x14ac:dyDescent="0.2"/>
    <row r="122" s="86" customFormat="1" x14ac:dyDescent="0.2"/>
    <row r="123" s="86" customFormat="1" x14ac:dyDescent="0.2"/>
    <row r="124" s="86" customFormat="1" x14ac:dyDescent="0.2"/>
    <row r="125" s="86" customFormat="1" x14ac:dyDescent="0.2"/>
    <row r="126" s="86" customFormat="1" x14ac:dyDescent="0.2"/>
    <row r="127" s="86" customFormat="1" x14ac:dyDescent="0.2"/>
  </sheetData>
  <mergeCells count="8">
    <mergeCell ref="T3:T4"/>
    <mergeCell ref="A1:S1"/>
    <mergeCell ref="A3:A4"/>
    <mergeCell ref="B3:C3"/>
    <mergeCell ref="D3:J3"/>
    <mergeCell ref="K3:R3"/>
    <mergeCell ref="A2:T2"/>
    <mergeCell ref="S3:S4"/>
  </mergeCells>
  <phoneticPr fontId="2"/>
  <pageMargins left="0.6692913385826772" right="0.55118110236220474" top="0.70866141732283472" bottom="0.70866141732283472" header="0.51181102362204722" footer="0.51181102362204722"/>
  <pageSetup paperSize="9" scale="84" firstPageNumber="16" orientation="portrait" useFirstPageNumber="1" r:id="rId1"/>
  <headerFooter scaleWithDoc="0" alignWithMargins="0">
    <oddFooter>&amp;C－&amp;P－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1:N71"/>
  <sheetViews>
    <sheetView view="pageBreakPreview" zoomScale="70" zoomScaleNormal="100" zoomScaleSheetLayoutView="70" workbookViewId="0">
      <selection activeCell="M12" sqref="M12"/>
    </sheetView>
  </sheetViews>
  <sheetFormatPr defaultColWidth="9" defaultRowHeight="13" x14ac:dyDescent="0.2"/>
  <cols>
    <col min="1" max="1" width="10" style="13" customWidth="1"/>
    <col min="2" max="2" width="9.453125" style="13" customWidth="1"/>
    <col min="3" max="12" width="9.26953125" style="13" customWidth="1"/>
    <col min="13" max="16384" width="9" style="13"/>
  </cols>
  <sheetData>
    <row r="1" spans="1:14" ht="16.5" customHeight="1" x14ac:dyDescent="0.25">
      <c r="A1" s="984" t="s">
        <v>286</v>
      </c>
      <c r="B1" s="984"/>
      <c r="C1" s="984"/>
      <c r="D1" s="984"/>
      <c r="E1" s="984"/>
      <c r="F1" s="984"/>
      <c r="G1" s="984"/>
      <c r="H1" s="984"/>
      <c r="I1" s="984"/>
      <c r="J1" s="984"/>
      <c r="K1" s="984"/>
      <c r="L1" s="984"/>
    </row>
    <row r="2" spans="1:14" s="18" customFormat="1" ht="13.5" customHeight="1" x14ac:dyDescent="0.2">
      <c r="A2" s="985" t="s">
        <v>445</v>
      </c>
      <c r="B2" s="985"/>
      <c r="C2" s="985"/>
      <c r="D2" s="985"/>
      <c r="E2" s="985"/>
      <c r="F2" s="985"/>
      <c r="G2" s="985"/>
      <c r="H2" s="985"/>
      <c r="I2" s="985"/>
      <c r="J2" s="985"/>
      <c r="K2" s="985"/>
      <c r="L2" s="985"/>
    </row>
    <row r="3" spans="1:14" s="18" customFormat="1" ht="27" customHeight="1" x14ac:dyDescent="0.2">
      <c r="A3" s="986"/>
      <c r="B3" s="989" t="s">
        <v>84</v>
      </c>
      <c r="C3" s="988" t="s">
        <v>160</v>
      </c>
      <c r="D3" s="988"/>
      <c r="E3" s="988"/>
      <c r="F3" s="988"/>
      <c r="G3" s="988"/>
      <c r="H3" s="991" t="s">
        <v>161</v>
      </c>
      <c r="I3" s="992"/>
      <c r="J3" s="992"/>
      <c r="K3" s="992"/>
      <c r="L3" s="993"/>
    </row>
    <row r="4" spans="1:14" s="18" customFormat="1" ht="27" customHeight="1" x14ac:dyDescent="0.2">
      <c r="A4" s="987"/>
      <c r="B4" s="990"/>
      <c r="C4" s="1" t="s">
        <v>162</v>
      </c>
      <c r="D4" s="1" t="s">
        <v>163</v>
      </c>
      <c r="E4" s="1" t="s">
        <v>164</v>
      </c>
      <c r="F4" s="8" t="s">
        <v>355</v>
      </c>
      <c r="G4" s="1" t="s">
        <v>46</v>
      </c>
      <c r="H4" s="2" t="s">
        <v>165</v>
      </c>
      <c r="I4" s="1" t="s">
        <v>166</v>
      </c>
      <c r="J4" s="1" t="s">
        <v>167</v>
      </c>
      <c r="K4" s="1" t="s">
        <v>46</v>
      </c>
      <c r="L4" s="1" t="s">
        <v>296</v>
      </c>
    </row>
    <row r="5" spans="1:14" s="18" customFormat="1" ht="27" customHeight="1" thickBot="1" x14ac:dyDescent="0.25">
      <c r="A5" s="59" t="s">
        <v>119</v>
      </c>
      <c r="B5" s="60">
        <v>14875</v>
      </c>
      <c r="C5" s="61">
        <v>25</v>
      </c>
      <c r="D5" s="62">
        <v>1081</v>
      </c>
      <c r="E5" s="62">
        <v>450</v>
      </c>
      <c r="F5" s="62">
        <v>62</v>
      </c>
      <c r="G5" s="63">
        <v>13257</v>
      </c>
      <c r="H5" s="64">
        <v>10796</v>
      </c>
      <c r="I5" s="62">
        <v>1534</v>
      </c>
      <c r="J5" s="62">
        <v>1715</v>
      </c>
      <c r="K5" s="65">
        <v>830</v>
      </c>
      <c r="L5" s="63">
        <v>37</v>
      </c>
      <c r="M5" s="18">
        <f>SUM(C5:G5)</f>
        <v>14875</v>
      </c>
      <c r="N5" s="18">
        <f>SUM(H5:L5)</f>
        <v>14912</v>
      </c>
    </row>
    <row r="6" spans="1:14" s="18" customFormat="1" ht="27" customHeight="1" thickTop="1" x14ac:dyDescent="0.2">
      <c r="A6" s="66" t="s">
        <v>120</v>
      </c>
      <c r="B6" s="52">
        <v>2054</v>
      </c>
      <c r="C6" s="38">
        <v>1</v>
      </c>
      <c r="D6" s="37">
        <v>77</v>
      </c>
      <c r="E6" s="36">
        <v>77</v>
      </c>
      <c r="F6" s="36">
        <v>8</v>
      </c>
      <c r="G6" s="50">
        <v>1891</v>
      </c>
      <c r="H6" s="58">
        <v>1410</v>
      </c>
      <c r="I6" s="36">
        <v>200</v>
      </c>
      <c r="J6" s="36">
        <v>253</v>
      </c>
      <c r="K6" s="35">
        <v>191</v>
      </c>
      <c r="L6" s="34">
        <v>0</v>
      </c>
      <c r="M6" s="18">
        <f t="shared" ref="M6:M31" si="0">SUM(C6:G6)</f>
        <v>2054</v>
      </c>
      <c r="N6" s="18">
        <f>SUM(H6:L6)</f>
        <v>2054</v>
      </c>
    </row>
    <row r="7" spans="1:14" s="18" customFormat="1" ht="27" customHeight="1" x14ac:dyDescent="0.2">
      <c r="A7" s="3" t="s">
        <v>130</v>
      </c>
      <c r="B7" s="52">
        <v>520</v>
      </c>
      <c r="C7" s="32">
        <v>0</v>
      </c>
      <c r="D7" s="31">
        <v>6</v>
      </c>
      <c r="E7" s="30">
        <v>4</v>
      </c>
      <c r="F7" s="30">
        <v>2</v>
      </c>
      <c r="G7" s="28">
        <v>508</v>
      </c>
      <c r="H7" s="31">
        <v>355</v>
      </c>
      <c r="I7" s="30">
        <v>124</v>
      </c>
      <c r="J7" s="30">
        <v>34</v>
      </c>
      <c r="K7" s="29">
        <v>7</v>
      </c>
      <c r="L7" s="28">
        <v>7</v>
      </c>
      <c r="M7" s="18">
        <f t="shared" si="0"/>
        <v>520</v>
      </c>
      <c r="N7" s="18">
        <f t="shared" ref="N7:N31" si="1">SUM(H7:L7)</f>
        <v>527</v>
      </c>
    </row>
    <row r="8" spans="1:14" s="18" customFormat="1" ht="27" customHeight="1" x14ac:dyDescent="0.2">
      <c r="A8" s="3" t="s">
        <v>135</v>
      </c>
      <c r="B8" s="52">
        <v>1192</v>
      </c>
      <c r="C8" s="32">
        <v>1</v>
      </c>
      <c r="D8" s="31">
        <v>62</v>
      </c>
      <c r="E8" s="30">
        <v>17</v>
      </c>
      <c r="F8" s="30">
        <v>4</v>
      </c>
      <c r="G8" s="28">
        <v>1108</v>
      </c>
      <c r="H8" s="31">
        <v>846</v>
      </c>
      <c r="I8" s="30">
        <v>181</v>
      </c>
      <c r="J8" s="30">
        <v>141</v>
      </c>
      <c r="K8" s="29">
        <v>24</v>
      </c>
      <c r="L8" s="28">
        <v>1</v>
      </c>
      <c r="M8" s="18">
        <f t="shared" si="0"/>
        <v>1192</v>
      </c>
      <c r="N8" s="18">
        <f t="shared" si="1"/>
        <v>1193</v>
      </c>
    </row>
    <row r="9" spans="1:14" s="18" customFormat="1" ht="27" customHeight="1" x14ac:dyDescent="0.2">
      <c r="A9" s="3" t="s">
        <v>144</v>
      </c>
      <c r="B9" s="52">
        <v>700</v>
      </c>
      <c r="C9" s="32">
        <v>0</v>
      </c>
      <c r="D9" s="31">
        <v>28</v>
      </c>
      <c r="E9" s="30">
        <v>10</v>
      </c>
      <c r="F9" s="30">
        <v>3</v>
      </c>
      <c r="G9" s="28">
        <v>659</v>
      </c>
      <c r="H9" s="31">
        <v>474</v>
      </c>
      <c r="I9" s="30">
        <v>80</v>
      </c>
      <c r="J9" s="30">
        <v>107</v>
      </c>
      <c r="K9" s="29">
        <v>39</v>
      </c>
      <c r="L9" s="28">
        <v>2</v>
      </c>
    </row>
    <row r="10" spans="1:14" s="18" customFormat="1" ht="27" customHeight="1" x14ac:dyDescent="0.2">
      <c r="A10" s="3" t="s">
        <v>143</v>
      </c>
      <c r="B10" s="52">
        <v>816</v>
      </c>
      <c r="C10" s="32">
        <v>6</v>
      </c>
      <c r="D10" s="31">
        <v>48</v>
      </c>
      <c r="E10" s="30">
        <v>30</v>
      </c>
      <c r="F10" s="30">
        <v>4</v>
      </c>
      <c r="G10" s="28">
        <v>728</v>
      </c>
      <c r="H10" s="31">
        <v>545</v>
      </c>
      <c r="I10" s="30">
        <v>130</v>
      </c>
      <c r="J10" s="30">
        <v>40</v>
      </c>
      <c r="K10" s="29">
        <v>101</v>
      </c>
      <c r="L10" s="28">
        <v>0</v>
      </c>
      <c r="M10" s="18">
        <f t="shared" si="0"/>
        <v>816</v>
      </c>
      <c r="N10" s="18">
        <f t="shared" si="1"/>
        <v>816</v>
      </c>
    </row>
    <row r="11" spans="1:14" s="18" customFormat="1" ht="27" customHeight="1" x14ac:dyDescent="0.2">
      <c r="A11" s="6" t="s">
        <v>145</v>
      </c>
      <c r="B11" s="52">
        <v>1071</v>
      </c>
      <c r="C11" s="26">
        <v>1</v>
      </c>
      <c r="D11" s="25">
        <v>103</v>
      </c>
      <c r="E11" s="24">
        <v>40</v>
      </c>
      <c r="F11" s="24">
        <v>10</v>
      </c>
      <c r="G11" s="22">
        <v>917</v>
      </c>
      <c r="H11" s="25">
        <v>717</v>
      </c>
      <c r="I11" s="24">
        <v>115</v>
      </c>
      <c r="J11" s="24">
        <v>148</v>
      </c>
      <c r="K11" s="23">
        <v>91</v>
      </c>
      <c r="L11" s="22">
        <v>2</v>
      </c>
      <c r="M11" s="18">
        <f t="shared" si="0"/>
        <v>1071</v>
      </c>
      <c r="N11" s="18">
        <f t="shared" si="1"/>
        <v>1073</v>
      </c>
    </row>
    <row r="12" spans="1:14" s="18" customFormat="1" ht="27" customHeight="1" x14ac:dyDescent="0.2">
      <c r="A12" s="6" t="s">
        <v>131</v>
      </c>
      <c r="B12" s="51">
        <v>663</v>
      </c>
      <c r="C12" s="26">
        <v>3</v>
      </c>
      <c r="D12" s="25">
        <v>35</v>
      </c>
      <c r="E12" s="24">
        <v>21</v>
      </c>
      <c r="F12" s="24">
        <v>2</v>
      </c>
      <c r="G12" s="22">
        <v>602</v>
      </c>
      <c r="H12" s="25">
        <v>522</v>
      </c>
      <c r="I12" s="24">
        <v>63</v>
      </c>
      <c r="J12" s="24">
        <v>43</v>
      </c>
      <c r="K12" s="23">
        <v>35</v>
      </c>
      <c r="L12" s="22">
        <v>5</v>
      </c>
      <c r="M12" s="18">
        <f t="shared" si="0"/>
        <v>663</v>
      </c>
      <c r="N12" s="18">
        <f t="shared" si="1"/>
        <v>668</v>
      </c>
    </row>
    <row r="13" spans="1:14" s="18" customFormat="1" ht="27" customHeight="1" x14ac:dyDescent="0.2">
      <c r="A13" s="67" t="s">
        <v>288</v>
      </c>
      <c r="B13" s="49">
        <v>448</v>
      </c>
      <c r="C13" s="57">
        <v>0</v>
      </c>
      <c r="D13" s="56">
        <v>35</v>
      </c>
      <c r="E13" s="55">
        <v>6</v>
      </c>
      <c r="F13" s="55">
        <v>1</v>
      </c>
      <c r="G13" s="53">
        <v>406</v>
      </c>
      <c r="H13" s="56">
        <v>334</v>
      </c>
      <c r="I13" s="55">
        <v>18</v>
      </c>
      <c r="J13" s="55">
        <v>80</v>
      </c>
      <c r="K13" s="54">
        <v>16</v>
      </c>
      <c r="L13" s="53">
        <v>0</v>
      </c>
      <c r="M13" s="18">
        <f t="shared" si="0"/>
        <v>448</v>
      </c>
      <c r="N13" s="18">
        <f t="shared" si="1"/>
        <v>448</v>
      </c>
    </row>
    <row r="14" spans="1:14" s="18" customFormat="1" ht="27" customHeight="1" x14ac:dyDescent="0.2">
      <c r="A14" s="3" t="s">
        <v>132</v>
      </c>
      <c r="B14" s="33">
        <v>250</v>
      </c>
      <c r="C14" s="32">
        <v>1</v>
      </c>
      <c r="D14" s="31">
        <v>29</v>
      </c>
      <c r="E14" s="30">
        <v>6</v>
      </c>
      <c r="F14" s="30">
        <v>1</v>
      </c>
      <c r="G14" s="28">
        <v>213</v>
      </c>
      <c r="H14" s="31">
        <v>189</v>
      </c>
      <c r="I14" s="30">
        <v>8</v>
      </c>
      <c r="J14" s="30">
        <v>41</v>
      </c>
      <c r="K14" s="29">
        <v>12</v>
      </c>
      <c r="L14" s="28">
        <v>1</v>
      </c>
      <c r="M14" s="18">
        <f t="shared" si="0"/>
        <v>250</v>
      </c>
      <c r="N14" s="18">
        <f t="shared" si="1"/>
        <v>251</v>
      </c>
    </row>
    <row r="15" spans="1:14" s="18" customFormat="1" ht="27" customHeight="1" x14ac:dyDescent="0.2">
      <c r="A15" s="3" t="s">
        <v>133</v>
      </c>
      <c r="B15" s="27">
        <v>203</v>
      </c>
      <c r="C15" s="32">
        <v>1</v>
      </c>
      <c r="D15" s="31">
        <v>9</v>
      </c>
      <c r="E15" s="30">
        <v>3</v>
      </c>
      <c r="F15" s="30">
        <v>1</v>
      </c>
      <c r="G15" s="28">
        <v>189</v>
      </c>
      <c r="H15" s="31">
        <v>156</v>
      </c>
      <c r="I15" s="30">
        <v>40</v>
      </c>
      <c r="J15" s="30">
        <v>6</v>
      </c>
      <c r="K15" s="29">
        <v>1</v>
      </c>
      <c r="L15" s="28">
        <v>0</v>
      </c>
      <c r="M15" s="18">
        <f t="shared" si="0"/>
        <v>203</v>
      </c>
      <c r="N15" s="18">
        <f t="shared" si="1"/>
        <v>203</v>
      </c>
    </row>
    <row r="16" spans="1:14" s="18" customFormat="1" ht="27" customHeight="1" x14ac:dyDescent="0.2">
      <c r="A16" s="67" t="s">
        <v>134</v>
      </c>
      <c r="B16" s="51">
        <v>933</v>
      </c>
      <c r="C16" s="57">
        <v>2</v>
      </c>
      <c r="D16" s="56">
        <v>103</v>
      </c>
      <c r="E16" s="55">
        <v>30</v>
      </c>
      <c r="F16" s="55">
        <v>6</v>
      </c>
      <c r="G16" s="53">
        <v>792</v>
      </c>
      <c r="H16" s="56">
        <v>741</v>
      </c>
      <c r="I16" s="55">
        <v>67</v>
      </c>
      <c r="J16" s="55">
        <v>111</v>
      </c>
      <c r="K16" s="54">
        <v>14</v>
      </c>
      <c r="L16" s="53">
        <v>14</v>
      </c>
      <c r="M16" s="18">
        <f t="shared" si="0"/>
        <v>933</v>
      </c>
      <c r="N16" s="18">
        <f t="shared" si="1"/>
        <v>947</v>
      </c>
    </row>
    <row r="17" spans="1:14" s="18" customFormat="1" ht="27" customHeight="1" x14ac:dyDescent="0.2">
      <c r="A17" s="4" t="s">
        <v>136</v>
      </c>
      <c r="B17" s="49">
        <v>485</v>
      </c>
      <c r="C17" s="48">
        <v>0</v>
      </c>
      <c r="D17" s="47">
        <v>23</v>
      </c>
      <c r="E17" s="46">
        <v>15</v>
      </c>
      <c r="F17" s="46">
        <v>0</v>
      </c>
      <c r="G17" s="44">
        <v>447</v>
      </c>
      <c r="H17" s="47">
        <v>368</v>
      </c>
      <c r="I17" s="46">
        <v>40</v>
      </c>
      <c r="J17" s="46">
        <v>73</v>
      </c>
      <c r="K17" s="45">
        <v>4</v>
      </c>
      <c r="L17" s="44">
        <v>0</v>
      </c>
      <c r="M17" s="18">
        <f t="shared" si="0"/>
        <v>485</v>
      </c>
      <c r="N17" s="18">
        <f t="shared" si="1"/>
        <v>485</v>
      </c>
    </row>
    <row r="18" spans="1:14" s="18" customFormat="1" ht="27" customHeight="1" x14ac:dyDescent="0.2">
      <c r="A18" s="3" t="s">
        <v>137</v>
      </c>
      <c r="B18" s="52">
        <v>219</v>
      </c>
      <c r="C18" s="32">
        <v>0</v>
      </c>
      <c r="D18" s="31">
        <v>22</v>
      </c>
      <c r="E18" s="30">
        <v>4</v>
      </c>
      <c r="F18" s="30">
        <v>0</v>
      </c>
      <c r="G18" s="28">
        <v>193</v>
      </c>
      <c r="H18" s="31">
        <v>146</v>
      </c>
      <c r="I18" s="30">
        <v>6</v>
      </c>
      <c r="J18" s="30">
        <v>59</v>
      </c>
      <c r="K18" s="29">
        <v>8</v>
      </c>
      <c r="L18" s="28">
        <v>0</v>
      </c>
      <c r="M18" s="18">
        <f t="shared" si="0"/>
        <v>219</v>
      </c>
      <c r="N18" s="18">
        <f t="shared" si="1"/>
        <v>219</v>
      </c>
    </row>
    <row r="19" spans="1:14" s="18" customFormat="1" ht="27" customHeight="1" x14ac:dyDescent="0.2">
      <c r="A19" s="3" t="s">
        <v>138</v>
      </c>
      <c r="B19" s="52">
        <v>333</v>
      </c>
      <c r="C19" s="32">
        <v>1</v>
      </c>
      <c r="D19" s="31">
        <v>40</v>
      </c>
      <c r="E19" s="30">
        <v>2</v>
      </c>
      <c r="F19" s="30">
        <v>4</v>
      </c>
      <c r="G19" s="28">
        <v>286</v>
      </c>
      <c r="H19" s="31">
        <v>260</v>
      </c>
      <c r="I19" s="30">
        <v>26</v>
      </c>
      <c r="J19" s="30">
        <v>44</v>
      </c>
      <c r="K19" s="29">
        <v>3</v>
      </c>
      <c r="L19" s="28">
        <v>0</v>
      </c>
      <c r="M19" s="18">
        <f t="shared" si="0"/>
        <v>333</v>
      </c>
      <c r="N19" s="18">
        <f t="shared" si="1"/>
        <v>333</v>
      </c>
    </row>
    <row r="20" spans="1:14" s="18" customFormat="1" ht="27" customHeight="1" x14ac:dyDescent="0.2">
      <c r="A20" s="3" t="s">
        <v>139</v>
      </c>
      <c r="B20" s="52">
        <v>214</v>
      </c>
      <c r="C20" s="32">
        <v>0</v>
      </c>
      <c r="D20" s="31">
        <v>30</v>
      </c>
      <c r="E20" s="30">
        <v>7</v>
      </c>
      <c r="F20" s="30">
        <v>2</v>
      </c>
      <c r="G20" s="28">
        <v>175</v>
      </c>
      <c r="H20" s="31">
        <v>173</v>
      </c>
      <c r="I20" s="30">
        <v>18</v>
      </c>
      <c r="J20" s="30">
        <v>22</v>
      </c>
      <c r="K20" s="29">
        <v>1</v>
      </c>
      <c r="L20" s="28">
        <v>0</v>
      </c>
      <c r="M20" s="18">
        <f t="shared" si="0"/>
        <v>214</v>
      </c>
      <c r="N20" s="18">
        <f t="shared" si="1"/>
        <v>214</v>
      </c>
    </row>
    <row r="21" spans="1:14" s="18" customFormat="1" ht="27" customHeight="1" x14ac:dyDescent="0.2">
      <c r="A21" s="68" t="s">
        <v>140</v>
      </c>
      <c r="B21" s="51">
        <v>201</v>
      </c>
      <c r="C21" s="43">
        <v>1</v>
      </c>
      <c r="D21" s="42">
        <v>27</v>
      </c>
      <c r="E21" s="41">
        <v>13</v>
      </c>
      <c r="F21" s="41">
        <v>0</v>
      </c>
      <c r="G21" s="39">
        <v>160</v>
      </c>
      <c r="H21" s="42">
        <v>142</v>
      </c>
      <c r="I21" s="41">
        <v>22</v>
      </c>
      <c r="J21" s="41">
        <v>30</v>
      </c>
      <c r="K21" s="40">
        <v>7</v>
      </c>
      <c r="L21" s="39">
        <v>0</v>
      </c>
      <c r="M21" s="18">
        <f t="shared" si="0"/>
        <v>201</v>
      </c>
      <c r="N21" s="18">
        <f t="shared" si="1"/>
        <v>201</v>
      </c>
    </row>
    <row r="22" spans="1:14" s="18" customFormat="1" ht="27" customHeight="1" x14ac:dyDescent="0.2">
      <c r="A22" s="4" t="s">
        <v>141</v>
      </c>
      <c r="B22" s="49">
        <v>1265</v>
      </c>
      <c r="C22" s="38">
        <v>2</v>
      </c>
      <c r="D22" s="37">
        <v>61</v>
      </c>
      <c r="E22" s="36">
        <v>31</v>
      </c>
      <c r="F22" s="36">
        <v>4</v>
      </c>
      <c r="G22" s="50">
        <v>1167</v>
      </c>
      <c r="H22" s="37">
        <v>846</v>
      </c>
      <c r="I22" s="36">
        <v>103</v>
      </c>
      <c r="J22" s="36">
        <v>238</v>
      </c>
      <c r="K22" s="35">
        <v>78</v>
      </c>
      <c r="L22" s="34">
        <v>2</v>
      </c>
      <c r="M22" s="18">
        <f t="shared" si="0"/>
        <v>1265</v>
      </c>
      <c r="N22" s="18">
        <f t="shared" si="1"/>
        <v>1267</v>
      </c>
    </row>
    <row r="23" spans="1:14" s="18" customFormat="1" ht="27" customHeight="1" x14ac:dyDescent="0.2">
      <c r="A23" s="6" t="s">
        <v>142</v>
      </c>
      <c r="B23" s="27">
        <v>680</v>
      </c>
      <c r="C23" s="26">
        <v>0</v>
      </c>
      <c r="D23" s="25">
        <v>47</v>
      </c>
      <c r="E23" s="24">
        <v>23</v>
      </c>
      <c r="F23" s="24">
        <v>5</v>
      </c>
      <c r="G23" s="22">
        <v>605</v>
      </c>
      <c r="H23" s="25">
        <v>492</v>
      </c>
      <c r="I23" s="24">
        <v>90</v>
      </c>
      <c r="J23" s="24">
        <v>53</v>
      </c>
      <c r="K23" s="23">
        <v>45</v>
      </c>
      <c r="L23" s="22">
        <v>1</v>
      </c>
      <c r="M23" s="18">
        <f t="shared" si="0"/>
        <v>680</v>
      </c>
      <c r="N23" s="18">
        <f t="shared" si="1"/>
        <v>681</v>
      </c>
    </row>
    <row r="24" spans="1:14" s="18" customFormat="1" ht="27" customHeight="1" x14ac:dyDescent="0.2">
      <c r="A24" s="4" t="s">
        <v>294</v>
      </c>
      <c r="B24" s="49">
        <v>604</v>
      </c>
      <c r="C24" s="48">
        <v>0</v>
      </c>
      <c r="D24" s="47">
        <v>50</v>
      </c>
      <c r="E24" s="46">
        <v>34</v>
      </c>
      <c r="F24" s="46">
        <v>0</v>
      </c>
      <c r="G24" s="44">
        <v>520</v>
      </c>
      <c r="H24" s="47">
        <v>444</v>
      </c>
      <c r="I24" s="46">
        <v>59</v>
      </c>
      <c r="J24" s="46">
        <v>58</v>
      </c>
      <c r="K24" s="45">
        <v>43</v>
      </c>
      <c r="L24" s="44">
        <v>0</v>
      </c>
      <c r="M24" s="18">
        <f t="shared" si="0"/>
        <v>604</v>
      </c>
      <c r="N24" s="18">
        <f t="shared" si="1"/>
        <v>604</v>
      </c>
    </row>
    <row r="25" spans="1:14" s="18" customFormat="1" ht="27" customHeight="1" x14ac:dyDescent="0.2">
      <c r="A25" s="68" t="s">
        <v>291</v>
      </c>
      <c r="B25" s="69">
        <v>483</v>
      </c>
      <c r="C25" s="43">
        <v>2</v>
      </c>
      <c r="D25" s="42">
        <v>44</v>
      </c>
      <c r="E25" s="41">
        <v>33</v>
      </c>
      <c r="F25" s="41">
        <v>1</v>
      </c>
      <c r="G25" s="39">
        <v>403</v>
      </c>
      <c r="H25" s="42">
        <v>404</v>
      </c>
      <c r="I25" s="41">
        <v>18</v>
      </c>
      <c r="J25" s="41">
        <v>52</v>
      </c>
      <c r="K25" s="40">
        <v>9</v>
      </c>
      <c r="L25" s="39">
        <v>0</v>
      </c>
      <c r="M25" s="18">
        <f t="shared" si="0"/>
        <v>483</v>
      </c>
      <c r="N25" s="18">
        <f t="shared" si="1"/>
        <v>483</v>
      </c>
    </row>
    <row r="26" spans="1:14" s="18" customFormat="1" ht="27" customHeight="1" x14ac:dyDescent="0.2">
      <c r="A26" s="5" t="s">
        <v>122</v>
      </c>
      <c r="B26" s="33">
        <v>397</v>
      </c>
      <c r="C26" s="38">
        <v>0</v>
      </c>
      <c r="D26" s="37">
        <v>31</v>
      </c>
      <c r="E26" s="36">
        <v>13</v>
      </c>
      <c r="F26" s="36">
        <v>3</v>
      </c>
      <c r="G26" s="34">
        <v>350</v>
      </c>
      <c r="H26" s="37">
        <v>301</v>
      </c>
      <c r="I26" s="36">
        <v>49</v>
      </c>
      <c r="J26" s="36">
        <v>1</v>
      </c>
      <c r="K26" s="35">
        <v>46</v>
      </c>
      <c r="L26" s="34">
        <v>2</v>
      </c>
      <c r="M26" s="18">
        <f t="shared" si="0"/>
        <v>397</v>
      </c>
      <c r="N26" s="18">
        <f t="shared" si="1"/>
        <v>399</v>
      </c>
    </row>
    <row r="27" spans="1:14" s="18" customFormat="1" ht="27" customHeight="1" x14ac:dyDescent="0.2">
      <c r="A27" s="3" t="s">
        <v>123</v>
      </c>
      <c r="B27" s="33">
        <v>406</v>
      </c>
      <c r="C27" s="32">
        <v>2</v>
      </c>
      <c r="D27" s="31">
        <v>82</v>
      </c>
      <c r="E27" s="30">
        <v>4</v>
      </c>
      <c r="F27" s="30">
        <v>1</v>
      </c>
      <c r="G27" s="28">
        <v>317</v>
      </c>
      <c r="H27" s="31">
        <v>336</v>
      </c>
      <c r="I27" s="30">
        <v>9</v>
      </c>
      <c r="J27" s="30">
        <v>55</v>
      </c>
      <c r="K27" s="29">
        <v>6</v>
      </c>
      <c r="L27" s="28">
        <v>0</v>
      </c>
      <c r="M27" s="18">
        <f t="shared" si="0"/>
        <v>406</v>
      </c>
      <c r="N27" s="18">
        <f t="shared" si="1"/>
        <v>406</v>
      </c>
    </row>
    <row r="28" spans="1:14" s="18" customFormat="1" ht="27" customHeight="1" x14ac:dyDescent="0.2">
      <c r="A28" s="3" t="s">
        <v>124</v>
      </c>
      <c r="B28" s="33">
        <v>347</v>
      </c>
      <c r="C28" s="32">
        <v>0</v>
      </c>
      <c r="D28" s="31">
        <v>31</v>
      </c>
      <c r="E28" s="30">
        <v>8</v>
      </c>
      <c r="F28" s="30">
        <v>0</v>
      </c>
      <c r="G28" s="28">
        <v>308</v>
      </c>
      <c r="H28" s="31">
        <v>292</v>
      </c>
      <c r="I28" s="30">
        <v>8</v>
      </c>
      <c r="J28" s="30">
        <v>0</v>
      </c>
      <c r="K28" s="29">
        <v>47</v>
      </c>
      <c r="L28" s="28">
        <v>0</v>
      </c>
      <c r="M28" s="18">
        <f t="shared" si="0"/>
        <v>347</v>
      </c>
      <c r="N28" s="18">
        <f t="shared" si="1"/>
        <v>347</v>
      </c>
    </row>
    <row r="29" spans="1:14" s="18" customFormat="1" ht="27" customHeight="1" x14ac:dyDescent="0.2">
      <c r="A29" s="6" t="s">
        <v>125</v>
      </c>
      <c r="B29" s="27">
        <v>251</v>
      </c>
      <c r="C29" s="26">
        <v>1</v>
      </c>
      <c r="D29" s="25">
        <v>38</v>
      </c>
      <c r="E29" s="24">
        <v>15</v>
      </c>
      <c r="F29" s="24">
        <v>0</v>
      </c>
      <c r="G29" s="22">
        <v>197</v>
      </c>
      <c r="H29" s="25">
        <v>195</v>
      </c>
      <c r="I29" s="24">
        <v>56</v>
      </c>
      <c r="J29" s="24">
        <v>0</v>
      </c>
      <c r="K29" s="23">
        <v>0</v>
      </c>
      <c r="L29" s="22">
        <v>0</v>
      </c>
      <c r="M29" s="18">
        <f t="shared" si="0"/>
        <v>251</v>
      </c>
      <c r="N29" s="18">
        <f t="shared" si="1"/>
        <v>251</v>
      </c>
    </row>
    <row r="30" spans="1:14" s="18" customFormat="1" ht="27" customHeight="1" x14ac:dyDescent="0.2">
      <c r="A30" s="7" t="s">
        <v>146</v>
      </c>
      <c r="B30" s="21">
        <v>140</v>
      </c>
      <c r="C30" s="10">
        <v>0</v>
      </c>
      <c r="D30" s="20">
        <v>20</v>
      </c>
      <c r="E30" s="11">
        <v>4</v>
      </c>
      <c r="F30" s="11">
        <v>0</v>
      </c>
      <c r="G30" s="12">
        <v>116</v>
      </c>
      <c r="H30" s="20">
        <v>108</v>
      </c>
      <c r="I30" s="11">
        <v>4</v>
      </c>
      <c r="J30" s="11">
        <v>26</v>
      </c>
      <c r="K30" s="19">
        <v>2</v>
      </c>
      <c r="L30" s="12">
        <v>0</v>
      </c>
      <c r="M30" s="18">
        <f t="shared" si="0"/>
        <v>140</v>
      </c>
      <c r="N30" s="18">
        <f t="shared" si="1"/>
        <v>140</v>
      </c>
    </row>
    <row r="31" spans="1:14" x14ac:dyDescent="0.2">
      <c r="B31" s="17">
        <f>SUM(B6:B30)</f>
        <v>14875</v>
      </c>
      <c r="C31" s="13">
        <f t="shared" ref="C31:L31" si="2">SUM(C6:C30)</f>
        <v>25</v>
      </c>
      <c r="D31" s="13">
        <f t="shared" si="2"/>
        <v>1081</v>
      </c>
      <c r="E31" s="13">
        <f t="shared" si="2"/>
        <v>450</v>
      </c>
      <c r="F31" s="13">
        <f t="shared" si="2"/>
        <v>62</v>
      </c>
      <c r="G31" s="13">
        <f t="shared" si="2"/>
        <v>13257</v>
      </c>
      <c r="H31" s="13">
        <f t="shared" si="2"/>
        <v>10796</v>
      </c>
      <c r="I31" s="13">
        <f t="shared" si="2"/>
        <v>1534</v>
      </c>
      <c r="J31" s="13">
        <f t="shared" si="2"/>
        <v>1715</v>
      </c>
      <c r="K31" s="13">
        <f t="shared" si="2"/>
        <v>830</v>
      </c>
      <c r="L31" s="13">
        <f t="shared" si="2"/>
        <v>37</v>
      </c>
      <c r="M31" s="18">
        <f t="shared" si="0"/>
        <v>14875</v>
      </c>
      <c r="N31" s="18">
        <f t="shared" si="1"/>
        <v>14912</v>
      </c>
    </row>
    <row r="32" spans="1:14" x14ac:dyDescent="0.2">
      <c r="A32" s="14"/>
      <c r="B32" s="14"/>
      <c r="C32" s="16"/>
      <c r="D32" s="16"/>
      <c r="E32" s="16"/>
      <c r="F32" s="16"/>
      <c r="G32" s="15"/>
      <c r="H32" s="15"/>
      <c r="I32" s="15"/>
      <c r="J32" s="15"/>
      <c r="K32" s="15"/>
      <c r="L32" s="15"/>
    </row>
    <row r="33" spans="1:12" x14ac:dyDescent="0.2">
      <c r="A33" s="14"/>
      <c r="B33" s="14"/>
      <c r="C33" s="14"/>
      <c r="D33" s="14"/>
      <c r="E33" s="14"/>
      <c r="F33" s="14"/>
    </row>
    <row r="34" spans="1:12" x14ac:dyDescent="0.2">
      <c r="A34" s="14"/>
      <c r="B34" s="14"/>
      <c r="C34" s="14"/>
      <c r="D34" s="14"/>
      <c r="E34" s="14"/>
      <c r="F34" s="14"/>
      <c r="G34" s="14"/>
      <c r="H34" s="14"/>
      <c r="I34" s="14"/>
      <c r="J34" s="14"/>
      <c r="K34" s="14"/>
      <c r="L34" s="14"/>
    </row>
    <row r="35" spans="1:12" x14ac:dyDescent="0.2">
      <c r="A35" s="14"/>
      <c r="B35" s="14"/>
      <c r="C35" s="14"/>
      <c r="D35" s="14"/>
      <c r="E35" s="14"/>
      <c r="F35" s="14"/>
      <c r="G35" s="14"/>
      <c r="H35" s="14"/>
      <c r="I35" s="14"/>
      <c r="J35" s="14"/>
      <c r="K35" s="14"/>
      <c r="L35" s="14"/>
    </row>
    <row r="36" spans="1:12" x14ac:dyDescent="0.2">
      <c r="A36" s="14"/>
      <c r="B36" s="14"/>
      <c r="C36" s="14"/>
      <c r="D36" s="14"/>
      <c r="E36" s="14"/>
      <c r="F36" s="14"/>
      <c r="G36" s="14"/>
      <c r="H36" s="14"/>
      <c r="I36" s="14"/>
      <c r="J36" s="14"/>
      <c r="K36" s="14"/>
      <c r="L36" s="14"/>
    </row>
    <row r="37" spans="1:12" x14ac:dyDescent="0.2">
      <c r="A37" s="14"/>
      <c r="B37" s="14"/>
      <c r="C37" s="14"/>
      <c r="D37" s="14"/>
      <c r="E37" s="14"/>
      <c r="F37" s="14"/>
      <c r="G37" s="14"/>
      <c r="H37" s="14"/>
      <c r="I37" s="14"/>
      <c r="J37" s="14"/>
      <c r="K37" s="14"/>
      <c r="L37" s="14"/>
    </row>
    <row r="38" spans="1:12" x14ac:dyDescent="0.2">
      <c r="A38" s="14"/>
      <c r="B38" s="14"/>
      <c r="C38" s="14"/>
      <c r="D38" s="14"/>
      <c r="E38" s="14"/>
      <c r="F38" s="14"/>
      <c r="G38" s="14"/>
      <c r="H38" s="14"/>
      <c r="I38" s="14"/>
      <c r="J38" s="14"/>
      <c r="K38" s="14"/>
      <c r="L38" s="14"/>
    </row>
    <row r="39" spans="1:12" x14ac:dyDescent="0.2">
      <c r="A39" s="14"/>
      <c r="B39" s="14"/>
      <c r="C39" s="14"/>
      <c r="D39" s="14"/>
      <c r="E39" s="14"/>
      <c r="F39" s="14"/>
      <c r="G39" s="14"/>
      <c r="H39" s="14"/>
      <c r="I39" s="14"/>
      <c r="J39" s="14"/>
      <c r="K39" s="14"/>
      <c r="L39" s="14"/>
    </row>
    <row r="40" spans="1:12" x14ac:dyDescent="0.2">
      <c r="A40" s="14"/>
      <c r="B40" s="14"/>
      <c r="C40" s="14"/>
      <c r="D40" s="14"/>
      <c r="E40" s="14"/>
      <c r="F40" s="14"/>
      <c r="G40" s="14"/>
      <c r="H40" s="14"/>
      <c r="I40" s="14"/>
      <c r="J40" s="14"/>
      <c r="K40" s="14"/>
      <c r="L40" s="14"/>
    </row>
    <row r="41" spans="1:12" x14ac:dyDescent="0.2">
      <c r="A41" s="14"/>
      <c r="B41" s="14"/>
      <c r="C41" s="14"/>
      <c r="D41" s="14"/>
      <c r="E41" s="14"/>
      <c r="F41" s="14"/>
      <c r="G41" s="14"/>
      <c r="H41" s="14"/>
      <c r="I41" s="14"/>
      <c r="J41" s="14"/>
      <c r="K41" s="14"/>
      <c r="L41" s="14"/>
    </row>
    <row r="42" spans="1:12" x14ac:dyDescent="0.2">
      <c r="A42" s="14"/>
      <c r="B42" s="14"/>
      <c r="C42" s="14"/>
      <c r="D42" s="14"/>
      <c r="E42" s="14"/>
      <c r="F42" s="14"/>
      <c r="G42" s="14"/>
      <c r="H42" s="14"/>
      <c r="I42" s="14"/>
      <c r="J42" s="14"/>
      <c r="K42" s="14"/>
      <c r="L42" s="14"/>
    </row>
    <row r="43" spans="1:12" x14ac:dyDescent="0.2">
      <c r="A43" s="14"/>
      <c r="B43" s="14"/>
      <c r="C43" s="14"/>
      <c r="D43" s="14"/>
      <c r="E43" s="14"/>
      <c r="F43" s="14"/>
      <c r="G43" s="14"/>
      <c r="H43" s="14"/>
      <c r="I43" s="14"/>
      <c r="J43" s="14"/>
      <c r="K43" s="14"/>
      <c r="L43" s="14"/>
    </row>
    <row r="44" spans="1:12" x14ac:dyDescent="0.2">
      <c r="A44" s="14"/>
      <c r="B44" s="14"/>
      <c r="C44" s="14"/>
      <c r="D44" s="14"/>
      <c r="E44" s="14"/>
      <c r="F44" s="14"/>
      <c r="G44" s="14"/>
      <c r="H44" s="14"/>
      <c r="I44" s="14"/>
      <c r="J44" s="14"/>
      <c r="K44" s="14"/>
      <c r="L44" s="14"/>
    </row>
    <row r="45" spans="1:12" x14ac:dyDescent="0.2">
      <c r="A45" s="14"/>
      <c r="B45" s="14"/>
      <c r="C45" s="14"/>
      <c r="D45" s="14"/>
      <c r="E45" s="14"/>
      <c r="F45" s="14"/>
      <c r="G45" s="14"/>
      <c r="H45" s="14"/>
      <c r="I45" s="14"/>
      <c r="J45" s="14"/>
      <c r="K45" s="14"/>
      <c r="L45" s="14"/>
    </row>
    <row r="46" spans="1:12" x14ac:dyDescent="0.2">
      <c r="A46" s="14"/>
      <c r="B46" s="14"/>
      <c r="C46" s="14"/>
      <c r="D46" s="14"/>
      <c r="E46" s="14"/>
      <c r="F46" s="14"/>
      <c r="G46" s="14"/>
      <c r="H46" s="14"/>
      <c r="I46" s="14"/>
      <c r="J46" s="14"/>
      <c r="K46" s="14"/>
      <c r="L46" s="14"/>
    </row>
    <row r="47" spans="1:12" x14ac:dyDescent="0.2">
      <c r="A47" s="14"/>
      <c r="B47" s="14"/>
      <c r="C47" s="14"/>
      <c r="D47" s="14"/>
      <c r="E47" s="14"/>
      <c r="F47" s="14"/>
      <c r="G47" s="14"/>
      <c r="H47" s="14"/>
      <c r="I47" s="14"/>
      <c r="J47" s="14"/>
      <c r="K47" s="14"/>
      <c r="L47" s="14"/>
    </row>
    <row r="48" spans="1:12" x14ac:dyDescent="0.2">
      <c r="A48" s="14"/>
      <c r="B48" s="14"/>
      <c r="C48" s="14"/>
      <c r="D48" s="14"/>
      <c r="E48" s="14"/>
      <c r="F48" s="14"/>
      <c r="G48" s="14"/>
      <c r="H48" s="14"/>
      <c r="I48" s="14"/>
      <c r="J48" s="14"/>
      <c r="K48" s="14"/>
      <c r="L48" s="14"/>
    </row>
    <row r="49" spans="1:12" x14ac:dyDescent="0.2">
      <c r="A49" s="14"/>
      <c r="B49" s="14"/>
      <c r="C49" s="14"/>
      <c r="D49" s="14"/>
      <c r="E49" s="14"/>
      <c r="F49" s="14"/>
      <c r="G49" s="14"/>
      <c r="H49" s="14"/>
      <c r="I49" s="14"/>
      <c r="J49" s="14"/>
      <c r="K49" s="14"/>
      <c r="L49" s="14"/>
    </row>
    <row r="50" spans="1:12" x14ac:dyDescent="0.2">
      <c r="A50" s="14"/>
      <c r="B50" s="14"/>
      <c r="C50" s="14"/>
      <c r="D50" s="14"/>
      <c r="E50" s="14"/>
      <c r="F50" s="14"/>
      <c r="G50" s="14"/>
      <c r="H50" s="14"/>
      <c r="I50" s="14"/>
      <c r="J50" s="14"/>
      <c r="K50" s="14"/>
      <c r="L50" s="14"/>
    </row>
    <row r="51" spans="1:12" x14ac:dyDescent="0.2">
      <c r="A51" s="14"/>
      <c r="B51" s="14"/>
      <c r="C51" s="14"/>
      <c r="D51" s="14"/>
      <c r="E51" s="14"/>
      <c r="F51" s="14"/>
      <c r="G51" s="14"/>
      <c r="H51" s="14"/>
      <c r="I51" s="14"/>
      <c r="J51" s="14"/>
      <c r="K51" s="14"/>
      <c r="L51" s="14"/>
    </row>
    <row r="52" spans="1:12" x14ac:dyDescent="0.2">
      <c r="A52" s="14"/>
      <c r="B52" s="14"/>
      <c r="C52" s="14"/>
      <c r="D52" s="14"/>
      <c r="E52" s="14"/>
      <c r="F52" s="14"/>
      <c r="G52" s="14"/>
      <c r="H52" s="14"/>
      <c r="I52" s="14"/>
      <c r="J52" s="14"/>
      <c r="K52" s="14"/>
      <c r="L52" s="14"/>
    </row>
    <row r="53" spans="1:12" x14ac:dyDescent="0.2">
      <c r="A53" s="14"/>
      <c r="B53" s="14"/>
      <c r="C53" s="14"/>
      <c r="D53" s="14"/>
      <c r="E53" s="14"/>
      <c r="F53" s="14"/>
      <c r="G53" s="14"/>
      <c r="H53" s="14"/>
      <c r="I53" s="14"/>
      <c r="J53" s="14"/>
      <c r="K53" s="14"/>
      <c r="L53" s="14"/>
    </row>
    <row r="54" spans="1:12" x14ac:dyDescent="0.2">
      <c r="A54" s="14"/>
      <c r="B54" s="14"/>
      <c r="C54" s="14"/>
      <c r="D54" s="14"/>
      <c r="E54" s="14"/>
      <c r="F54" s="14"/>
      <c r="G54" s="14"/>
      <c r="H54" s="14"/>
      <c r="I54" s="14"/>
      <c r="J54" s="14"/>
      <c r="K54" s="14"/>
      <c r="L54" s="14"/>
    </row>
    <row r="55" spans="1:12" x14ac:dyDescent="0.2">
      <c r="A55" s="14"/>
      <c r="B55" s="14"/>
      <c r="C55" s="14"/>
      <c r="D55" s="14"/>
      <c r="E55" s="14"/>
      <c r="F55" s="14"/>
      <c r="G55" s="14"/>
      <c r="H55" s="14"/>
      <c r="I55" s="14"/>
      <c r="J55" s="14"/>
      <c r="K55" s="14"/>
      <c r="L55" s="14"/>
    </row>
    <row r="56" spans="1:12" x14ac:dyDescent="0.2">
      <c r="A56" s="14"/>
      <c r="B56" s="14"/>
      <c r="C56" s="14"/>
      <c r="D56" s="14"/>
      <c r="E56" s="14"/>
      <c r="F56" s="14"/>
      <c r="G56" s="14"/>
      <c r="H56" s="14"/>
      <c r="I56" s="14"/>
      <c r="J56" s="14"/>
      <c r="K56" s="14"/>
      <c r="L56" s="14"/>
    </row>
    <row r="57" spans="1:12" x14ac:dyDescent="0.2">
      <c r="A57" s="14"/>
      <c r="B57" s="14"/>
      <c r="C57" s="14"/>
      <c r="D57" s="14"/>
      <c r="E57" s="14"/>
      <c r="F57" s="14"/>
      <c r="G57" s="14"/>
      <c r="H57" s="14"/>
      <c r="I57" s="14"/>
      <c r="J57" s="14"/>
      <c r="K57" s="14"/>
      <c r="L57" s="14"/>
    </row>
    <row r="58" spans="1:12" x14ac:dyDescent="0.2">
      <c r="A58" s="14"/>
      <c r="B58" s="14"/>
      <c r="C58" s="14"/>
      <c r="D58" s="14"/>
      <c r="E58" s="14"/>
      <c r="F58" s="14"/>
      <c r="G58" s="14"/>
      <c r="H58" s="14"/>
      <c r="I58" s="14"/>
      <c r="J58" s="14"/>
      <c r="K58" s="14"/>
      <c r="L58" s="14"/>
    </row>
    <row r="59" spans="1:12" x14ac:dyDescent="0.2">
      <c r="A59" s="14"/>
      <c r="B59" s="14"/>
      <c r="C59" s="14"/>
      <c r="D59" s="14"/>
      <c r="E59" s="14"/>
      <c r="F59" s="14"/>
      <c r="G59" s="14"/>
      <c r="H59" s="14"/>
      <c r="I59" s="14"/>
      <c r="J59" s="14"/>
      <c r="K59" s="14"/>
      <c r="L59" s="14"/>
    </row>
    <row r="60" spans="1:12" x14ac:dyDescent="0.2">
      <c r="A60" s="14"/>
      <c r="B60" s="14"/>
      <c r="C60" s="14"/>
      <c r="D60" s="14"/>
      <c r="E60" s="14"/>
      <c r="F60" s="14"/>
      <c r="G60" s="14"/>
      <c r="H60" s="14"/>
      <c r="I60" s="14"/>
      <c r="J60" s="14"/>
      <c r="K60" s="14"/>
      <c r="L60" s="14"/>
    </row>
    <row r="61" spans="1:12" x14ac:dyDescent="0.2">
      <c r="A61" s="14"/>
      <c r="B61" s="14"/>
      <c r="C61" s="14"/>
      <c r="D61" s="14"/>
      <c r="E61" s="14"/>
      <c r="F61" s="14"/>
      <c r="G61" s="14"/>
      <c r="H61" s="14"/>
      <c r="I61" s="14"/>
      <c r="J61" s="14"/>
      <c r="K61" s="14"/>
      <c r="L61" s="14"/>
    </row>
    <row r="62" spans="1:12" x14ac:dyDescent="0.2">
      <c r="A62" s="14"/>
      <c r="B62" s="14"/>
      <c r="C62" s="14"/>
      <c r="D62" s="14"/>
      <c r="E62" s="14"/>
      <c r="F62" s="14"/>
      <c r="G62" s="14"/>
      <c r="H62" s="14"/>
      <c r="I62" s="14"/>
      <c r="J62" s="14"/>
      <c r="K62" s="14"/>
      <c r="L62" s="14"/>
    </row>
    <row r="63" spans="1:12" x14ac:dyDescent="0.2">
      <c r="A63" s="14"/>
      <c r="B63" s="14"/>
      <c r="C63" s="14"/>
      <c r="D63" s="14"/>
      <c r="E63" s="14"/>
      <c r="F63" s="14"/>
      <c r="G63" s="14"/>
      <c r="H63" s="14"/>
      <c r="I63" s="14"/>
      <c r="J63" s="14"/>
      <c r="K63" s="14"/>
      <c r="L63" s="14"/>
    </row>
    <row r="64" spans="1:12" x14ac:dyDescent="0.2">
      <c r="A64" s="14"/>
      <c r="B64" s="14"/>
      <c r="C64" s="14"/>
      <c r="D64" s="14"/>
      <c r="E64" s="14"/>
      <c r="F64" s="14"/>
      <c r="G64" s="14"/>
      <c r="H64" s="14"/>
      <c r="I64" s="14"/>
      <c r="J64" s="14"/>
      <c r="K64" s="14"/>
      <c r="L64" s="14"/>
    </row>
    <row r="65" spans="1:12" x14ac:dyDescent="0.2">
      <c r="A65" s="14"/>
      <c r="B65" s="14"/>
      <c r="C65" s="14"/>
      <c r="D65" s="14"/>
      <c r="E65" s="14"/>
      <c r="F65" s="14"/>
      <c r="G65" s="14"/>
      <c r="H65" s="14"/>
      <c r="I65" s="14"/>
      <c r="J65" s="14"/>
      <c r="K65" s="14"/>
      <c r="L65" s="14"/>
    </row>
    <row r="66" spans="1:12" x14ac:dyDescent="0.2">
      <c r="A66" s="14"/>
      <c r="B66" s="14"/>
      <c r="C66" s="14"/>
      <c r="D66" s="14"/>
      <c r="E66" s="14"/>
      <c r="F66" s="14"/>
      <c r="G66" s="14"/>
      <c r="H66" s="14"/>
      <c r="I66" s="14"/>
      <c r="J66" s="14"/>
      <c r="K66" s="14"/>
      <c r="L66" s="14"/>
    </row>
    <row r="67" spans="1:12" x14ac:dyDescent="0.2">
      <c r="A67" s="14"/>
      <c r="B67" s="14"/>
      <c r="C67" s="14"/>
      <c r="D67" s="14"/>
      <c r="E67" s="14"/>
      <c r="F67" s="14"/>
      <c r="G67" s="14"/>
      <c r="H67" s="14"/>
      <c r="I67" s="14"/>
      <c r="J67" s="14"/>
      <c r="K67" s="14"/>
      <c r="L67" s="14"/>
    </row>
    <row r="68" spans="1:12" x14ac:dyDescent="0.2">
      <c r="A68" s="14"/>
      <c r="B68" s="14"/>
      <c r="C68" s="14"/>
      <c r="D68" s="14"/>
      <c r="E68" s="14"/>
      <c r="F68" s="14"/>
      <c r="G68" s="14"/>
      <c r="H68" s="14"/>
      <c r="I68" s="14"/>
      <c r="J68" s="14"/>
      <c r="K68" s="14"/>
      <c r="L68" s="14"/>
    </row>
    <row r="69" spans="1:12" x14ac:dyDescent="0.2">
      <c r="A69" s="14"/>
      <c r="B69" s="14"/>
      <c r="C69" s="14"/>
      <c r="D69" s="14"/>
      <c r="E69" s="14"/>
      <c r="F69" s="14"/>
      <c r="G69" s="14"/>
      <c r="H69" s="14"/>
      <c r="I69" s="14"/>
      <c r="J69" s="14"/>
      <c r="K69" s="14"/>
      <c r="L69" s="14"/>
    </row>
    <row r="70" spans="1:12" x14ac:dyDescent="0.2">
      <c r="A70" s="14"/>
      <c r="B70" s="14"/>
      <c r="C70" s="14"/>
      <c r="D70" s="14"/>
      <c r="E70" s="14"/>
      <c r="F70" s="14"/>
      <c r="G70" s="14"/>
      <c r="H70" s="14"/>
      <c r="I70" s="14"/>
      <c r="J70" s="14"/>
      <c r="K70" s="14"/>
      <c r="L70" s="14"/>
    </row>
    <row r="71" spans="1:12" x14ac:dyDescent="0.2">
      <c r="A71" s="14"/>
      <c r="B71" s="14"/>
      <c r="C71" s="14"/>
      <c r="D71" s="14"/>
      <c r="E71" s="14"/>
      <c r="F71" s="14"/>
      <c r="G71" s="14"/>
      <c r="H71" s="14"/>
      <c r="I71" s="14"/>
      <c r="J71" s="14"/>
      <c r="K71" s="14"/>
      <c r="L71" s="14"/>
    </row>
  </sheetData>
  <mergeCells count="6">
    <mergeCell ref="A1:L1"/>
    <mergeCell ref="A2:L2"/>
    <mergeCell ref="A3:A4"/>
    <mergeCell ref="C3:G3"/>
    <mergeCell ref="B3:B4"/>
    <mergeCell ref="H3:L3"/>
  </mergeCells>
  <phoneticPr fontId="2"/>
  <pageMargins left="0.6692913385826772" right="0.59055118110236227" top="0.9055118110236221" bottom="0.70866141732283472" header="0.51181102362204722" footer="0.51181102362204722"/>
  <pageSetup paperSize="9" scale="81" firstPageNumber="17" orientation="portrait" useFirstPageNumber="1" r:id="rId1"/>
  <headerFooter alignWithMargins="0">
    <oddFooter>&amp;C&amp;14－&amp;P－</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sheetPr>
  <dimension ref="A1:N47"/>
  <sheetViews>
    <sheetView view="pageBreakPreview" zoomScale="113" zoomScaleNormal="85" zoomScaleSheetLayoutView="85" zoomScalePageLayoutView="70" workbookViewId="0">
      <pane xSplit="6" ySplit="5" topLeftCell="G6" activePane="bottomRight" state="frozen"/>
      <selection pane="topRight" activeCell="G1" sqref="G1"/>
      <selection pane="bottomLeft" activeCell="A6" sqref="A6"/>
      <selection pane="bottomRight" activeCell="H7" sqref="H7"/>
    </sheetView>
  </sheetViews>
  <sheetFormatPr defaultColWidth="9" defaultRowHeight="13" x14ac:dyDescent="0.2"/>
  <cols>
    <col min="1" max="1" width="10" style="139" customWidth="1"/>
    <col min="2" max="2" width="9.453125" style="139" customWidth="1"/>
    <col min="3" max="12" width="9.26953125" style="139" customWidth="1"/>
    <col min="13" max="16384" width="9" style="139"/>
  </cols>
  <sheetData>
    <row r="1" spans="1:14" ht="16.5" customHeight="1" x14ac:dyDescent="0.25">
      <c r="A1" s="994" t="s">
        <v>286</v>
      </c>
      <c r="B1" s="994"/>
      <c r="C1" s="994"/>
      <c r="D1" s="994"/>
      <c r="E1" s="994"/>
      <c r="F1" s="994"/>
      <c r="G1" s="994"/>
      <c r="H1" s="994"/>
      <c r="I1" s="994"/>
      <c r="J1" s="994"/>
      <c r="K1" s="994"/>
      <c r="L1" s="994"/>
    </row>
    <row r="2" spans="1:14" s="126" customFormat="1" ht="13.5" customHeight="1" x14ac:dyDescent="0.2">
      <c r="A2" s="945" t="s">
        <v>641</v>
      </c>
      <c r="B2" s="945"/>
      <c r="C2" s="945"/>
      <c r="D2" s="945"/>
      <c r="E2" s="945"/>
      <c r="F2" s="945"/>
      <c r="G2" s="945"/>
      <c r="H2" s="945"/>
      <c r="I2" s="945"/>
      <c r="J2" s="945"/>
      <c r="K2" s="945"/>
      <c r="L2" s="945"/>
    </row>
    <row r="3" spans="1:14" s="126" customFormat="1" ht="33.75" customHeight="1" x14ac:dyDescent="0.2">
      <c r="A3" s="999"/>
      <c r="B3" s="1002" t="s">
        <v>84</v>
      </c>
      <c r="C3" s="995" t="s">
        <v>160</v>
      </c>
      <c r="D3" s="995"/>
      <c r="E3" s="995"/>
      <c r="F3" s="995"/>
      <c r="G3" s="995"/>
      <c r="H3" s="996" t="s">
        <v>161</v>
      </c>
      <c r="I3" s="997"/>
      <c r="J3" s="997"/>
      <c r="K3" s="997"/>
      <c r="L3" s="998"/>
    </row>
    <row r="4" spans="1:14" s="126" customFormat="1" ht="33.65" customHeight="1" x14ac:dyDescent="0.2">
      <c r="A4" s="1000"/>
      <c r="B4" s="1003"/>
      <c r="C4" s="1005" t="s">
        <v>162</v>
      </c>
      <c r="D4" s="1005" t="s">
        <v>163</v>
      </c>
      <c r="E4" s="1005" t="s">
        <v>164</v>
      </c>
      <c r="F4" s="1008" t="s">
        <v>355</v>
      </c>
      <c r="G4" s="925" t="s">
        <v>46</v>
      </c>
      <c r="H4" s="1005" t="s">
        <v>165</v>
      </c>
      <c r="I4" s="1005" t="s">
        <v>166</v>
      </c>
      <c r="J4" s="1005" t="s">
        <v>167</v>
      </c>
      <c r="K4" s="925" t="s">
        <v>46</v>
      </c>
      <c r="L4" s="615"/>
      <c r="M4" s="126" t="s">
        <v>523</v>
      </c>
    </row>
    <row r="5" spans="1:14" s="126" customFormat="1" ht="33.65" customHeight="1" x14ac:dyDescent="0.2">
      <c r="A5" s="1001"/>
      <c r="B5" s="1004"/>
      <c r="C5" s="1006"/>
      <c r="D5" s="1006"/>
      <c r="E5" s="1006"/>
      <c r="F5" s="1009"/>
      <c r="G5" s="1007"/>
      <c r="H5" s="1006"/>
      <c r="I5" s="1006"/>
      <c r="J5" s="1006"/>
      <c r="K5" s="1007"/>
      <c r="L5" s="612" t="s">
        <v>536</v>
      </c>
    </row>
    <row r="6" spans="1:14" s="126" customFormat="1" ht="33.75" customHeight="1" thickBot="1" x14ac:dyDescent="0.25">
      <c r="A6" s="390" t="s">
        <v>119</v>
      </c>
      <c r="B6" s="539">
        <f>SUM(B7:B31)</f>
        <v>12861</v>
      </c>
      <c r="C6" s="538">
        <f>SUM(C7:C31)</f>
        <v>26</v>
      </c>
      <c r="D6" s="538">
        <f t="shared" ref="D6:L6" si="0">SUM(D7:D31)</f>
        <v>1234</v>
      </c>
      <c r="E6" s="538">
        <f t="shared" si="0"/>
        <v>375</v>
      </c>
      <c r="F6" s="538">
        <f t="shared" si="0"/>
        <v>68</v>
      </c>
      <c r="G6" s="538">
        <f t="shared" si="0"/>
        <v>11158</v>
      </c>
      <c r="H6" s="538">
        <f t="shared" si="0"/>
        <v>9409</v>
      </c>
      <c r="I6" s="538">
        <f t="shared" si="0"/>
        <v>1456</v>
      </c>
      <c r="J6" s="538">
        <f t="shared" si="0"/>
        <v>1193</v>
      </c>
      <c r="K6" s="538">
        <f t="shared" si="0"/>
        <v>763</v>
      </c>
      <c r="L6" s="539">
        <f t="shared" si="0"/>
        <v>40</v>
      </c>
      <c r="M6" s="126">
        <f>SUM(C6:G6)</f>
        <v>12861</v>
      </c>
      <c r="N6" s="126">
        <f>SUM(H6:L6)</f>
        <v>12861</v>
      </c>
    </row>
    <row r="7" spans="1:14" s="126" customFormat="1" ht="33.75" customHeight="1" thickTop="1" x14ac:dyDescent="0.2">
      <c r="A7" s="323" t="s">
        <v>120</v>
      </c>
      <c r="B7" s="533">
        <f>SUM(C7:G7)</f>
        <v>1855</v>
      </c>
      <c r="C7" s="627">
        <v>0</v>
      </c>
      <c r="D7" s="627">
        <v>84</v>
      </c>
      <c r="E7" s="627">
        <v>41</v>
      </c>
      <c r="F7" s="627">
        <v>8</v>
      </c>
      <c r="G7" s="628">
        <v>1722</v>
      </c>
      <c r="H7" s="628">
        <v>1333</v>
      </c>
      <c r="I7" s="627">
        <v>133</v>
      </c>
      <c r="J7" s="627">
        <v>198</v>
      </c>
      <c r="K7" s="627">
        <v>174</v>
      </c>
      <c r="L7" s="627">
        <v>17</v>
      </c>
      <c r="M7" s="126">
        <f t="shared" ref="M7:M32" si="1">SUM(C7:G7)</f>
        <v>1855</v>
      </c>
      <c r="N7" s="126">
        <f>SUM(H7:K7)</f>
        <v>1838</v>
      </c>
    </row>
    <row r="8" spans="1:14" s="126" customFormat="1" ht="33.75" customHeight="1" x14ac:dyDescent="0.2">
      <c r="A8" s="7" t="s">
        <v>130</v>
      </c>
      <c r="B8" s="629">
        <f t="shared" ref="B8:B31" si="2">SUM(C8:G8)</f>
        <v>445</v>
      </c>
      <c r="C8" s="309">
        <v>0</v>
      </c>
      <c r="D8" s="309">
        <v>6</v>
      </c>
      <c r="E8" s="309">
        <v>0</v>
      </c>
      <c r="F8" s="309">
        <v>1</v>
      </c>
      <c r="G8" s="309">
        <v>438</v>
      </c>
      <c r="H8" s="309">
        <v>267</v>
      </c>
      <c r="I8" s="309">
        <v>116</v>
      </c>
      <c r="J8" s="309">
        <v>33</v>
      </c>
      <c r="K8" s="309">
        <v>24</v>
      </c>
      <c r="L8" s="309">
        <v>5</v>
      </c>
      <c r="M8" s="126">
        <f t="shared" si="1"/>
        <v>445</v>
      </c>
      <c r="N8" s="126">
        <f>SUM(H8:K8)</f>
        <v>440</v>
      </c>
    </row>
    <row r="9" spans="1:14" s="126" customFormat="1" ht="33.75" customHeight="1" x14ac:dyDescent="0.2">
      <c r="A9" s="324" t="s">
        <v>135</v>
      </c>
      <c r="B9" s="629">
        <f t="shared" si="2"/>
        <v>921</v>
      </c>
      <c r="C9" s="528">
        <v>0</v>
      </c>
      <c r="D9" s="528">
        <v>60</v>
      </c>
      <c r="E9" s="528">
        <v>25</v>
      </c>
      <c r="F9" s="528">
        <v>6</v>
      </c>
      <c r="G9" s="630">
        <v>830</v>
      </c>
      <c r="H9" s="528">
        <v>638</v>
      </c>
      <c r="I9" s="528">
        <v>166</v>
      </c>
      <c r="J9" s="528">
        <v>87</v>
      </c>
      <c r="K9" s="528">
        <v>27</v>
      </c>
      <c r="L9" s="528">
        <v>3</v>
      </c>
      <c r="M9" s="126">
        <f>SUM(C9:G9)</f>
        <v>921</v>
      </c>
      <c r="N9" s="126">
        <f t="shared" ref="N9:N31" si="3">SUM(H9:K9)</f>
        <v>918</v>
      </c>
    </row>
    <row r="10" spans="1:14" s="126" customFormat="1" ht="33.75" customHeight="1" x14ac:dyDescent="0.2">
      <c r="A10" s="7" t="s">
        <v>144</v>
      </c>
      <c r="B10" s="629">
        <f t="shared" si="2"/>
        <v>571</v>
      </c>
      <c r="C10" s="309">
        <v>0</v>
      </c>
      <c r="D10" s="309">
        <v>33</v>
      </c>
      <c r="E10" s="309">
        <v>10</v>
      </c>
      <c r="F10" s="309">
        <v>1</v>
      </c>
      <c r="G10" s="309">
        <v>527</v>
      </c>
      <c r="H10" s="309">
        <v>410</v>
      </c>
      <c r="I10" s="309">
        <v>65</v>
      </c>
      <c r="J10" s="309">
        <v>71</v>
      </c>
      <c r="K10" s="309">
        <v>23</v>
      </c>
      <c r="L10" s="309">
        <v>2</v>
      </c>
      <c r="M10" s="126">
        <f>SUM(C10:G10)</f>
        <v>571</v>
      </c>
      <c r="N10" s="126">
        <f t="shared" si="3"/>
        <v>569</v>
      </c>
    </row>
    <row r="11" spans="1:14" s="126" customFormat="1" ht="33.75" customHeight="1" x14ac:dyDescent="0.2">
      <c r="A11" s="7" t="s">
        <v>143</v>
      </c>
      <c r="B11" s="629">
        <f t="shared" si="2"/>
        <v>700</v>
      </c>
      <c r="C11" s="309">
        <v>1</v>
      </c>
      <c r="D11" s="309">
        <v>44</v>
      </c>
      <c r="E11" s="309">
        <v>26</v>
      </c>
      <c r="F11" s="309">
        <v>3</v>
      </c>
      <c r="G11" s="309">
        <v>626</v>
      </c>
      <c r="H11" s="309">
        <v>495</v>
      </c>
      <c r="I11" s="309">
        <v>122</v>
      </c>
      <c r="J11" s="309">
        <v>67</v>
      </c>
      <c r="K11" s="309">
        <v>15</v>
      </c>
      <c r="L11" s="309">
        <v>1</v>
      </c>
      <c r="M11" s="126">
        <f t="shared" si="1"/>
        <v>700</v>
      </c>
      <c r="N11" s="126">
        <f t="shared" si="3"/>
        <v>699</v>
      </c>
    </row>
    <row r="12" spans="1:14" s="126" customFormat="1" ht="33.75" customHeight="1" x14ac:dyDescent="0.2">
      <c r="A12" s="325" t="s">
        <v>145</v>
      </c>
      <c r="B12" s="629">
        <f t="shared" si="2"/>
        <v>892</v>
      </c>
      <c r="C12" s="631">
        <v>2</v>
      </c>
      <c r="D12" s="631">
        <v>71</v>
      </c>
      <c r="E12" s="631">
        <v>19</v>
      </c>
      <c r="F12" s="631">
        <v>13</v>
      </c>
      <c r="G12" s="631">
        <v>787</v>
      </c>
      <c r="H12" s="631">
        <v>602</v>
      </c>
      <c r="I12" s="631">
        <v>101</v>
      </c>
      <c r="J12" s="631">
        <v>100</v>
      </c>
      <c r="K12" s="631">
        <v>89</v>
      </c>
      <c r="L12" s="631">
        <v>0</v>
      </c>
      <c r="M12" s="126">
        <f t="shared" si="1"/>
        <v>892</v>
      </c>
      <c r="N12" s="126">
        <f t="shared" si="3"/>
        <v>892</v>
      </c>
    </row>
    <row r="13" spans="1:14" s="126" customFormat="1" ht="33.75" customHeight="1" x14ac:dyDescent="0.2">
      <c r="A13" s="4" t="s">
        <v>131</v>
      </c>
      <c r="B13" s="530">
        <f t="shared" si="2"/>
        <v>748</v>
      </c>
      <c r="C13" s="529">
        <v>3</v>
      </c>
      <c r="D13" s="529">
        <v>113</v>
      </c>
      <c r="E13" s="529">
        <v>13</v>
      </c>
      <c r="F13" s="529">
        <v>4</v>
      </c>
      <c r="G13" s="529">
        <v>615</v>
      </c>
      <c r="H13" s="529">
        <v>547</v>
      </c>
      <c r="I13" s="529">
        <v>46</v>
      </c>
      <c r="J13" s="529">
        <v>59</v>
      </c>
      <c r="K13" s="529">
        <v>94</v>
      </c>
      <c r="L13" s="529">
        <v>2</v>
      </c>
      <c r="M13" s="126">
        <f t="shared" si="1"/>
        <v>748</v>
      </c>
      <c r="N13" s="126">
        <f t="shared" si="3"/>
        <v>746</v>
      </c>
    </row>
    <row r="14" spans="1:14" s="126" customFormat="1" ht="33.75" customHeight="1" x14ac:dyDescent="0.2">
      <c r="A14" s="325" t="s">
        <v>146</v>
      </c>
      <c r="B14" s="533">
        <f t="shared" si="2"/>
        <v>139</v>
      </c>
      <c r="C14" s="631">
        <v>0</v>
      </c>
      <c r="D14" s="631">
        <v>32</v>
      </c>
      <c r="E14" s="631">
        <v>3</v>
      </c>
      <c r="F14" s="631">
        <v>0</v>
      </c>
      <c r="G14" s="631">
        <v>104</v>
      </c>
      <c r="H14" s="631">
        <v>110</v>
      </c>
      <c r="I14" s="631">
        <v>2</v>
      </c>
      <c r="J14" s="631">
        <v>16</v>
      </c>
      <c r="K14" s="631">
        <v>11</v>
      </c>
      <c r="L14" s="631">
        <v>0</v>
      </c>
      <c r="M14" s="126">
        <f>SUM(C14:G14)</f>
        <v>139</v>
      </c>
      <c r="N14" s="126">
        <f t="shared" si="3"/>
        <v>139</v>
      </c>
    </row>
    <row r="15" spans="1:14" s="126" customFormat="1" ht="33.75" customHeight="1" x14ac:dyDescent="0.2">
      <c r="A15" s="67" t="s">
        <v>288</v>
      </c>
      <c r="B15" s="530">
        <f t="shared" si="2"/>
        <v>369</v>
      </c>
      <c r="C15" s="632">
        <v>1</v>
      </c>
      <c r="D15" s="632">
        <v>45</v>
      </c>
      <c r="E15" s="632">
        <v>8</v>
      </c>
      <c r="F15" s="632">
        <v>1</v>
      </c>
      <c r="G15" s="632">
        <v>314</v>
      </c>
      <c r="H15" s="632">
        <v>302</v>
      </c>
      <c r="I15" s="632">
        <v>11</v>
      </c>
      <c r="J15" s="632">
        <v>46</v>
      </c>
      <c r="K15" s="632">
        <v>10</v>
      </c>
      <c r="L15" s="632">
        <v>0</v>
      </c>
      <c r="M15" s="126">
        <f t="shared" si="1"/>
        <v>369</v>
      </c>
      <c r="N15" s="126">
        <f t="shared" si="3"/>
        <v>369</v>
      </c>
    </row>
    <row r="16" spans="1:14" s="126" customFormat="1" ht="33.75" customHeight="1" x14ac:dyDescent="0.2">
      <c r="A16" s="3" t="s">
        <v>132</v>
      </c>
      <c r="B16" s="626">
        <f t="shared" si="2"/>
        <v>243</v>
      </c>
      <c r="C16" s="531">
        <v>0</v>
      </c>
      <c r="D16" s="531">
        <v>31</v>
      </c>
      <c r="E16" s="531">
        <v>3</v>
      </c>
      <c r="F16" s="531">
        <v>1</v>
      </c>
      <c r="G16" s="531">
        <v>208</v>
      </c>
      <c r="H16" s="531">
        <v>190</v>
      </c>
      <c r="I16" s="531">
        <v>9</v>
      </c>
      <c r="J16" s="531">
        <v>26</v>
      </c>
      <c r="K16" s="531">
        <v>17</v>
      </c>
      <c r="L16" s="531">
        <v>1</v>
      </c>
      <c r="M16" s="126">
        <f t="shared" si="1"/>
        <v>243</v>
      </c>
      <c r="N16" s="126">
        <f t="shared" si="3"/>
        <v>242</v>
      </c>
    </row>
    <row r="17" spans="1:14" s="126" customFormat="1" ht="33.75" customHeight="1" x14ac:dyDescent="0.2">
      <c r="A17" s="3" t="s">
        <v>133</v>
      </c>
      <c r="B17" s="533">
        <f t="shared" si="2"/>
        <v>180</v>
      </c>
      <c r="C17" s="531">
        <v>0</v>
      </c>
      <c r="D17" s="531">
        <v>13</v>
      </c>
      <c r="E17" s="531">
        <v>3</v>
      </c>
      <c r="F17" s="531">
        <v>1</v>
      </c>
      <c r="G17" s="531">
        <v>163</v>
      </c>
      <c r="H17" s="531">
        <v>139</v>
      </c>
      <c r="I17" s="531">
        <v>29</v>
      </c>
      <c r="J17" s="531">
        <v>11</v>
      </c>
      <c r="K17" s="531">
        <v>1</v>
      </c>
      <c r="L17" s="531">
        <v>0</v>
      </c>
      <c r="M17" s="126">
        <f t="shared" si="1"/>
        <v>180</v>
      </c>
      <c r="N17" s="126">
        <f t="shared" si="3"/>
        <v>180</v>
      </c>
    </row>
    <row r="18" spans="1:14" s="126" customFormat="1" ht="33.75" customHeight="1" x14ac:dyDescent="0.2">
      <c r="A18" s="4" t="s">
        <v>136</v>
      </c>
      <c r="B18" s="530">
        <f t="shared" si="2"/>
        <v>430</v>
      </c>
      <c r="C18" s="529">
        <v>0</v>
      </c>
      <c r="D18" s="529">
        <v>26</v>
      </c>
      <c r="E18" s="529">
        <v>19</v>
      </c>
      <c r="F18" s="529">
        <v>1</v>
      </c>
      <c r="G18" s="529">
        <v>384</v>
      </c>
      <c r="H18" s="529">
        <v>279</v>
      </c>
      <c r="I18" s="529">
        <v>148</v>
      </c>
      <c r="J18" s="529">
        <v>0</v>
      </c>
      <c r="K18" s="529">
        <v>1</v>
      </c>
      <c r="L18" s="529">
        <v>2</v>
      </c>
      <c r="M18" s="126">
        <f t="shared" si="1"/>
        <v>430</v>
      </c>
      <c r="N18" s="126">
        <f t="shared" si="3"/>
        <v>428</v>
      </c>
    </row>
    <row r="19" spans="1:14" s="126" customFormat="1" ht="33.75" customHeight="1" x14ac:dyDescent="0.2">
      <c r="A19" s="3" t="s">
        <v>137</v>
      </c>
      <c r="B19" s="626">
        <f t="shared" si="2"/>
        <v>214</v>
      </c>
      <c r="C19" s="531">
        <v>2</v>
      </c>
      <c r="D19" s="531">
        <v>34</v>
      </c>
      <c r="E19" s="531">
        <v>5</v>
      </c>
      <c r="F19" s="531">
        <v>1</v>
      </c>
      <c r="G19" s="531">
        <v>172</v>
      </c>
      <c r="H19" s="531">
        <v>169</v>
      </c>
      <c r="I19" s="531">
        <v>12</v>
      </c>
      <c r="J19" s="531">
        <v>28</v>
      </c>
      <c r="K19" s="531">
        <v>5</v>
      </c>
      <c r="L19" s="531">
        <v>0</v>
      </c>
      <c r="M19" s="126">
        <f t="shared" si="1"/>
        <v>214</v>
      </c>
      <c r="N19" s="126">
        <f t="shared" si="3"/>
        <v>214</v>
      </c>
    </row>
    <row r="20" spans="1:14" s="126" customFormat="1" ht="33.75" customHeight="1" x14ac:dyDescent="0.2">
      <c r="A20" s="3" t="s">
        <v>138</v>
      </c>
      <c r="B20" s="626">
        <f t="shared" si="2"/>
        <v>266</v>
      </c>
      <c r="C20" s="531">
        <v>0</v>
      </c>
      <c r="D20" s="531">
        <v>47</v>
      </c>
      <c r="E20" s="531">
        <v>5</v>
      </c>
      <c r="F20" s="531">
        <v>3</v>
      </c>
      <c r="G20" s="531">
        <v>211</v>
      </c>
      <c r="H20" s="531">
        <v>210</v>
      </c>
      <c r="I20" s="531">
        <v>19</v>
      </c>
      <c r="J20" s="531">
        <v>35</v>
      </c>
      <c r="K20" s="531">
        <v>2</v>
      </c>
      <c r="L20" s="531">
        <v>0</v>
      </c>
      <c r="M20" s="126">
        <f t="shared" si="1"/>
        <v>266</v>
      </c>
      <c r="N20" s="126">
        <f t="shared" si="3"/>
        <v>266</v>
      </c>
    </row>
    <row r="21" spans="1:14" s="126" customFormat="1" ht="33.75" customHeight="1" x14ac:dyDescent="0.2">
      <c r="A21" s="3" t="s">
        <v>139</v>
      </c>
      <c r="B21" s="626">
        <f t="shared" si="2"/>
        <v>180</v>
      </c>
      <c r="C21" s="531">
        <v>0</v>
      </c>
      <c r="D21" s="531">
        <v>28</v>
      </c>
      <c r="E21" s="531">
        <v>2</v>
      </c>
      <c r="F21" s="531">
        <v>2</v>
      </c>
      <c r="G21" s="531">
        <v>148</v>
      </c>
      <c r="H21" s="531">
        <v>147</v>
      </c>
      <c r="I21" s="531">
        <v>10</v>
      </c>
      <c r="J21" s="531">
        <v>20</v>
      </c>
      <c r="K21" s="531">
        <v>3</v>
      </c>
      <c r="L21" s="531">
        <v>0</v>
      </c>
      <c r="M21" s="126">
        <f t="shared" si="1"/>
        <v>180</v>
      </c>
      <c r="N21" s="126">
        <f t="shared" si="3"/>
        <v>180</v>
      </c>
    </row>
    <row r="22" spans="1:14" s="126" customFormat="1" ht="33.75" customHeight="1" x14ac:dyDescent="0.2">
      <c r="A22" s="68" t="s">
        <v>140</v>
      </c>
      <c r="B22" s="533">
        <f t="shared" si="2"/>
        <v>211</v>
      </c>
      <c r="C22" s="534">
        <v>0</v>
      </c>
      <c r="D22" s="534">
        <v>30</v>
      </c>
      <c r="E22" s="534">
        <v>1</v>
      </c>
      <c r="F22" s="534">
        <v>0</v>
      </c>
      <c r="G22" s="534">
        <v>180</v>
      </c>
      <c r="H22" s="534">
        <v>142</v>
      </c>
      <c r="I22" s="534">
        <v>60</v>
      </c>
      <c r="J22" s="534">
        <v>7</v>
      </c>
      <c r="K22" s="534">
        <v>2</v>
      </c>
      <c r="L22" s="534">
        <v>0</v>
      </c>
      <c r="M22" s="126">
        <f t="shared" si="1"/>
        <v>211</v>
      </c>
      <c r="N22" s="126">
        <f t="shared" si="3"/>
        <v>211</v>
      </c>
    </row>
    <row r="23" spans="1:14" s="126" customFormat="1" ht="33.75" customHeight="1" x14ac:dyDescent="0.2">
      <c r="A23" s="4" t="s">
        <v>294</v>
      </c>
      <c r="B23" s="530">
        <f t="shared" si="2"/>
        <v>529</v>
      </c>
      <c r="C23" s="529">
        <v>0</v>
      </c>
      <c r="D23" s="529">
        <v>59</v>
      </c>
      <c r="E23" s="529">
        <v>19</v>
      </c>
      <c r="F23" s="529">
        <v>2</v>
      </c>
      <c r="G23" s="529">
        <v>449</v>
      </c>
      <c r="H23" s="529">
        <v>407</v>
      </c>
      <c r="I23" s="529">
        <v>40</v>
      </c>
      <c r="J23" s="529">
        <v>47</v>
      </c>
      <c r="K23" s="529">
        <v>35</v>
      </c>
      <c r="L23" s="529">
        <v>0</v>
      </c>
      <c r="M23" s="126">
        <f t="shared" ref="M23:M28" si="4">SUM(C23:G23)</f>
        <v>529</v>
      </c>
      <c r="N23" s="126">
        <f t="shared" si="3"/>
        <v>529</v>
      </c>
    </row>
    <row r="24" spans="1:14" s="126" customFormat="1" ht="33.75" customHeight="1" x14ac:dyDescent="0.2">
      <c r="A24" s="68" t="s">
        <v>291</v>
      </c>
      <c r="B24" s="533">
        <f t="shared" si="2"/>
        <v>419</v>
      </c>
      <c r="C24" s="534">
        <v>1</v>
      </c>
      <c r="D24" s="534">
        <v>53</v>
      </c>
      <c r="E24" s="534">
        <v>31</v>
      </c>
      <c r="F24" s="534">
        <v>1</v>
      </c>
      <c r="G24" s="534">
        <v>333</v>
      </c>
      <c r="H24" s="534">
        <v>302</v>
      </c>
      <c r="I24" s="534">
        <v>19</v>
      </c>
      <c r="J24" s="534">
        <v>37</v>
      </c>
      <c r="K24" s="534">
        <v>61</v>
      </c>
      <c r="L24" s="534">
        <v>0</v>
      </c>
      <c r="M24" s="126">
        <f t="shared" si="4"/>
        <v>419</v>
      </c>
      <c r="N24" s="126">
        <f t="shared" si="3"/>
        <v>419</v>
      </c>
    </row>
    <row r="25" spans="1:14" s="126" customFormat="1" ht="33.75" customHeight="1" x14ac:dyDescent="0.2">
      <c r="A25" s="5" t="s">
        <v>122</v>
      </c>
      <c r="B25" s="530">
        <f t="shared" si="2"/>
        <v>338</v>
      </c>
      <c r="C25" s="535">
        <v>1</v>
      </c>
      <c r="D25" s="535">
        <v>31</v>
      </c>
      <c r="E25" s="535">
        <v>38</v>
      </c>
      <c r="F25" s="535">
        <v>3</v>
      </c>
      <c r="G25" s="535">
        <v>265</v>
      </c>
      <c r="H25" s="535">
        <v>275</v>
      </c>
      <c r="I25" s="535">
        <v>19</v>
      </c>
      <c r="J25" s="535">
        <v>14</v>
      </c>
      <c r="K25" s="535">
        <v>29</v>
      </c>
      <c r="L25" s="535">
        <v>1</v>
      </c>
      <c r="M25" s="126">
        <f t="shared" si="4"/>
        <v>338</v>
      </c>
      <c r="N25" s="126">
        <f t="shared" si="3"/>
        <v>337</v>
      </c>
    </row>
    <row r="26" spans="1:14" s="126" customFormat="1" ht="33.75" customHeight="1" x14ac:dyDescent="0.2">
      <c r="A26" s="3" t="s">
        <v>123</v>
      </c>
      <c r="B26" s="626">
        <f t="shared" si="2"/>
        <v>406</v>
      </c>
      <c r="C26" s="531">
        <v>1</v>
      </c>
      <c r="D26" s="531">
        <v>121</v>
      </c>
      <c r="E26" s="531">
        <v>2</v>
      </c>
      <c r="F26" s="531">
        <v>1</v>
      </c>
      <c r="G26" s="531">
        <v>281</v>
      </c>
      <c r="H26" s="531">
        <v>351</v>
      </c>
      <c r="I26" s="531">
        <v>16</v>
      </c>
      <c r="J26" s="531">
        <v>36</v>
      </c>
      <c r="K26" s="531">
        <v>3</v>
      </c>
      <c r="L26" s="531">
        <v>0</v>
      </c>
      <c r="M26" s="126">
        <f t="shared" si="4"/>
        <v>406</v>
      </c>
      <c r="N26" s="126">
        <f t="shared" si="3"/>
        <v>406</v>
      </c>
    </row>
    <row r="27" spans="1:14" s="126" customFormat="1" ht="33.75" customHeight="1" x14ac:dyDescent="0.2">
      <c r="A27" s="3" t="s">
        <v>124</v>
      </c>
      <c r="B27" s="626">
        <f t="shared" si="2"/>
        <v>289</v>
      </c>
      <c r="C27" s="531">
        <v>3</v>
      </c>
      <c r="D27" s="531">
        <v>37</v>
      </c>
      <c r="E27" s="531">
        <v>6</v>
      </c>
      <c r="F27" s="531">
        <v>1</v>
      </c>
      <c r="G27" s="531">
        <v>242</v>
      </c>
      <c r="H27" s="531">
        <v>177</v>
      </c>
      <c r="I27" s="531">
        <v>16</v>
      </c>
      <c r="J27" s="531">
        <v>29</v>
      </c>
      <c r="K27" s="531">
        <v>66</v>
      </c>
      <c r="L27" s="531">
        <v>1</v>
      </c>
      <c r="M27" s="126">
        <f t="shared" si="4"/>
        <v>289</v>
      </c>
      <c r="N27" s="126">
        <f t="shared" si="3"/>
        <v>288</v>
      </c>
    </row>
    <row r="28" spans="1:14" s="126" customFormat="1" ht="33.75" customHeight="1" x14ac:dyDescent="0.2">
      <c r="A28" s="6" t="s">
        <v>125</v>
      </c>
      <c r="B28" s="533">
        <f t="shared" si="2"/>
        <v>210</v>
      </c>
      <c r="C28" s="536">
        <v>0</v>
      </c>
      <c r="D28" s="536">
        <v>36</v>
      </c>
      <c r="E28" s="536">
        <v>15</v>
      </c>
      <c r="F28" s="537">
        <v>0</v>
      </c>
      <c r="G28" s="536">
        <v>159</v>
      </c>
      <c r="H28" s="536">
        <v>152</v>
      </c>
      <c r="I28" s="536">
        <v>54</v>
      </c>
      <c r="J28" s="536">
        <v>0</v>
      </c>
      <c r="K28" s="536">
        <v>4</v>
      </c>
      <c r="L28" s="536">
        <v>0</v>
      </c>
      <c r="M28" s="126">
        <f t="shared" si="4"/>
        <v>210</v>
      </c>
      <c r="N28" s="126">
        <f t="shared" si="3"/>
        <v>210</v>
      </c>
    </row>
    <row r="29" spans="1:14" s="126" customFormat="1" ht="33.75" customHeight="1" x14ac:dyDescent="0.2">
      <c r="A29" s="67" t="s">
        <v>134</v>
      </c>
      <c r="B29" s="530">
        <f t="shared" si="2"/>
        <v>831</v>
      </c>
      <c r="C29" s="529">
        <v>6</v>
      </c>
      <c r="D29" s="529">
        <v>102</v>
      </c>
      <c r="E29" s="529">
        <v>26</v>
      </c>
      <c r="F29" s="529">
        <v>6</v>
      </c>
      <c r="G29" s="529">
        <v>691</v>
      </c>
      <c r="H29" s="529">
        <v>639</v>
      </c>
      <c r="I29" s="529">
        <v>70</v>
      </c>
      <c r="J29" s="529">
        <v>101</v>
      </c>
      <c r="K29" s="529">
        <v>21</v>
      </c>
      <c r="L29" s="529">
        <v>0</v>
      </c>
      <c r="M29" s="126">
        <f>SUM(C29:G29)</f>
        <v>831</v>
      </c>
      <c r="N29" s="126">
        <f t="shared" si="3"/>
        <v>831</v>
      </c>
    </row>
    <row r="30" spans="1:14" s="126" customFormat="1" ht="33.75" customHeight="1" x14ac:dyDescent="0.2">
      <c r="A30" s="3" t="s">
        <v>141</v>
      </c>
      <c r="B30" s="626">
        <f t="shared" si="2"/>
        <v>954</v>
      </c>
      <c r="C30" s="535">
        <v>0</v>
      </c>
      <c r="D30" s="535">
        <v>54</v>
      </c>
      <c r="E30" s="535">
        <v>28</v>
      </c>
      <c r="F30" s="535">
        <v>3</v>
      </c>
      <c r="G30" s="532">
        <v>869</v>
      </c>
      <c r="H30" s="535">
        <v>736</v>
      </c>
      <c r="I30" s="535">
        <v>117</v>
      </c>
      <c r="J30" s="535">
        <v>84</v>
      </c>
      <c r="K30" s="535">
        <v>12</v>
      </c>
      <c r="L30" s="531">
        <v>5</v>
      </c>
      <c r="M30" s="126">
        <f t="shared" si="1"/>
        <v>954</v>
      </c>
      <c r="N30" s="126">
        <f t="shared" si="3"/>
        <v>949</v>
      </c>
    </row>
    <row r="31" spans="1:14" s="126" customFormat="1" ht="33.75" customHeight="1" x14ac:dyDescent="0.2">
      <c r="A31" s="68" t="s">
        <v>142</v>
      </c>
      <c r="B31" s="533">
        <f t="shared" si="2"/>
        <v>521</v>
      </c>
      <c r="C31" s="534">
        <v>5</v>
      </c>
      <c r="D31" s="534">
        <v>44</v>
      </c>
      <c r="E31" s="534">
        <v>27</v>
      </c>
      <c r="F31" s="534">
        <v>5</v>
      </c>
      <c r="G31" s="534">
        <v>440</v>
      </c>
      <c r="H31" s="534">
        <v>390</v>
      </c>
      <c r="I31" s="534">
        <v>56</v>
      </c>
      <c r="J31" s="534">
        <v>41</v>
      </c>
      <c r="K31" s="534">
        <v>34</v>
      </c>
      <c r="L31" s="534">
        <v>0</v>
      </c>
      <c r="M31" s="126">
        <f>SUM(C31:G31)</f>
        <v>521</v>
      </c>
      <c r="N31" s="126">
        <f t="shared" si="3"/>
        <v>521</v>
      </c>
    </row>
    <row r="32" spans="1:14" x14ac:dyDescent="0.2">
      <c r="B32" s="391">
        <f>SUM(B7:B31)</f>
        <v>12861</v>
      </c>
      <c r="C32" s="139">
        <f t="shared" ref="C32:L32" si="5">SUM(C7:C31)</f>
        <v>26</v>
      </c>
      <c r="D32" s="139">
        <f t="shared" si="5"/>
        <v>1234</v>
      </c>
      <c r="E32" s="139">
        <f t="shared" si="5"/>
        <v>375</v>
      </c>
      <c r="F32" s="139">
        <f t="shared" si="5"/>
        <v>68</v>
      </c>
      <c r="G32" s="139">
        <f t="shared" si="5"/>
        <v>11158</v>
      </c>
      <c r="H32" s="139">
        <f t="shared" si="5"/>
        <v>9409</v>
      </c>
      <c r="I32" s="139">
        <f t="shared" si="5"/>
        <v>1456</v>
      </c>
      <c r="K32" s="139">
        <f t="shared" si="5"/>
        <v>763</v>
      </c>
      <c r="L32" s="392">
        <f t="shared" si="5"/>
        <v>40</v>
      </c>
      <c r="M32" s="126">
        <f t="shared" si="1"/>
        <v>12861</v>
      </c>
      <c r="N32" s="126">
        <f>SUM(H32:K32)</f>
        <v>11628</v>
      </c>
    </row>
    <row r="33" spans="3:12" x14ac:dyDescent="0.2">
      <c r="C33" s="393"/>
      <c r="D33" s="393"/>
      <c r="E33" s="393"/>
      <c r="F33" s="393"/>
      <c r="G33" s="393"/>
      <c r="H33" s="393"/>
      <c r="I33" s="393"/>
      <c r="J33" s="393"/>
      <c r="K33" s="393"/>
      <c r="L33" s="393"/>
    </row>
    <row r="47" spans="3:12" x14ac:dyDescent="0.2">
      <c r="C47" s="394"/>
      <c r="D47" s="394"/>
    </row>
  </sheetData>
  <mergeCells count="15">
    <mergeCell ref="A1:L1"/>
    <mergeCell ref="A2:L2"/>
    <mergeCell ref="C3:G3"/>
    <mergeCell ref="H3:L3"/>
    <mergeCell ref="A3:A5"/>
    <mergeCell ref="B3:B5"/>
    <mergeCell ref="C4:C5"/>
    <mergeCell ref="D4:D5"/>
    <mergeCell ref="K4:K5"/>
    <mergeCell ref="E4:E5"/>
    <mergeCell ref="F4:F5"/>
    <mergeCell ref="G4:G5"/>
    <mergeCell ref="H4:H5"/>
    <mergeCell ref="I4:I5"/>
    <mergeCell ref="J4:J5"/>
  </mergeCells>
  <phoneticPr fontId="2"/>
  <pageMargins left="0.70866141732283472" right="0.70866141732283472" top="0.74803149606299213" bottom="0.74803149606299213" header="0.31496062992125984" footer="0.51181102362204722"/>
  <pageSetup paperSize="9" scale="76" firstPageNumber="17" orientation="portrait" useFirstPageNumber="1" r:id="rId1"/>
  <headerFooter scaleWithDoc="0" alignWithMargins="0">
    <oddFooter>&amp;C－&amp;P－</oddFooter>
  </headerFooter>
  <colBreaks count="1" manualBreakCount="1">
    <brk id="12" max="1048575"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0000"/>
  </sheetPr>
  <dimension ref="A1:AT60"/>
  <sheetViews>
    <sheetView view="pageLayout" topLeftCell="A3" zoomScale="96" zoomScaleNormal="100" zoomScaleSheetLayoutView="85" zoomScalePageLayoutView="96" workbookViewId="0">
      <selection activeCell="U21" sqref="U21:AB21"/>
    </sheetView>
  </sheetViews>
  <sheetFormatPr defaultColWidth="9" defaultRowHeight="13" x14ac:dyDescent="0.2"/>
  <cols>
    <col min="1" max="1" width="10.453125" style="87" bestFit="1" customWidth="1"/>
    <col min="2" max="20" width="4.08984375" style="87" customWidth="1"/>
    <col min="21" max="21" width="4.08984375" style="139" customWidth="1"/>
    <col min="22" max="16384" width="9" style="87"/>
  </cols>
  <sheetData>
    <row r="1" spans="1:23" x14ac:dyDescent="0.2">
      <c r="A1" s="1010" t="s">
        <v>168</v>
      </c>
      <c r="B1" s="1010"/>
      <c r="C1" s="1010"/>
      <c r="D1" s="1010"/>
      <c r="E1" s="1010"/>
      <c r="F1" s="1010"/>
      <c r="G1" s="1010"/>
      <c r="H1" s="1010"/>
      <c r="I1" s="1010"/>
      <c r="J1" s="1010"/>
      <c r="K1" s="1010"/>
      <c r="L1" s="1010"/>
      <c r="M1" s="1010"/>
      <c r="N1" s="1010"/>
      <c r="O1" s="1010"/>
      <c r="P1" s="1010"/>
      <c r="Q1" s="1010"/>
      <c r="R1" s="1010"/>
      <c r="S1" s="1010"/>
      <c r="T1" s="1010"/>
      <c r="U1" s="1010"/>
    </row>
    <row r="2" spans="1:23" s="88" customFormat="1" x14ac:dyDescent="0.2">
      <c r="A2" s="1011" t="s">
        <v>641</v>
      </c>
      <c r="B2" s="1011"/>
      <c r="C2" s="1011"/>
      <c r="D2" s="1011"/>
      <c r="E2" s="1011"/>
      <c r="F2" s="1011"/>
      <c r="G2" s="1011"/>
      <c r="H2" s="1011"/>
      <c r="I2" s="1011"/>
      <c r="J2" s="1011"/>
      <c r="K2" s="1011"/>
      <c r="L2" s="1011"/>
      <c r="M2" s="1011"/>
      <c r="N2" s="1011"/>
      <c r="O2" s="1011"/>
      <c r="P2" s="1011"/>
      <c r="Q2" s="1011"/>
      <c r="R2" s="1011"/>
      <c r="S2" s="1011"/>
      <c r="T2" s="1011"/>
      <c r="U2" s="1011"/>
    </row>
    <row r="3" spans="1:23" s="88" customFormat="1" ht="35.25" customHeight="1" x14ac:dyDescent="0.2">
      <c r="A3" s="1017"/>
      <c r="B3" s="1012" t="s">
        <v>234</v>
      </c>
      <c r="C3" s="1012"/>
      <c r="D3" s="1016" t="s">
        <v>169</v>
      </c>
      <c r="E3" s="1018"/>
      <c r="F3" s="1018"/>
      <c r="G3" s="1018"/>
      <c r="H3" s="1014" t="s">
        <v>170</v>
      </c>
      <c r="I3" s="1012" t="s">
        <v>171</v>
      </c>
      <c r="J3" s="1013"/>
      <c r="K3" s="1014" t="s">
        <v>172</v>
      </c>
      <c r="L3" s="1014" t="s">
        <v>173</v>
      </c>
      <c r="M3" s="1016" t="s">
        <v>174</v>
      </c>
      <c r="N3" s="1016"/>
      <c r="O3" s="1016"/>
      <c r="P3" s="1022" t="s">
        <v>175</v>
      </c>
      <c r="Q3" s="1014" t="s">
        <v>176</v>
      </c>
      <c r="R3" s="1018" t="s">
        <v>177</v>
      </c>
      <c r="S3" s="1018"/>
      <c r="T3" s="1018"/>
      <c r="U3" s="1020" t="s">
        <v>46</v>
      </c>
    </row>
    <row r="4" spans="1:23" s="88" customFormat="1" ht="38.25" customHeight="1" x14ac:dyDescent="0.2">
      <c r="A4" s="1017"/>
      <c r="B4" s="311" t="s">
        <v>235</v>
      </c>
      <c r="C4" s="311" t="s">
        <v>236</v>
      </c>
      <c r="D4" s="312" t="s">
        <v>237</v>
      </c>
      <c r="E4" s="312" t="s">
        <v>238</v>
      </c>
      <c r="F4" s="312" t="s">
        <v>239</v>
      </c>
      <c r="G4" s="312" t="s">
        <v>240</v>
      </c>
      <c r="H4" s="1015"/>
      <c r="I4" s="313" t="s">
        <v>178</v>
      </c>
      <c r="J4" s="313" t="s">
        <v>179</v>
      </c>
      <c r="K4" s="1015"/>
      <c r="L4" s="1015"/>
      <c r="M4" s="311" t="s">
        <v>180</v>
      </c>
      <c r="N4" s="313" t="s">
        <v>181</v>
      </c>
      <c r="O4" s="313" t="s">
        <v>182</v>
      </c>
      <c r="P4" s="1023"/>
      <c r="Q4" s="1015"/>
      <c r="R4" s="313" t="s">
        <v>183</v>
      </c>
      <c r="S4" s="313" t="s">
        <v>184</v>
      </c>
      <c r="T4" s="313" t="s">
        <v>185</v>
      </c>
      <c r="U4" s="1021"/>
    </row>
    <row r="5" spans="1:23" s="88" customFormat="1" ht="30" customHeight="1" thickBot="1" x14ac:dyDescent="0.25">
      <c r="A5" s="314" t="s">
        <v>119</v>
      </c>
      <c r="B5" s="539">
        <f t="shared" ref="B5:U5" si="0">SUM(B6:B17)</f>
        <v>57</v>
      </c>
      <c r="C5" s="539">
        <f t="shared" si="0"/>
        <v>70</v>
      </c>
      <c r="D5" s="539">
        <f t="shared" si="0"/>
        <v>1</v>
      </c>
      <c r="E5" s="539">
        <f t="shared" si="0"/>
        <v>0</v>
      </c>
      <c r="F5" s="539">
        <f t="shared" si="0"/>
        <v>10</v>
      </c>
      <c r="G5" s="539">
        <f t="shared" si="0"/>
        <v>1</v>
      </c>
      <c r="H5" s="539">
        <f t="shared" si="0"/>
        <v>5</v>
      </c>
      <c r="I5" s="539">
        <f t="shared" si="0"/>
        <v>24</v>
      </c>
      <c r="J5" s="539">
        <f t="shared" si="0"/>
        <v>0</v>
      </c>
      <c r="K5" s="539">
        <f t="shared" si="0"/>
        <v>18</v>
      </c>
      <c r="L5" s="539">
        <f t="shared" si="0"/>
        <v>0</v>
      </c>
      <c r="M5" s="539">
        <f t="shared" si="0"/>
        <v>3</v>
      </c>
      <c r="N5" s="539">
        <f t="shared" si="0"/>
        <v>8</v>
      </c>
      <c r="O5" s="539">
        <f t="shared" si="0"/>
        <v>0</v>
      </c>
      <c r="P5" s="539">
        <f t="shared" si="0"/>
        <v>69</v>
      </c>
      <c r="Q5" s="539">
        <f t="shared" si="0"/>
        <v>26</v>
      </c>
      <c r="R5" s="539">
        <f t="shared" si="0"/>
        <v>3</v>
      </c>
      <c r="S5" s="539">
        <f t="shared" si="0"/>
        <v>1</v>
      </c>
      <c r="T5" s="539">
        <f t="shared" si="0"/>
        <v>0</v>
      </c>
      <c r="U5" s="539">
        <f t="shared" si="0"/>
        <v>82</v>
      </c>
      <c r="V5" s="88">
        <f>SUM(B5:U5)</f>
        <v>378</v>
      </c>
      <c r="W5" s="88" t="s">
        <v>651</v>
      </c>
    </row>
    <row r="6" spans="1:23" s="88" customFormat="1" ht="49.5" customHeight="1" thickTop="1" x14ac:dyDescent="0.2">
      <c r="A6" s="299" t="s">
        <v>120</v>
      </c>
      <c r="B6" s="528">
        <v>13</v>
      </c>
      <c r="C6" s="528">
        <v>13</v>
      </c>
      <c r="D6" s="528">
        <v>1</v>
      </c>
      <c r="E6" s="528">
        <v>0</v>
      </c>
      <c r="F6" s="528">
        <v>2</v>
      </c>
      <c r="G6" s="528">
        <v>1</v>
      </c>
      <c r="H6" s="528">
        <v>2</v>
      </c>
      <c r="I6" s="528">
        <v>4</v>
      </c>
      <c r="J6" s="528">
        <v>0</v>
      </c>
      <c r="K6" s="528">
        <v>5</v>
      </c>
      <c r="L6" s="528">
        <v>0</v>
      </c>
      <c r="M6" s="528">
        <v>0</v>
      </c>
      <c r="N6" s="528">
        <v>0</v>
      </c>
      <c r="O6" s="528">
        <v>0</v>
      </c>
      <c r="P6" s="528">
        <v>1</v>
      </c>
      <c r="Q6" s="528">
        <v>5</v>
      </c>
      <c r="R6" s="528">
        <v>2</v>
      </c>
      <c r="S6" s="528">
        <v>0</v>
      </c>
      <c r="T6" s="645">
        <v>0</v>
      </c>
      <c r="U6" s="645">
        <v>25</v>
      </c>
      <c r="V6" s="105">
        <f>SUM(B6:U6)</f>
        <v>74</v>
      </c>
    </row>
    <row r="7" spans="1:23" s="88" customFormat="1" ht="49.5" customHeight="1" x14ac:dyDescent="0.2">
      <c r="A7" s="284" t="s">
        <v>110</v>
      </c>
      <c r="B7" s="309">
        <v>4</v>
      </c>
      <c r="C7" s="309">
        <v>3</v>
      </c>
      <c r="D7" s="309">
        <v>0</v>
      </c>
      <c r="E7" s="309">
        <v>0</v>
      </c>
      <c r="F7" s="309">
        <v>0</v>
      </c>
      <c r="G7" s="309">
        <v>0</v>
      </c>
      <c r="H7" s="309">
        <v>1</v>
      </c>
      <c r="I7" s="309">
        <v>3</v>
      </c>
      <c r="J7" s="309">
        <v>0</v>
      </c>
      <c r="K7" s="309">
        <v>2</v>
      </c>
      <c r="L7" s="309">
        <v>0</v>
      </c>
      <c r="M7" s="309">
        <v>0</v>
      </c>
      <c r="N7" s="309">
        <v>0</v>
      </c>
      <c r="O7" s="309">
        <v>0</v>
      </c>
      <c r="P7" s="309">
        <v>7</v>
      </c>
      <c r="Q7" s="309">
        <v>2</v>
      </c>
      <c r="R7" s="309">
        <v>0</v>
      </c>
      <c r="S7" s="309">
        <v>1</v>
      </c>
      <c r="T7" s="253">
        <v>0</v>
      </c>
      <c r="U7" s="253">
        <v>4</v>
      </c>
      <c r="V7" s="105">
        <f t="shared" ref="V7:V17" si="1">SUM(B7:U7)</f>
        <v>27</v>
      </c>
    </row>
    <row r="8" spans="1:23" s="88" customFormat="1" ht="49.5" customHeight="1" x14ac:dyDescent="0.2">
      <c r="A8" s="284" t="s">
        <v>135</v>
      </c>
      <c r="B8" s="309">
        <v>6</v>
      </c>
      <c r="C8" s="309">
        <v>5</v>
      </c>
      <c r="D8" s="309">
        <v>0</v>
      </c>
      <c r="E8" s="309">
        <v>0</v>
      </c>
      <c r="F8" s="309">
        <v>1</v>
      </c>
      <c r="G8" s="309">
        <v>0</v>
      </c>
      <c r="H8" s="309">
        <v>0</v>
      </c>
      <c r="I8" s="309">
        <v>2</v>
      </c>
      <c r="J8" s="309">
        <v>0</v>
      </c>
      <c r="K8" s="309">
        <v>1</v>
      </c>
      <c r="L8" s="309">
        <v>0</v>
      </c>
      <c r="M8" s="309">
        <v>0</v>
      </c>
      <c r="N8" s="309">
        <v>1</v>
      </c>
      <c r="O8" s="309">
        <v>0</v>
      </c>
      <c r="P8" s="309">
        <v>11</v>
      </c>
      <c r="Q8" s="309">
        <v>0</v>
      </c>
      <c r="R8" s="309">
        <v>0</v>
      </c>
      <c r="S8" s="309">
        <v>0</v>
      </c>
      <c r="T8" s="253">
        <v>0</v>
      </c>
      <c r="U8" s="253">
        <v>4</v>
      </c>
      <c r="V8" s="105">
        <f t="shared" si="1"/>
        <v>31</v>
      </c>
    </row>
    <row r="9" spans="1:23" s="88" customFormat="1" ht="49.5" customHeight="1" x14ac:dyDescent="0.2">
      <c r="A9" s="299" t="s">
        <v>144</v>
      </c>
      <c r="B9" s="528">
        <v>1</v>
      </c>
      <c r="C9" s="528">
        <v>2</v>
      </c>
      <c r="D9" s="528">
        <v>0</v>
      </c>
      <c r="E9" s="528">
        <v>0</v>
      </c>
      <c r="F9" s="528">
        <v>1</v>
      </c>
      <c r="G9" s="528">
        <v>0</v>
      </c>
      <c r="H9" s="528">
        <v>0</v>
      </c>
      <c r="I9" s="528">
        <v>3</v>
      </c>
      <c r="J9" s="528">
        <v>0</v>
      </c>
      <c r="K9" s="528">
        <v>1</v>
      </c>
      <c r="L9" s="528">
        <v>0</v>
      </c>
      <c r="M9" s="528">
        <v>0</v>
      </c>
      <c r="N9" s="528">
        <v>2</v>
      </c>
      <c r="O9" s="528">
        <v>0</v>
      </c>
      <c r="P9" s="528">
        <v>10</v>
      </c>
      <c r="Q9" s="528">
        <v>3</v>
      </c>
      <c r="R9" s="528">
        <v>0</v>
      </c>
      <c r="S9" s="528">
        <v>0</v>
      </c>
      <c r="T9" s="645">
        <v>0</v>
      </c>
      <c r="U9" s="645">
        <v>4</v>
      </c>
      <c r="V9" s="105">
        <f t="shared" si="1"/>
        <v>27</v>
      </c>
    </row>
    <row r="10" spans="1:23" s="88" customFormat="1" ht="49.5" customHeight="1" x14ac:dyDescent="0.2">
      <c r="A10" s="284" t="s">
        <v>292</v>
      </c>
      <c r="B10" s="309">
        <v>4</v>
      </c>
      <c r="C10" s="309">
        <v>5</v>
      </c>
      <c r="D10" s="309">
        <v>0</v>
      </c>
      <c r="E10" s="309">
        <v>0</v>
      </c>
      <c r="F10" s="309">
        <v>1</v>
      </c>
      <c r="G10" s="309">
        <v>0</v>
      </c>
      <c r="H10" s="309">
        <v>0</v>
      </c>
      <c r="I10" s="309">
        <v>1</v>
      </c>
      <c r="J10" s="309">
        <v>0</v>
      </c>
      <c r="K10" s="309">
        <v>1</v>
      </c>
      <c r="L10" s="309">
        <v>0</v>
      </c>
      <c r="M10" s="309">
        <v>0</v>
      </c>
      <c r="N10" s="309">
        <v>0</v>
      </c>
      <c r="O10" s="309">
        <v>0</v>
      </c>
      <c r="P10" s="309">
        <v>4</v>
      </c>
      <c r="Q10" s="309">
        <v>1</v>
      </c>
      <c r="R10" s="309">
        <v>0</v>
      </c>
      <c r="S10" s="309">
        <v>0</v>
      </c>
      <c r="T10" s="253">
        <v>0</v>
      </c>
      <c r="U10" s="253">
        <v>3</v>
      </c>
      <c r="V10" s="105">
        <f t="shared" si="1"/>
        <v>20</v>
      </c>
    </row>
    <row r="11" spans="1:23" s="88" customFormat="1" ht="49.5" customHeight="1" x14ac:dyDescent="0.2">
      <c r="A11" s="284" t="s">
        <v>145</v>
      </c>
      <c r="B11" s="309">
        <v>3</v>
      </c>
      <c r="C11" s="309">
        <v>8</v>
      </c>
      <c r="D11" s="309">
        <v>0</v>
      </c>
      <c r="E11" s="309">
        <v>0</v>
      </c>
      <c r="F11" s="309">
        <v>1</v>
      </c>
      <c r="G11" s="309">
        <v>0</v>
      </c>
      <c r="H11" s="309">
        <v>0</v>
      </c>
      <c r="I11" s="309">
        <v>1</v>
      </c>
      <c r="J11" s="309">
        <v>0</v>
      </c>
      <c r="K11" s="309">
        <v>1</v>
      </c>
      <c r="L11" s="309">
        <v>0</v>
      </c>
      <c r="M11" s="309">
        <v>0</v>
      </c>
      <c r="N11" s="309">
        <v>3</v>
      </c>
      <c r="O11" s="309">
        <v>0</v>
      </c>
      <c r="P11" s="309">
        <v>5</v>
      </c>
      <c r="Q11" s="309">
        <v>8</v>
      </c>
      <c r="R11" s="309">
        <v>0</v>
      </c>
      <c r="S11" s="309">
        <v>0</v>
      </c>
      <c r="T11" s="253">
        <v>0</v>
      </c>
      <c r="U11" s="253">
        <v>6</v>
      </c>
      <c r="V11" s="105">
        <f t="shared" si="1"/>
        <v>36</v>
      </c>
    </row>
    <row r="12" spans="1:23" s="88" customFormat="1" ht="49.5" customHeight="1" x14ac:dyDescent="0.2">
      <c r="A12" s="284" t="s">
        <v>111</v>
      </c>
      <c r="B12" s="309">
        <v>4</v>
      </c>
      <c r="C12" s="309">
        <v>8</v>
      </c>
      <c r="D12" s="309">
        <v>0</v>
      </c>
      <c r="E12" s="309">
        <v>0</v>
      </c>
      <c r="F12" s="309">
        <v>1</v>
      </c>
      <c r="G12" s="309">
        <v>0</v>
      </c>
      <c r="H12" s="309">
        <v>0</v>
      </c>
      <c r="I12" s="309">
        <v>2</v>
      </c>
      <c r="J12" s="309">
        <v>0</v>
      </c>
      <c r="K12" s="309">
        <v>1</v>
      </c>
      <c r="L12" s="309">
        <v>0</v>
      </c>
      <c r="M12" s="309">
        <v>0</v>
      </c>
      <c r="N12" s="309">
        <v>0</v>
      </c>
      <c r="O12" s="309">
        <v>0</v>
      </c>
      <c r="P12" s="309">
        <v>8</v>
      </c>
      <c r="Q12" s="309">
        <v>2</v>
      </c>
      <c r="R12" s="309">
        <v>1</v>
      </c>
      <c r="S12" s="309">
        <v>0</v>
      </c>
      <c r="T12" s="253">
        <v>0</v>
      </c>
      <c r="U12" s="253">
        <v>7</v>
      </c>
      <c r="V12" s="105">
        <f t="shared" si="1"/>
        <v>34</v>
      </c>
    </row>
    <row r="13" spans="1:23" s="88" customFormat="1" ht="49.5" customHeight="1" x14ac:dyDescent="0.2">
      <c r="A13" s="288" t="s">
        <v>121</v>
      </c>
      <c r="B13" s="309">
        <v>4</v>
      </c>
      <c r="C13" s="309">
        <v>4</v>
      </c>
      <c r="D13" s="309">
        <v>0</v>
      </c>
      <c r="E13" s="309">
        <v>0</v>
      </c>
      <c r="F13" s="309">
        <v>1</v>
      </c>
      <c r="G13" s="309">
        <v>0</v>
      </c>
      <c r="H13" s="309">
        <v>0</v>
      </c>
      <c r="I13" s="309">
        <v>1</v>
      </c>
      <c r="J13" s="309">
        <v>0</v>
      </c>
      <c r="K13" s="309">
        <v>1</v>
      </c>
      <c r="L13" s="309">
        <v>0</v>
      </c>
      <c r="M13" s="309">
        <v>0</v>
      </c>
      <c r="N13" s="309">
        <v>0</v>
      </c>
      <c r="O13" s="309">
        <v>0</v>
      </c>
      <c r="P13" s="309">
        <v>4</v>
      </c>
      <c r="Q13" s="309">
        <v>1</v>
      </c>
      <c r="R13" s="309">
        <v>0</v>
      </c>
      <c r="S13" s="309">
        <v>0</v>
      </c>
      <c r="T13" s="253">
        <v>0</v>
      </c>
      <c r="U13" s="253">
        <v>4</v>
      </c>
      <c r="V13" s="105">
        <f t="shared" si="1"/>
        <v>20</v>
      </c>
    </row>
    <row r="14" spans="1:23" s="88" customFormat="1" ht="49.5" customHeight="1" x14ac:dyDescent="0.2">
      <c r="A14" s="302" t="s">
        <v>351</v>
      </c>
      <c r="B14" s="646">
        <v>5</v>
      </c>
      <c r="C14" s="646">
        <v>8</v>
      </c>
      <c r="D14" s="646">
        <v>0</v>
      </c>
      <c r="E14" s="646">
        <v>0</v>
      </c>
      <c r="F14" s="646">
        <v>1</v>
      </c>
      <c r="G14" s="646">
        <v>0</v>
      </c>
      <c r="H14" s="646">
        <v>0</v>
      </c>
      <c r="I14" s="646">
        <v>1</v>
      </c>
      <c r="J14" s="646">
        <v>0</v>
      </c>
      <c r="K14" s="646">
        <v>1</v>
      </c>
      <c r="L14" s="646">
        <v>0</v>
      </c>
      <c r="M14" s="646">
        <v>0</v>
      </c>
      <c r="N14" s="646">
        <v>2</v>
      </c>
      <c r="O14" s="646">
        <v>0</v>
      </c>
      <c r="P14" s="646">
        <v>0</v>
      </c>
      <c r="Q14" s="646">
        <v>1</v>
      </c>
      <c r="R14" s="646">
        <v>0</v>
      </c>
      <c r="S14" s="646">
        <v>0</v>
      </c>
      <c r="T14" s="646">
        <v>0</v>
      </c>
      <c r="U14" s="646">
        <v>11</v>
      </c>
      <c r="V14" s="105">
        <f t="shared" si="1"/>
        <v>30</v>
      </c>
    </row>
    <row r="15" spans="1:23" s="88" customFormat="1" ht="49.5" customHeight="1" x14ac:dyDescent="0.2">
      <c r="A15" s="303" t="s">
        <v>352</v>
      </c>
      <c r="B15" s="647">
        <v>2</v>
      </c>
      <c r="C15" s="647">
        <v>2</v>
      </c>
      <c r="D15" s="647">
        <v>0</v>
      </c>
      <c r="E15" s="647">
        <v>0</v>
      </c>
      <c r="F15" s="647">
        <v>0</v>
      </c>
      <c r="G15" s="647">
        <v>0</v>
      </c>
      <c r="H15" s="647">
        <v>0</v>
      </c>
      <c r="I15" s="647">
        <v>1</v>
      </c>
      <c r="J15" s="647">
        <v>0</v>
      </c>
      <c r="K15" s="647">
        <v>1</v>
      </c>
      <c r="L15" s="647">
        <v>0</v>
      </c>
      <c r="M15" s="647">
        <v>0</v>
      </c>
      <c r="N15" s="647">
        <v>0</v>
      </c>
      <c r="O15" s="647">
        <v>0</v>
      </c>
      <c r="P15" s="647">
        <v>4</v>
      </c>
      <c r="Q15" s="647">
        <v>1</v>
      </c>
      <c r="R15" s="647">
        <v>0</v>
      </c>
      <c r="S15" s="647">
        <v>0</v>
      </c>
      <c r="T15" s="647">
        <v>0</v>
      </c>
      <c r="U15" s="647">
        <v>2</v>
      </c>
      <c r="V15" s="105">
        <f t="shared" si="1"/>
        <v>13</v>
      </c>
    </row>
    <row r="16" spans="1:23" s="88" customFormat="1" ht="49.5" customHeight="1" x14ac:dyDescent="0.2">
      <c r="A16" s="288" t="s">
        <v>416</v>
      </c>
      <c r="B16" s="309">
        <v>4</v>
      </c>
      <c r="C16" s="309">
        <v>5</v>
      </c>
      <c r="D16" s="309">
        <v>0</v>
      </c>
      <c r="E16" s="309">
        <v>0</v>
      </c>
      <c r="F16" s="309">
        <v>0</v>
      </c>
      <c r="G16" s="309">
        <v>0</v>
      </c>
      <c r="H16" s="309">
        <v>0</v>
      </c>
      <c r="I16" s="309">
        <v>1</v>
      </c>
      <c r="J16" s="309">
        <v>0</v>
      </c>
      <c r="K16" s="309">
        <v>1</v>
      </c>
      <c r="L16" s="309">
        <v>0</v>
      </c>
      <c r="M16" s="309">
        <v>3</v>
      </c>
      <c r="N16" s="309">
        <v>0</v>
      </c>
      <c r="O16" s="309">
        <v>0</v>
      </c>
      <c r="P16" s="309">
        <v>6</v>
      </c>
      <c r="Q16" s="309">
        <v>0</v>
      </c>
      <c r="R16" s="309">
        <v>0</v>
      </c>
      <c r="S16" s="309">
        <v>0</v>
      </c>
      <c r="T16" s="253">
        <v>0</v>
      </c>
      <c r="U16" s="253">
        <v>5</v>
      </c>
      <c r="V16" s="105">
        <f t="shared" si="1"/>
        <v>25</v>
      </c>
    </row>
    <row r="17" spans="1:46" s="88" customFormat="1" ht="49.5" customHeight="1" x14ac:dyDescent="0.2">
      <c r="A17" s="288" t="s">
        <v>542</v>
      </c>
      <c r="B17" s="309">
        <v>7</v>
      </c>
      <c r="C17" s="309">
        <v>7</v>
      </c>
      <c r="D17" s="309">
        <v>0</v>
      </c>
      <c r="E17" s="309">
        <v>0</v>
      </c>
      <c r="F17" s="309">
        <v>1</v>
      </c>
      <c r="G17" s="309">
        <v>0</v>
      </c>
      <c r="H17" s="309">
        <v>2</v>
      </c>
      <c r="I17" s="309">
        <v>4</v>
      </c>
      <c r="J17" s="309">
        <v>0</v>
      </c>
      <c r="K17" s="309">
        <v>2</v>
      </c>
      <c r="L17" s="309">
        <v>0</v>
      </c>
      <c r="M17" s="309">
        <v>0</v>
      </c>
      <c r="N17" s="309">
        <v>0</v>
      </c>
      <c r="O17" s="309">
        <v>0</v>
      </c>
      <c r="P17" s="309">
        <v>9</v>
      </c>
      <c r="Q17" s="309">
        <v>2</v>
      </c>
      <c r="R17" s="309">
        <v>0</v>
      </c>
      <c r="S17" s="309">
        <v>0</v>
      </c>
      <c r="T17" s="253">
        <v>0</v>
      </c>
      <c r="U17" s="253">
        <v>7</v>
      </c>
      <c r="V17" s="105">
        <f t="shared" si="1"/>
        <v>41</v>
      </c>
    </row>
    <row r="18" spans="1:46" s="88" customFormat="1" x14ac:dyDescent="0.2">
      <c r="A18" s="134"/>
      <c r="B18" s="150">
        <f t="shared" ref="B18:U18" si="2">SUM(B6:B17)</f>
        <v>57</v>
      </c>
      <c r="C18" s="150">
        <f t="shared" si="2"/>
        <v>70</v>
      </c>
      <c r="D18" s="150">
        <f t="shared" si="2"/>
        <v>1</v>
      </c>
      <c r="E18" s="150">
        <f t="shared" si="2"/>
        <v>0</v>
      </c>
      <c r="F18" s="150">
        <f t="shared" si="2"/>
        <v>10</v>
      </c>
      <c r="G18" s="150">
        <f t="shared" si="2"/>
        <v>1</v>
      </c>
      <c r="H18" s="150">
        <f t="shared" si="2"/>
        <v>5</v>
      </c>
      <c r="I18" s="150">
        <f t="shared" si="2"/>
        <v>24</v>
      </c>
      <c r="J18" s="150">
        <f t="shared" si="2"/>
        <v>0</v>
      </c>
      <c r="K18" s="150">
        <f t="shared" si="2"/>
        <v>18</v>
      </c>
      <c r="L18" s="150">
        <f t="shared" si="2"/>
        <v>0</v>
      </c>
      <c r="M18" s="150">
        <f t="shared" si="2"/>
        <v>3</v>
      </c>
      <c r="N18" s="150">
        <f t="shared" si="2"/>
        <v>8</v>
      </c>
      <c r="O18" s="150">
        <f t="shared" si="2"/>
        <v>0</v>
      </c>
      <c r="P18" s="150">
        <f t="shared" si="2"/>
        <v>69</v>
      </c>
      <c r="Q18" s="150">
        <f t="shared" si="2"/>
        <v>26</v>
      </c>
      <c r="R18" s="150">
        <f t="shared" si="2"/>
        <v>3</v>
      </c>
      <c r="S18" s="150">
        <f t="shared" si="2"/>
        <v>1</v>
      </c>
      <c r="T18" s="150">
        <f t="shared" si="2"/>
        <v>0</v>
      </c>
      <c r="U18" s="150">
        <f t="shared" si="2"/>
        <v>82</v>
      </c>
      <c r="V18" s="88">
        <f>SUM(V6:V17)</f>
        <v>378</v>
      </c>
    </row>
    <row r="19" spans="1:46" s="88" customFormat="1" x14ac:dyDescent="0.2">
      <c r="U19" s="126" t="s">
        <v>462</v>
      </c>
    </row>
    <row r="20" spans="1:46" s="88" customFormat="1" x14ac:dyDescent="0.2">
      <c r="U20" s="126" t="s">
        <v>463</v>
      </c>
    </row>
    <row r="21" spans="1:46" s="88" customFormat="1" ht="99.75" customHeight="1" x14ac:dyDescent="0.2">
      <c r="A21" s="73"/>
      <c r="B21" s="89"/>
      <c r="C21" s="89"/>
      <c r="D21" s="89"/>
      <c r="E21" s="89"/>
      <c r="F21" s="89"/>
      <c r="G21" s="89"/>
      <c r="H21" s="89"/>
      <c r="I21" s="89"/>
      <c r="J21" s="89"/>
      <c r="K21" s="73"/>
      <c r="L21" s="89"/>
      <c r="M21" s="89"/>
      <c r="N21" s="89"/>
      <c r="O21" s="89"/>
      <c r="P21" s="73"/>
      <c r="Q21" s="89"/>
      <c r="R21" s="89"/>
      <c r="S21" s="89"/>
      <c r="T21" s="89"/>
      <c r="U21" s="1019" t="s">
        <v>472</v>
      </c>
      <c r="V21" s="1019"/>
      <c r="W21" s="1019"/>
      <c r="X21" s="1019"/>
      <c r="Y21" s="1019"/>
      <c r="Z21" s="1019"/>
      <c r="AA21" s="1019"/>
      <c r="AB21" s="1019"/>
      <c r="AC21" s="89"/>
      <c r="AD21" s="89"/>
      <c r="AE21" s="89"/>
      <c r="AF21" s="89"/>
      <c r="AG21" s="89"/>
      <c r="AH21" s="73"/>
      <c r="AI21" s="89"/>
      <c r="AJ21" s="89"/>
      <c r="AK21" s="89"/>
      <c r="AL21" s="89"/>
      <c r="AM21" s="89"/>
      <c r="AN21" s="89"/>
      <c r="AO21" s="89"/>
      <c r="AP21" s="89"/>
      <c r="AQ21" s="89"/>
      <c r="AR21" s="89"/>
      <c r="AS21" s="89"/>
      <c r="AT21" s="89"/>
    </row>
    <row r="22" spans="1:46" s="88" customFormat="1" x14ac:dyDescent="0.2">
      <c r="A22" s="73"/>
      <c r="B22" s="73"/>
      <c r="C22" s="73"/>
      <c r="D22" s="73"/>
      <c r="E22" s="73"/>
      <c r="F22" s="73"/>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row>
    <row r="23" spans="1:46" s="88" customFormat="1" x14ac:dyDescent="0.2">
      <c r="A23" s="73"/>
      <c r="B23" s="73"/>
      <c r="C23" s="73"/>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row>
    <row r="24" spans="1:46" s="88" customFormat="1" x14ac:dyDescent="0.2">
      <c r="A24" s="73"/>
      <c r="B24" s="73"/>
      <c r="C24" s="73"/>
      <c r="D24" s="73"/>
      <c r="E24" s="73"/>
      <c r="F24" s="73"/>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row>
    <row r="25" spans="1:46" s="88" customFormat="1" x14ac:dyDescent="0.2">
      <c r="A25" s="73"/>
      <c r="B25" s="73"/>
      <c r="C25" s="73"/>
      <c r="D25" s="73"/>
      <c r="E25" s="73"/>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row>
    <row r="26" spans="1:46" s="88" customFormat="1" x14ac:dyDescent="0.2">
      <c r="A26" s="73"/>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row>
    <row r="27" spans="1:46" s="88" customFormat="1" x14ac:dyDescent="0.2">
      <c r="A27" s="73"/>
      <c r="B27" s="73"/>
      <c r="C27" s="73"/>
      <c r="D27" s="73"/>
      <c r="E27" s="73"/>
      <c r="F27" s="73"/>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row>
    <row r="28" spans="1:46" s="88" customFormat="1" x14ac:dyDescent="0.2">
      <c r="A28" s="73"/>
      <c r="B28" s="73"/>
      <c r="C28" s="73"/>
      <c r="D28" s="73"/>
      <c r="E28" s="73"/>
      <c r="F28" s="120"/>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row>
    <row r="29" spans="1:46" s="88" customFormat="1" x14ac:dyDescent="0.2">
      <c r="A29" s="73"/>
      <c r="B29" s="73"/>
      <c r="C29" s="73"/>
      <c r="D29" s="73"/>
      <c r="E29" s="73"/>
      <c r="F29" s="73"/>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row>
    <row r="30" spans="1:46" s="88" customFormat="1" x14ac:dyDescent="0.2">
      <c r="A30" s="73"/>
      <c r="B30" s="73"/>
      <c r="C30" s="73"/>
      <c r="D30" s="73"/>
      <c r="E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row>
    <row r="31" spans="1:46" s="88" customFormat="1" x14ac:dyDescent="0.2">
      <c r="A31" s="73"/>
      <c r="B31" s="73"/>
      <c r="C31" s="73"/>
      <c r="D31" s="73"/>
      <c r="E31" s="73"/>
      <c r="F31" s="73"/>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row>
    <row r="32" spans="1:46" s="88" customFormat="1" x14ac:dyDescent="0.2">
      <c r="A32" s="73"/>
      <c r="B32" s="73"/>
      <c r="C32" s="73"/>
      <c r="D32" s="73"/>
      <c r="E32" s="73"/>
      <c r="F32" s="73"/>
      <c r="G32" s="73"/>
      <c r="H32" s="73"/>
      <c r="I32" s="73"/>
      <c r="J32" s="73"/>
      <c r="K32" s="73"/>
      <c r="L32" s="112"/>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3"/>
      <c r="AM32" s="73"/>
      <c r="AN32" s="73"/>
      <c r="AO32" s="73"/>
      <c r="AP32" s="73"/>
      <c r="AQ32" s="73"/>
      <c r="AR32" s="73"/>
      <c r="AS32" s="73"/>
      <c r="AT32" s="73"/>
    </row>
    <row r="33" spans="1:46" s="88" customFormat="1" x14ac:dyDescent="0.2">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row>
    <row r="34" spans="1:46" s="88" customFormat="1" x14ac:dyDescent="0.2">
      <c r="A34" s="73"/>
      <c r="B34" s="73"/>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row>
    <row r="35" spans="1:46" s="88" customFormat="1" x14ac:dyDescent="0.2">
      <c r="A35" s="73"/>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row>
    <row r="36" spans="1:46" s="88" customFormat="1" x14ac:dyDescent="0.2">
      <c r="A36" s="73"/>
      <c r="B36" s="73"/>
      <c r="C36" s="73"/>
      <c r="D36" s="73"/>
      <c r="E36" s="73"/>
      <c r="F36" s="73"/>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row>
    <row r="37" spans="1:46" s="88" customFormat="1" x14ac:dyDescent="0.2">
      <c r="A37" s="73"/>
      <c r="B37" s="73"/>
      <c r="C37" s="73"/>
      <c r="D37" s="73"/>
      <c r="E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row>
    <row r="38" spans="1:46" s="88" customFormat="1" x14ac:dyDescent="0.2">
      <c r="A38" s="73"/>
      <c r="B38" s="73"/>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row>
    <row r="39" spans="1:46" s="88" customFormat="1" x14ac:dyDescent="0.2">
      <c r="A39" s="73"/>
      <c r="B39" s="73"/>
      <c r="C39" s="73"/>
      <c r="D39" s="73"/>
      <c r="E39" s="73"/>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row>
    <row r="40" spans="1:46" s="88" customFormat="1" x14ac:dyDescent="0.2">
      <c r="A40" s="73"/>
      <c r="B40" s="73"/>
      <c r="C40" s="73"/>
      <c r="D40" s="73"/>
      <c r="E40" s="73"/>
      <c r="F40" s="73"/>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row>
    <row r="41" spans="1:46" s="88" customFormat="1" x14ac:dyDescent="0.2">
      <c r="A41" s="73"/>
      <c r="B41" s="73"/>
      <c r="C41" s="73"/>
      <c r="D41" s="73"/>
      <c r="E41" s="73"/>
      <c r="F41" s="73"/>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row>
    <row r="42" spans="1:46" s="88" customFormat="1" x14ac:dyDescent="0.2">
      <c r="A42" s="73"/>
      <c r="B42" s="73"/>
      <c r="C42" s="73"/>
      <c r="D42" s="73"/>
      <c r="E42" s="73"/>
      <c r="F42" s="73"/>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row>
    <row r="43" spans="1:46" s="88" customFormat="1" x14ac:dyDescent="0.2">
      <c r="A43" s="73"/>
      <c r="B43" s="73"/>
      <c r="C43" s="73"/>
      <c r="D43" s="73"/>
      <c r="E43" s="73"/>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row>
    <row r="44" spans="1:46" s="88" customFormat="1" x14ac:dyDescent="0.2">
      <c r="A44" s="73"/>
      <c r="B44" s="73"/>
      <c r="C44" s="73"/>
      <c r="D44" s="73"/>
      <c r="E44" s="73"/>
      <c r="F44" s="73"/>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row>
    <row r="45" spans="1:46" s="88" customFormat="1" x14ac:dyDescent="0.2">
      <c r="A45" s="73"/>
      <c r="B45" s="73"/>
      <c r="C45" s="73"/>
      <c r="D45" s="73"/>
      <c r="E45" s="73"/>
      <c r="F45" s="73"/>
      <c r="G45" s="73"/>
      <c r="H45" s="73"/>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row>
    <row r="46" spans="1:46" s="88" customFormat="1" x14ac:dyDescent="0.2">
      <c r="A46" s="73"/>
      <c r="B46" s="73"/>
      <c r="C46" s="142"/>
      <c r="D46" s="142"/>
      <c r="E46" s="73"/>
      <c r="F46" s="73"/>
      <c r="G46" s="73"/>
      <c r="H46" s="73"/>
      <c r="I46" s="73"/>
      <c r="J46" s="73"/>
      <c r="K46" s="73"/>
      <c r="L46" s="73"/>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3"/>
      <c r="AL46" s="73"/>
      <c r="AM46" s="73"/>
      <c r="AN46" s="73"/>
      <c r="AO46" s="73"/>
      <c r="AP46" s="73"/>
      <c r="AQ46" s="73"/>
      <c r="AR46" s="73"/>
      <c r="AS46" s="73"/>
      <c r="AT46" s="73"/>
    </row>
    <row r="47" spans="1:46" s="88" customFormat="1" x14ac:dyDescent="0.2">
      <c r="A47" s="73"/>
      <c r="B47" s="73"/>
      <c r="C47" s="73"/>
      <c r="D47" s="73"/>
      <c r="E47" s="73"/>
      <c r="F47" s="73"/>
      <c r="G47" s="73"/>
      <c r="H47" s="73"/>
      <c r="I47" s="73"/>
      <c r="J47" s="73"/>
      <c r="K47" s="73"/>
      <c r="L47" s="73"/>
      <c r="M47" s="73"/>
      <c r="N47" s="73"/>
      <c r="O47" s="73"/>
      <c r="P47" s="73"/>
      <c r="Q47" s="73"/>
      <c r="R47" s="73"/>
      <c r="S47" s="73"/>
      <c r="T47" s="73"/>
      <c r="U47" s="73"/>
      <c r="V47" s="73"/>
      <c r="W47" s="73"/>
      <c r="X47" s="73"/>
      <c r="Y47" s="73"/>
      <c r="Z47" s="73"/>
      <c r="AA47" s="73"/>
      <c r="AB47" s="73"/>
      <c r="AC47" s="73"/>
      <c r="AD47" s="73"/>
      <c r="AE47" s="73"/>
      <c r="AF47" s="73"/>
      <c r="AG47" s="73"/>
      <c r="AH47" s="73"/>
      <c r="AI47" s="73"/>
      <c r="AJ47" s="73"/>
      <c r="AK47" s="73"/>
      <c r="AL47" s="73"/>
      <c r="AM47" s="73"/>
      <c r="AN47" s="73"/>
      <c r="AO47" s="73"/>
      <c r="AP47" s="73"/>
      <c r="AQ47" s="73"/>
      <c r="AR47" s="73"/>
      <c r="AS47" s="73"/>
      <c r="AT47" s="73"/>
    </row>
    <row r="48" spans="1:46" x14ac:dyDescent="0.2">
      <c r="A48" s="73"/>
      <c r="B48" s="73"/>
      <c r="C48" s="73"/>
      <c r="D48" s="73"/>
      <c r="E48" s="73"/>
      <c r="F48" s="73"/>
      <c r="G48" s="73"/>
      <c r="H48" s="73"/>
      <c r="I48" s="73"/>
      <c r="J48" s="73"/>
      <c r="K48" s="73"/>
      <c r="L48" s="73"/>
      <c r="M48" s="73"/>
      <c r="N48" s="73"/>
      <c r="O48" s="73"/>
      <c r="P48" s="73"/>
      <c r="Q48" s="73"/>
      <c r="R48" s="73"/>
      <c r="S48" s="73"/>
      <c r="T48" s="73"/>
      <c r="U48" s="73"/>
      <c r="V48" s="73"/>
      <c r="W48" s="73"/>
      <c r="X48" s="73"/>
      <c r="Y48" s="73"/>
      <c r="Z48" s="73"/>
      <c r="AA48" s="73"/>
      <c r="AB48" s="73"/>
      <c r="AC48" s="73"/>
      <c r="AD48" s="73"/>
      <c r="AE48" s="73"/>
      <c r="AF48" s="73"/>
      <c r="AG48" s="73"/>
      <c r="AH48" s="73"/>
      <c r="AI48" s="73"/>
      <c r="AJ48" s="73"/>
      <c r="AK48" s="73"/>
      <c r="AL48" s="73"/>
      <c r="AM48" s="73"/>
      <c r="AN48" s="73"/>
      <c r="AO48" s="73"/>
      <c r="AP48" s="73"/>
      <c r="AQ48" s="73"/>
      <c r="AR48" s="73"/>
      <c r="AS48" s="73"/>
      <c r="AT48" s="73"/>
    </row>
    <row r="49" spans="1:46" x14ac:dyDescent="0.2">
      <c r="A49" s="73"/>
      <c r="B49" s="73"/>
      <c r="C49" s="73"/>
      <c r="D49" s="73"/>
      <c r="E49" s="73"/>
      <c r="F49" s="73"/>
      <c r="G49" s="73"/>
      <c r="H49" s="73"/>
      <c r="I49" s="73"/>
      <c r="J49" s="73"/>
      <c r="K49" s="73"/>
      <c r="L49" s="73"/>
      <c r="M49" s="73"/>
      <c r="N49" s="73"/>
      <c r="O49" s="73"/>
      <c r="P49" s="73"/>
      <c r="Q49" s="73"/>
      <c r="R49" s="73"/>
      <c r="S49" s="73"/>
      <c r="T49" s="73"/>
      <c r="U49" s="73"/>
      <c r="V49" s="73"/>
      <c r="W49" s="73"/>
      <c r="X49" s="73"/>
      <c r="Y49" s="73"/>
      <c r="Z49" s="73"/>
      <c r="AA49" s="73"/>
      <c r="AB49" s="73"/>
      <c r="AC49" s="73"/>
      <c r="AD49" s="73"/>
      <c r="AE49" s="73"/>
      <c r="AF49" s="73"/>
      <c r="AG49" s="73"/>
      <c r="AH49" s="73"/>
      <c r="AI49" s="73"/>
      <c r="AJ49" s="73"/>
      <c r="AK49" s="73"/>
      <c r="AL49" s="73"/>
      <c r="AM49" s="73"/>
      <c r="AN49" s="73"/>
      <c r="AO49" s="73"/>
      <c r="AP49" s="73"/>
      <c r="AQ49" s="73"/>
      <c r="AR49" s="73"/>
      <c r="AS49" s="73"/>
      <c r="AT49" s="73"/>
    </row>
    <row r="50" spans="1:46" x14ac:dyDescent="0.2">
      <c r="A50" s="73"/>
      <c r="B50" s="73"/>
      <c r="C50" s="73"/>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3"/>
      <c r="AL50" s="73"/>
      <c r="AM50" s="73"/>
      <c r="AN50" s="73"/>
      <c r="AO50" s="73"/>
      <c r="AP50" s="73"/>
      <c r="AQ50" s="73"/>
      <c r="AR50" s="73"/>
      <c r="AS50" s="73"/>
      <c r="AT50" s="73"/>
    </row>
    <row r="51" spans="1:46" x14ac:dyDescent="0.2">
      <c r="A51" s="73"/>
      <c r="B51" s="73"/>
      <c r="C51" s="73"/>
      <c r="D51" s="73"/>
      <c r="E51" s="73"/>
      <c r="F51" s="73"/>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73"/>
      <c r="AN51" s="73"/>
      <c r="AO51" s="73"/>
      <c r="AP51" s="73"/>
      <c r="AQ51" s="73"/>
      <c r="AR51" s="73"/>
      <c r="AS51" s="73"/>
      <c r="AT51" s="73"/>
    </row>
    <row r="52" spans="1:46" x14ac:dyDescent="0.2">
      <c r="A52" s="73"/>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c r="AS52" s="73"/>
      <c r="AT52" s="73"/>
    </row>
    <row r="53" spans="1:46" x14ac:dyDescent="0.2">
      <c r="A53" s="73"/>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73"/>
      <c r="AL53" s="73"/>
      <c r="AM53" s="73"/>
      <c r="AN53" s="73"/>
      <c r="AO53" s="73"/>
      <c r="AP53" s="73"/>
      <c r="AQ53" s="73"/>
      <c r="AR53" s="73"/>
      <c r="AS53" s="73"/>
      <c r="AT53" s="73"/>
    </row>
    <row r="54" spans="1:46" x14ac:dyDescent="0.2">
      <c r="A54" s="73"/>
      <c r="B54" s="73"/>
      <c r="C54" s="73"/>
      <c r="D54" s="73"/>
      <c r="E54" s="73"/>
      <c r="F54" s="73"/>
      <c r="G54" s="73"/>
      <c r="H54" s="73"/>
      <c r="I54" s="73"/>
      <c r="J54" s="73"/>
      <c r="K54" s="73"/>
      <c r="L54" s="73"/>
      <c r="M54" s="73"/>
      <c r="N54" s="73"/>
      <c r="O54" s="73"/>
      <c r="P54" s="73"/>
      <c r="Q54" s="73"/>
      <c r="R54" s="73"/>
      <c r="S54" s="73"/>
      <c r="T54" s="73"/>
      <c r="U54" s="73"/>
      <c r="V54" s="73"/>
      <c r="W54" s="73"/>
      <c r="X54" s="73"/>
      <c r="Y54" s="73"/>
      <c r="Z54" s="73"/>
      <c r="AA54" s="73"/>
      <c r="AB54" s="73"/>
      <c r="AC54" s="73"/>
      <c r="AD54" s="73"/>
      <c r="AE54" s="73"/>
      <c r="AF54" s="73"/>
      <c r="AG54" s="73"/>
      <c r="AH54" s="73"/>
      <c r="AI54" s="73"/>
      <c r="AJ54" s="73"/>
      <c r="AK54" s="73"/>
      <c r="AL54" s="73"/>
      <c r="AM54" s="73"/>
      <c r="AN54" s="73"/>
      <c r="AO54" s="73"/>
      <c r="AP54" s="73"/>
      <c r="AQ54" s="73"/>
      <c r="AR54" s="73"/>
      <c r="AS54" s="73"/>
      <c r="AT54" s="73"/>
    </row>
    <row r="55" spans="1:46" x14ac:dyDescent="0.2">
      <c r="A55" s="73"/>
      <c r="B55" s="73"/>
      <c r="C55" s="73"/>
      <c r="D55" s="73"/>
      <c r="E55" s="73"/>
      <c r="F55" s="73"/>
      <c r="G55" s="73"/>
      <c r="H55" s="73"/>
      <c r="I55" s="73"/>
      <c r="J55" s="73"/>
      <c r="K55" s="73"/>
      <c r="L55" s="73"/>
      <c r="M55" s="73"/>
      <c r="N55" s="73"/>
      <c r="O55" s="73"/>
      <c r="P55" s="73"/>
      <c r="Q55" s="73"/>
      <c r="R55" s="73"/>
      <c r="S55" s="73"/>
      <c r="T55" s="73"/>
      <c r="U55" s="73"/>
      <c r="V55" s="73"/>
      <c r="W55" s="73"/>
      <c r="X55" s="73"/>
      <c r="Y55" s="73"/>
      <c r="Z55" s="73"/>
      <c r="AA55" s="73"/>
      <c r="AB55" s="73"/>
      <c r="AC55" s="73"/>
      <c r="AD55" s="73"/>
      <c r="AE55" s="73"/>
      <c r="AF55" s="73"/>
      <c r="AG55" s="73"/>
      <c r="AH55" s="73"/>
      <c r="AI55" s="73"/>
      <c r="AJ55" s="73"/>
      <c r="AK55" s="73"/>
      <c r="AL55" s="73"/>
      <c r="AM55" s="73"/>
      <c r="AN55" s="73"/>
      <c r="AO55" s="73"/>
      <c r="AP55" s="73"/>
      <c r="AQ55" s="73"/>
      <c r="AR55" s="73"/>
      <c r="AS55" s="73"/>
      <c r="AT55" s="73"/>
    </row>
    <row r="56" spans="1:46" x14ac:dyDescent="0.2">
      <c r="A56" s="73"/>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3"/>
      <c r="AS56" s="73"/>
      <c r="AT56" s="73"/>
    </row>
    <row r="57" spans="1:46" x14ac:dyDescent="0.2">
      <c r="A57" s="73"/>
      <c r="B57" s="73"/>
      <c r="C57" s="73"/>
      <c r="D57" s="73"/>
      <c r="E57" s="73"/>
      <c r="F57" s="73"/>
      <c r="G57" s="73"/>
      <c r="H57" s="73"/>
      <c r="I57" s="73"/>
      <c r="J57" s="73"/>
      <c r="K57" s="73"/>
      <c r="L57" s="73"/>
      <c r="M57" s="73"/>
      <c r="N57" s="73"/>
      <c r="O57" s="73"/>
      <c r="P57" s="73"/>
      <c r="Q57" s="73"/>
      <c r="R57" s="73"/>
      <c r="S57" s="73"/>
      <c r="T57" s="73"/>
      <c r="U57" s="73"/>
      <c r="V57" s="73"/>
      <c r="W57" s="73"/>
      <c r="X57" s="73"/>
      <c r="Y57" s="73"/>
      <c r="Z57" s="73"/>
      <c r="AA57" s="73"/>
      <c r="AB57" s="73"/>
      <c r="AC57" s="73"/>
      <c r="AD57" s="73"/>
      <c r="AE57" s="73"/>
      <c r="AF57" s="73"/>
      <c r="AG57" s="73"/>
      <c r="AH57" s="73"/>
      <c r="AI57" s="73"/>
      <c r="AJ57" s="73"/>
      <c r="AK57" s="73"/>
      <c r="AL57" s="73"/>
      <c r="AM57" s="73"/>
      <c r="AN57" s="73"/>
      <c r="AO57" s="73"/>
      <c r="AP57" s="73"/>
      <c r="AQ57" s="73"/>
      <c r="AR57" s="73"/>
      <c r="AS57" s="73"/>
      <c r="AT57" s="73"/>
    </row>
    <row r="58" spans="1:46" x14ac:dyDescent="0.2">
      <c r="A58" s="73"/>
      <c r="B58" s="73"/>
      <c r="C58" s="73"/>
      <c r="D58" s="73"/>
      <c r="E58" s="73"/>
      <c r="F58" s="73"/>
      <c r="G58" s="73"/>
      <c r="H58" s="73"/>
      <c r="I58" s="73"/>
      <c r="J58" s="73"/>
      <c r="K58" s="73"/>
      <c r="L58" s="73"/>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73"/>
      <c r="AL58" s="73"/>
      <c r="AM58" s="73"/>
      <c r="AN58" s="73"/>
      <c r="AO58" s="73"/>
      <c r="AP58" s="73"/>
      <c r="AQ58" s="73"/>
      <c r="AR58" s="73"/>
      <c r="AS58" s="73"/>
      <c r="AT58" s="73"/>
    </row>
    <row r="59" spans="1:46" x14ac:dyDescent="0.2">
      <c r="A59" s="73"/>
      <c r="B59" s="73"/>
      <c r="C59" s="73"/>
      <c r="D59" s="73"/>
      <c r="E59" s="73"/>
      <c r="F59" s="73"/>
      <c r="G59" s="73"/>
      <c r="H59" s="73"/>
      <c r="I59" s="73"/>
      <c r="J59" s="73"/>
      <c r="K59" s="73"/>
      <c r="L59" s="73"/>
      <c r="M59" s="73"/>
      <c r="N59" s="73"/>
      <c r="O59" s="73"/>
      <c r="P59" s="73"/>
      <c r="Q59" s="73"/>
      <c r="R59" s="73"/>
      <c r="S59" s="73"/>
      <c r="T59" s="73"/>
      <c r="U59" s="73"/>
      <c r="V59" s="73"/>
      <c r="W59" s="73"/>
      <c r="X59" s="73"/>
      <c r="Y59" s="73"/>
      <c r="Z59" s="73"/>
      <c r="AA59" s="73"/>
      <c r="AB59" s="73"/>
      <c r="AC59" s="73"/>
      <c r="AD59" s="73"/>
      <c r="AE59" s="73"/>
      <c r="AF59" s="73"/>
      <c r="AG59" s="73"/>
      <c r="AH59" s="73"/>
      <c r="AI59" s="73"/>
      <c r="AJ59" s="73"/>
      <c r="AK59" s="73"/>
      <c r="AL59" s="73"/>
      <c r="AM59" s="73"/>
      <c r="AN59" s="73"/>
      <c r="AO59" s="73"/>
      <c r="AP59" s="73"/>
      <c r="AQ59" s="73"/>
      <c r="AR59" s="73"/>
      <c r="AS59" s="73"/>
      <c r="AT59" s="73"/>
    </row>
    <row r="60" spans="1:46" x14ac:dyDescent="0.2">
      <c r="A60" s="73"/>
      <c r="B60" s="73"/>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row>
  </sheetData>
  <mergeCells count="15">
    <mergeCell ref="U21:AB21"/>
    <mergeCell ref="U3:U4"/>
    <mergeCell ref="R3:T3"/>
    <mergeCell ref="L3:L4"/>
    <mergeCell ref="P3:P4"/>
    <mergeCell ref="Q3:Q4"/>
    <mergeCell ref="A1:U1"/>
    <mergeCell ref="A2:U2"/>
    <mergeCell ref="I3:J3"/>
    <mergeCell ref="K3:K4"/>
    <mergeCell ref="M3:O3"/>
    <mergeCell ref="A3:A4"/>
    <mergeCell ref="B3:C3"/>
    <mergeCell ref="D3:G3"/>
    <mergeCell ref="H3:H4"/>
  </mergeCells>
  <phoneticPr fontId="2"/>
  <pageMargins left="0.6692913385826772" right="0.59055118110236227" top="0.98425196850393704" bottom="0.39370078740157483" header="0.51181102362204722" footer="0.51181102362204722"/>
  <pageSetup paperSize="9" scale="97" firstPageNumber="18" orientation="portrait" useFirstPageNumber="1" r:id="rId1"/>
  <headerFooter scaleWithDoc="0" alignWithMargins="0">
    <oddFooter>&amp;C－&amp;P－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0000"/>
  </sheetPr>
  <dimension ref="A1:AR102"/>
  <sheetViews>
    <sheetView view="pageLayout" zoomScale="102" zoomScaleNormal="100" zoomScaleSheetLayoutView="85" zoomScalePageLayoutView="102" workbookViewId="0">
      <selection activeCell="J13" sqref="J13"/>
    </sheetView>
  </sheetViews>
  <sheetFormatPr defaultColWidth="9" defaultRowHeight="13" x14ac:dyDescent="0.2"/>
  <cols>
    <col min="1" max="1" width="10" style="87" customWidth="1"/>
    <col min="2" max="7" width="9.26953125" style="87" customWidth="1"/>
    <col min="8" max="8" width="9.26953125" style="139" customWidth="1"/>
    <col min="9" max="16384" width="9" style="87"/>
  </cols>
  <sheetData>
    <row r="1" spans="1:12" ht="13.5" customHeight="1" x14ac:dyDescent="0.2">
      <c r="A1" s="1010" t="s">
        <v>186</v>
      </c>
      <c r="B1" s="1010"/>
      <c r="C1" s="1010"/>
      <c r="D1" s="1010"/>
      <c r="E1" s="1010"/>
      <c r="F1" s="1010"/>
      <c r="G1" s="1010"/>
      <c r="H1" s="1010"/>
    </row>
    <row r="2" spans="1:12" ht="13.5" customHeight="1" x14ac:dyDescent="0.2">
      <c r="A2" s="955" t="s">
        <v>641</v>
      </c>
      <c r="B2" s="955"/>
      <c r="C2" s="955"/>
      <c r="D2" s="955"/>
      <c r="E2" s="955"/>
      <c r="F2" s="955"/>
      <c r="G2" s="955"/>
      <c r="H2" s="955"/>
    </row>
    <row r="3" spans="1:12" s="88" customFormat="1" ht="22.5" customHeight="1" x14ac:dyDescent="0.2">
      <c r="A3" s="986"/>
      <c r="B3" s="988" t="s">
        <v>39</v>
      </c>
      <c r="C3" s="988"/>
      <c r="D3" s="804" t="s">
        <v>187</v>
      </c>
      <c r="E3" s="988" t="s">
        <v>45</v>
      </c>
      <c r="F3" s="988"/>
      <c r="G3" s="988"/>
      <c r="H3" s="1024" t="s">
        <v>46</v>
      </c>
    </row>
    <row r="4" spans="1:12" s="88" customFormat="1" ht="22.5" customHeight="1" x14ac:dyDescent="0.2">
      <c r="A4" s="987"/>
      <c r="B4" s="1" t="s">
        <v>188</v>
      </c>
      <c r="C4" s="1" t="s">
        <v>189</v>
      </c>
      <c r="D4" s="804"/>
      <c r="E4" s="1" t="s">
        <v>190</v>
      </c>
      <c r="F4" s="1" t="s">
        <v>181</v>
      </c>
      <c r="G4" s="1" t="s">
        <v>191</v>
      </c>
      <c r="H4" s="717"/>
      <c r="L4" s="88" t="s">
        <v>645</v>
      </c>
    </row>
    <row r="5" spans="1:12" s="88" customFormat="1" ht="22.5" customHeight="1" thickBot="1" x14ac:dyDescent="0.25">
      <c r="A5" s="59" t="s">
        <v>119</v>
      </c>
      <c r="B5" s="648">
        <f>SUM(B6:B30)</f>
        <v>503</v>
      </c>
      <c r="C5" s="648">
        <f t="shared" ref="C5:H5" si="0">SUM(C6:C30)</f>
        <v>10</v>
      </c>
      <c r="D5" s="648">
        <f>SUM(D6:D30)</f>
        <v>28</v>
      </c>
      <c r="E5" s="648">
        <f t="shared" si="0"/>
        <v>386</v>
      </c>
      <c r="F5" s="648">
        <f t="shared" si="0"/>
        <v>26</v>
      </c>
      <c r="G5" s="648">
        <f t="shared" si="0"/>
        <v>4</v>
      </c>
      <c r="H5" s="649">
        <f t="shared" si="0"/>
        <v>11</v>
      </c>
      <c r="K5" s="88">
        <f t="shared" ref="K5:K30" si="1">SUM(B5:H5)</f>
        <v>968</v>
      </c>
    </row>
    <row r="6" spans="1:12" s="88" customFormat="1" ht="22.5" customHeight="1" thickTop="1" x14ac:dyDescent="0.2">
      <c r="A6" s="323" t="s">
        <v>120</v>
      </c>
      <c r="B6" s="645">
        <v>14</v>
      </c>
      <c r="C6" s="645">
        <v>0</v>
      </c>
      <c r="D6" s="645">
        <v>0</v>
      </c>
      <c r="E6" s="645">
        <v>130</v>
      </c>
      <c r="F6" s="645">
        <v>0</v>
      </c>
      <c r="G6" s="645">
        <v>0</v>
      </c>
      <c r="H6" s="645">
        <v>0</v>
      </c>
      <c r="K6" s="105">
        <f t="shared" si="1"/>
        <v>144</v>
      </c>
    </row>
    <row r="7" spans="1:12" s="88" customFormat="1" ht="22.5" customHeight="1" x14ac:dyDescent="0.2">
      <c r="A7" s="7" t="s">
        <v>130</v>
      </c>
      <c r="B7" s="253">
        <v>20</v>
      </c>
      <c r="C7" s="253">
        <v>0</v>
      </c>
      <c r="D7" s="253">
        <v>0</v>
      </c>
      <c r="E7" s="253">
        <v>0</v>
      </c>
      <c r="F7" s="253">
        <v>0</v>
      </c>
      <c r="G7" s="253">
        <v>0</v>
      </c>
      <c r="H7" s="253">
        <v>0</v>
      </c>
      <c r="K7" s="105">
        <f t="shared" si="1"/>
        <v>20</v>
      </c>
    </row>
    <row r="8" spans="1:12" s="88" customFormat="1" ht="22.5" customHeight="1" x14ac:dyDescent="0.2">
      <c r="A8" s="324" t="s">
        <v>135</v>
      </c>
      <c r="B8" s="645">
        <v>39</v>
      </c>
      <c r="C8" s="645">
        <v>2</v>
      </c>
      <c r="D8" s="645">
        <v>10</v>
      </c>
      <c r="E8" s="645">
        <v>16</v>
      </c>
      <c r="F8" s="645">
        <v>0</v>
      </c>
      <c r="G8" s="645">
        <v>0</v>
      </c>
      <c r="H8" s="645">
        <v>0</v>
      </c>
      <c r="K8" s="105">
        <f t="shared" si="1"/>
        <v>67</v>
      </c>
    </row>
    <row r="9" spans="1:12" s="88" customFormat="1" ht="22.5" customHeight="1" x14ac:dyDescent="0.2">
      <c r="A9" s="7" t="s">
        <v>144</v>
      </c>
      <c r="B9" s="253">
        <v>29</v>
      </c>
      <c r="C9" s="253">
        <v>0</v>
      </c>
      <c r="D9" s="253">
        <v>2</v>
      </c>
      <c r="E9" s="253">
        <v>31</v>
      </c>
      <c r="F9" s="253">
        <v>6</v>
      </c>
      <c r="G9" s="253">
        <v>0</v>
      </c>
      <c r="H9" s="253">
        <v>0</v>
      </c>
      <c r="K9" s="105">
        <f t="shared" si="1"/>
        <v>68</v>
      </c>
    </row>
    <row r="10" spans="1:12" s="88" customFormat="1" ht="22.5" customHeight="1" x14ac:dyDescent="0.2">
      <c r="A10" s="7" t="s">
        <v>143</v>
      </c>
      <c r="B10" s="253">
        <v>27</v>
      </c>
      <c r="C10" s="253">
        <v>0</v>
      </c>
      <c r="D10" s="253">
        <v>1</v>
      </c>
      <c r="E10" s="253">
        <v>23</v>
      </c>
      <c r="F10" s="253">
        <v>0</v>
      </c>
      <c r="G10" s="253">
        <v>0</v>
      </c>
      <c r="H10" s="253">
        <v>1</v>
      </c>
      <c r="K10" s="105">
        <f t="shared" si="1"/>
        <v>52</v>
      </c>
    </row>
    <row r="11" spans="1:12" s="88" customFormat="1" ht="22.5" customHeight="1" x14ac:dyDescent="0.2">
      <c r="A11" s="325" t="s">
        <v>145</v>
      </c>
      <c r="B11" s="456">
        <v>54</v>
      </c>
      <c r="C11" s="456">
        <v>0</v>
      </c>
      <c r="D11" s="456">
        <v>1</v>
      </c>
      <c r="E11" s="456">
        <v>23</v>
      </c>
      <c r="F11" s="456">
        <v>0</v>
      </c>
      <c r="G11" s="456">
        <v>0</v>
      </c>
      <c r="H11" s="456">
        <v>1</v>
      </c>
      <c r="K11" s="105">
        <f t="shared" si="1"/>
        <v>79</v>
      </c>
    </row>
    <row r="12" spans="1:12" s="88" customFormat="1" ht="22.5" customHeight="1" x14ac:dyDescent="0.2">
      <c r="A12" s="4" t="s">
        <v>131</v>
      </c>
      <c r="B12" s="650">
        <v>28</v>
      </c>
      <c r="C12" s="650">
        <v>0</v>
      </c>
      <c r="D12" s="650">
        <v>0</v>
      </c>
      <c r="E12" s="650">
        <v>11</v>
      </c>
      <c r="F12" s="650">
        <v>0</v>
      </c>
      <c r="G12" s="650">
        <v>0</v>
      </c>
      <c r="H12" s="650">
        <v>1</v>
      </c>
      <c r="K12" s="105">
        <f t="shared" si="1"/>
        <v>40</v>
      </c>
    </row>
    <row r="13" spans="1:12" s="88" customFormat="1" ht="22.5" customHeight="1" x14ac:dyDescent="0.2">
      <c r="A13" s="325" t="s">
        <v>146</v>
      </c>
      <c r="B13" s="456">
        <v>6</v>
      </c>
      <c r="C13" s="456">
        <v>0</v>
      </c>
      <c r="D13" s="456">
        <v>2</v>
      </c>
      <c r="E13" s="456">
        <v>0</v>
      </c>
      <c r="F13" s="456">
        <v>0</v>
      </c>
      <c r="G13" s="456">
        <v>0</v>
      </c>
      <c r="H13" s="456">
        <v>0</v>
      </c>
      <c r="K13" s="105">
        <f t="shared" si="1"/>
        <v>8</v>
      </c>
    </row>
    <row r="14" spans="1:12" s="88" customFormat="1" ht="22.5" customHeight="1" x14ac:dyDescent="0.2">
      <c r="A14" s="4" t="s">
        <v>288</v>
      </c>
      <c r="B14" s="650">
        <v>22</v>
      </c>
      <c r="C14" s="650">
        <v>0</v>
      </c>
      <c r="D14" s="650">
        <v>0</v>
      </c>
      <c r="E14" s="650">
        <v>0</v>
      </c>
      <c r="F14" s="650">
        <v>1</v>
      </c>
      <c r="G14" s="650">
        <v>0</v>
      </c>
      <c r="H14" s="650">
        <v>1</v>
      </c>
      <c r="K14" s="105">
        <f t="shared" si="1"/>
        <v>24</v>
      </c>
    </row>
    <row r="15" spans="1:12" s="88" customFormat="1" ht="22.5" customHeight="1" x14ac:dyDescent="0.2">
      <c r="A15" s="5" t="s">
        <v>132</v>
      </c>
      <c r="B15" s="651">
        <v>8</v>
      </c>
      <c r="C15" s="651">
        <v>0</v>
      </c>
      <c r="D15" s="651">
        <v>0</v>
      </c>
      <c r="E15" s="651">
        <v>4</v>
      </c>
      <c r="F15" s="651">
        <v>1</v>
      </c>
      <c r="G15" s="651">
        <v>0</v>
      </c>
      <c r="H15" s="651">
        <v>0</v>
      </c>
      <c r="K15" s="105">
        <f t="shared" si="1"/>
        <v>13</v>
      </c>
    </row>
    <row r="16" spans="1:12" s="88" customFormat="1" ht="22.5" customHeight="1" x14ac:dyDescent="0.2">
      <c r="A16" s="3" t="s">
        <v>133</v>
      </c>
      <c r="B16" s="652">
        <v>7</v>
      </c>
      <c r="C16" s="652">
        <v>0</v>
      </c>
      <c r="D16" s="652">
        <v>2</v>
      </c>
      <c r="E16" s="652">
        <v>9</v>
      </c>
      <c r="F16" s="652">
        <v>0</v>
      </c>
      <c r="G16" s="652">
        <v>0</v>
      </c>
      <c r="H16" s="652">
        <v>0</v>
      </c>
      <c r="K16" s="105">
        <f t="shared" si="1"/>
        <v>18</v>
      </c>
    </row>
    <row r="17" spans="1:11" s="88" customFormat="1" ht="22.5" customHeight="1" x14ac:dyDescent="0.2">
      <c r="A17" s="4" t="s">
        <v>136</v>
      </c>
      <c r="B17" s="650">
        <v>24</v>
      </c>
      <c r="C17" s="650">
        <v>0</v>
      </c>
      <c r="D17" s="650">
        <v>0</v>
      </c>
      <c r="E17" s="650">
        <v>0</v>
      </c>
      <c r="F17" s="650">
        <v>0</v>
      </c>
      <c r="G17" s="650">
        <v>0</v>
      </c>
      <c r="H17" s="650">
        <v>3</v>
      </c>
      <c r="K17" s="105">
        <f t="shared" si="1"/>
        <v>27</v>
      </c>
    </row>
    <row r="18" spans="1:11" s="88" customFormat="1" ht="22.5" customHeight="1" x14ac:dyDescent="0.2">
      <c r="A18" s="3" t="s">
        <v>137</v>
      </c>
      <c r="B18" s="652">
        <v>12</v>
      </c>
      <c r="C18" s="652">
        <v>0</v>
      </c>
      <c r="D18" s="652">
        <v>1</v>
      </c>
      <c r="E18" s="652">
        <v>4</v>
      </c>
      <c r="F18" s="652">
        <v>1</v>
      </c>
      <c r="G18" s="652">
        <v>0</v>
      </c>
      <c r="H18" s="652">
        <v>2</v>
      </c>
      <c r="K18" s="105">
        <f t="shared" si="1"/>
        <v>20</v>
      </c>
    </row>
    <row r="19" spans="1:11" s="88" customFormat="1" ht="22.5" customHeight="1" x14ac:dyDescent="0.2">
      <c r="A19" s="3" t="s">
        <v>138</v>
      </c>
      <c r="B19" s="652">
        <v>16</v>
      </c>
      <c r="C19" s="652">
        <v>2</v>
      </c>
      <c r="D19" s="652">
        <v>1</v>
      </c>
      <c r="E19" s="652">
        <v>0</v>
      </c>
      <c r="F19" s="652">
        <v>0</v>
      </c>
      <c r="G19" s="652">
        <v>0</v>
      </c>
      <c r="H19" s="652">
        <v>0</v>
      </c>
      <c r="K19" s="105">
        <f t="shared" si="1"/>
        <v>19</v>
      </c>
    </row>
    <row r="20" spans="1:11" s="88" customFormat="1" ht="22.5" customHeight="1" x14ac:dyDescent="0.2">
      <c r="A20" s="3" t="s">
        <v>139</v>
      </c>
      <c r="B20" s="652">
        <v>8</v>
      </c>
      <c r="C20" s="652">
        <v>0</v>
      </c>
      <c r="D20" s="652">
        <v>1</v>
      </c>
      <c r="E20" s="652">
        <v>7</v>
      </c>
      <c r="F20" s="652">
        <v>0</v>
      </c>
      <c r="G20" s="652">
        <v>0</v>
      </c>
      <c r="H20" s="652">
        <v>0</v>
      </c>
      <c r="K20" s="105">
        <f t="shared" si="1"/>
        <v>16</v>
      </c>
    </row>
    <row r="21" spans="1:11" s="88" customFormat="1" ht="22.5" customHeight="1" x14ac:dyDescent="0.2">
      <c r="A21" s="6" t="s">
        <v>140</v>
      </c>
      <c r="B21" s="653">
        <v>11</v>
      </c>
      <c r="C21" s="653">
        <v>0</v>
      </c>
      <c r="D21" s="653">
        <v>1</v>
      </c>
      <c r="E21" s="653">
        <v>1</v>
      </c>
      <c r="F21" s="653">
        <v>0</v>
      </c>
      <c r="G21" s="653">
        <v>0</v>
      </c>
      <c r="H21" s="653">
        <v>0</v>
      </c>
      <c r="K21" s="105">
        <f t="shared" si="1"/>
        <v>13</v>
      </c>
    </row>
    <row r="22" spans="1:11" s="88" customFormat="1" ht="22.5" customHeight="1" x14ac:dyDescent="0.2">
      <c r="A22" s="4" t="s">
        <v>290</v>
      </c>
      <c r="B22" s="650">
        <v>21</v>
      </c>
      <c r="C22" s="650">
        <v>1</v>
      </c>
      <c r="D22" s="650">
        <v>1</v>
      </c>
      <c r="E22" s="650">
        <v>17</v>
      </c>
      <c r="F22" s="650">
        <v>0</v>
      </c>
      <c r="G22" s="650">
        <v>0</v>
      </c>
      <c r="H22" s="650">
        <v>1</v>
      </c>
      <c r="K22" s="105">
        <f t="shared" si="1"/>
        <v>41</v>
      </c>
    </row>
    <row r="23" spans="1:11" s="88" customFormat="1" ht="22.5" customHeight="1" x14ac:dyDescent="0.2">
      <c r="A23" s="68" t="s">
        <v>291</v>
      </c>
      <c r="B23" s="653">
        <v>18</v>
      </c>
      <c r="C23" s="653">
        <v>0</v>
      </c>
      <c r="D23" s="653">
        <v>1</v>
      </c>
      <c r="E23" s="653">
        <v>12</v>
      </c>
      <c r="F23" s="653">
        <v>4</v>
      </c>
      <c r="G23" s="653">
        <v>0</v>
      </c>
      <c r="H23" s="653">
        <v>0</v>
      </c>
      <c r="K23" s="105">
        <f t="shared" si="1"/>
        <v>35</v>
      </c>
    </row>
    <row r="24" spans="1:11" s="88" customFormat="1" ht="22.5" customHeight="1" x14ac:dyDescent="0.2">
      <c r="A24" s="5" t="s">
        <v>122</v>
      </c>
      <c r="B24" s="651">
        <v>13</v>
      </c>
      <c r="C24" s="651">
        <v>0</v>
      </c>
      <c r="D24" s="651">
        <v>1</v>
      </c>
      <c r="E24" s="651">
        <v>11</v>
      </c>
      <c r="F24" s="651">
        <v>1</v>
      </c>
      <c r="G24" s="651">
        <v>1</v>
      </c>
      <c r="H24" s="651">
        <v>0</v>
      </c>
      <c r="K24" s="105">
        <f t="shared" si="1"/>
        <v>27</v>
      </c>
    </row>
    <row r="25" spans="1:11" s="88" customFormat="1" ht="22.5" customHeight="1" x14ac:dyDescent="0.2">
      <c r="A25" s="3" t="s">
        <v>123</v>
      </c>
      <c r="B25" s="652">
        <v>17</v>
      </c>
      <c r="C25" s="652">
        <v>0</v>
      </c>
      <c r="D25" s="652">
        <v>0</v>
      </c>
      <c r="E25" s="652">
        <v>4</v>
      </c>
      <c r="F25" s="652">
        <v>0</v>
      </c>
      <c r="G25" s="652">
        <v>1</v>
      </c>
      <c r="H25" s="652">
        <v>0</v>
      </c>
      <c r="K25" s="105">
        <f t="shared" si="1"/>
        <v>22</v>
      </c>
    </row>
    <row r="26" spans="1:11" s="88" customFormat="1" ht="22.5" customHeight="1" x14ac:dyDescent="0.2">
      <c r="A26" s="3" t="s">
        <v>124</v>
      </c>
      <c r="B26" s="652">
        <v>11</v>
      </c>
      <c r="C26" s="652">
        <v>0</v>
      </c>
      <c r="D26" s="652">
        <v>1</v>
      </c>
      <c r="E26" s="652">
        <v>9</v>
      </c>
      <c r="F26" s="652">
        <v>3</v>
      </c>
      <c r="G26" s="652">
        <v>0</v>
      </c>
      <c r="H26" s="652">
        <v>0</v>
      </c>
      <c r="K26" s="105">
        <f t="shared" si="1"/>
        <v>24</v>
      </c>
    </row>
    <row r="27" spans="1:11" s="88" customFormat="1" ht="22.5" customHeight="1" x14ac:dyDescent="0.2">
      <c r="A27" s="6" t="s">
        <v>125</v>
      </c>
      <c r="B27" s="654">
        <v>8</v>
      </c>
      <c r="C27" s="654">
        <v>0</v>
      </c>
      <c r="D27" s="654">
        <v>1</v>
      </c>
      <c r="E27" s="654">
        <v>3</v>
      </c>
      <c r="F27" s="654">
        <v>1</v>
      </c>
      <c r="G27" s="654">
        <v>2</v>
      </c>
      <c r="H27" s="654">
        <v>0</v>
      </c>
      <c r="K27" s="105">
        <f t="shared" si="1"/>
        <v>15</v>
      </c>
    </row>
    <row r="28" spans="1:11" s="88" customFormat="1" ht="22.5" customHeight="1" x14ac:dyDescent="0.2">
      <c r="A28" s="4" t="s">
        <v>134</v>
      </c>
      <c r="B28" s="650">
        <v>40</v>
      </c>
      <c r="C28" s="650">
        <v>0</v>
      </c>
      <c r="D28" s="650">
        <v>0</v>
      </c>
      <c r="E28" s="650">
        <v>15</v>
      </c>
      <c r="F28" s="655">
        <v>0</v>
      </c>
      <c r="G28" s="650">
        <v>0</v>
      </c>
      <c r="H28" s="650">
        <v>1</v>
      </c>
      <c r="K28" s="105">
        <f t="shared" si="1"/>
        <v>56</v>
      </c>
    </row>
    <row r="29" spans="1:11" s="88" customFormat="1" ht="22.5" customHeight="1" x14ac:dyDescent="0.2">
      <c r="A29" s="5" t="s">
        <v>141</v>
      </c>
      <c r="B29" s="651">
        <v>40</v>
      </c>
      <c r="C29" s="651">
        <v>1</v>
      </c>
      <c r="D29" s="651">
        <v>0</v>
      </c>
      <c r="E29" s="651">
        <v>29</v>
      </c>
      <c r="F29" s="651">
        <v>5</v>
      </c>
      <c r="G29" s="651">
        <v>0</v>
      </c>
      <c r="H29" s="651">
        <v>0</v>
      </c>
      <c r="K29" s="105">
        <f t="shared" si="1"/>
        <v>75</v>
      </c>
    </row>
    <row r="30" spans="1:11" s="88" customFormat="1" ht="22.5" customHeight="1" x14ac:dyDescent="0.2">
      <c r="A30" s="68" t="s">
        <v>142</v>
      </c>
      <c r="B30" s="653">
        <v>10</v>
      </c>
      <c r="C30" s="653">
        <v>4</v>
      </c>
      <c r="D30" s="653">
        <v>1</v>
      </c>
      <c r="E30" s="653">
        <v>27</v>
      </c>
      <c r="F30" s="653">
        <v>3</v>
      </c>
      <c r="G30" s="653">
        <v>0</v>
      </c>
      <c r="H30" s="653">
        <v>0</v>
      </c>
      <c r="K30" s="105">
        <f t="shared" si="1"/>
        <v>45</v>
      </c>
    </row>
    <row r="31" spans="1:11" s="88" customFormat="1" x14ac:dyDescent="0.2">
      <c r="B31" s="88">
        <f t="shared" ref="B31:G31" si="2">SUM(B6:B30)</f>
        <v>503</v>
      </c>
      <c r="C31" s="88">
        <f t="shared" si="2"/>
        <v>10</v>
      </c>
      <c r="D31" s="88">
        <f t="shared" si="2"/>
        <v>28</v>
      </c>
      <c r="E31" s="88">
        <f t="shared" si="2"/>
        <v>386</v>
      </c>
      <c r="F31" s="88">
        <f t="shared" si="2"/>
        <v>26</v>
      </c>
      <c r="G31" s="88">
        <f t="shared" si="2"/>
        <v>4</v>
      </c>
      <c r="H31" s="126">
        <f>SUM(H6:H30)</f>
        <v>11</v>
      </c>
    </row>
    <row r="32" spans="1:11" s="88" customFormat="1" x14ac:dyDescent="0.2">
      <c r="H32" s="126"/>
      <c r="J32" s="116"/>
    </row>
    <row r="33" spans="1:44" s="88" customFormat="1" x14ac:dyDescent="0.2">
      <c r="H33" s="126" t="s">
        <v>463</v>
      </c>
    </row>
    <row r="34" spans="1:44" s="88" customFormat="1" ht="175.5" customHeight="1" x14ac:dyDescent="0.2">
      <c r="A34" s="73"/>
      <c r="B34" s="89"/>
      <c r="C34" s="89"/>
      <c r="D34" s="73"/>
      <c r="E34" s="89"/>
      <c r="F34" s="89"/>
      <c r="G34" s="89"/>
      <c r="H34" s="1019" t="s">
        <v>472</v>
      </c>
      <c r="I34" s="1019"/>
      <c r="J34" s="1019"/>
      <c r="K34" s="1019"/>
      <c r="L34" s="1019"/>
      <c r="M34" s="1019"/>
      <c r="N34" s="1019"/>
      <c r="O34" s="1019"/>
      <c r="P34" s="89"/>
      <c r="Q34" s="89"/>
      <c r="R34" s="89"/>
      <c r="S34" s="89"/>
      <c r="T34" s="89"/>
      <c r="U34" s="89"/>
      <c r="V34" s="89"/>
      <c r="W34" s="89"/>
      <c r="X34" s="89"/>
      <c r="Y34" s="89"/>
      <c r="Z34" s="89"/>
      <c r="AA34" s="89"/>
      <c r="AB34" s="89"/>
      <c r="AC34" s="89"/>
      <c r="AD34" s="73"/>
      <c r="AE34" s="73"/>
      <c r="AF34" s="89"/>
      <c r="AG34" s="89"/>
      <c r="AH34" s="89"/>
      <c r="AI34" s="89"/>
      <c r="AJ34" s="89"/>
      <c r="AK34" s="89"/>
      <c r="AL34" s="89"/>
      <c r="AM34" s="89"/>
      <c r="AN34" s="89"/>
      <c r="AO34" s="73"/>
      <c r="AP34" s="89"/>
      <c r="AQ34" s="89"/>
      <c r="AR34" s="89"/>
    </row>
    <row r="35" spans="1:44" s="88" customFormat="1" x14ac:dyDescent="0.2">
      <c r="A35" s="73"/>
      <c r="B35" s="73"/>
      <c r="C35" s="73"/>
      <c r="D35" s="73"/>
      <c r="E35" s="73"/>
      <c r="F35" s="73"/>
      <c r="G35" s="73"/>
      <c r="H35" s="160"/>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row>
    <row r="36" spans="1:44" s="88" customFormat="1" x14ac:dyDescent="0.2">
      <c r="A36" s="73"/>
      <c r="B36" s="73"/>
      <c r="C36" s="73"/>
      <c r="D36" s="73"/>
      <c r="E36" s="73"/>
      <c r="F36" s="73"/>
      <c r="G36" s="73"/>
      <c r="H36" s="160"/>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row>
    <row r="37" spans="1:44" s="88" customFormat="1" x14ac:dyDescent="0.2">
      <c r="A37" s="73"/>
      <c r="B37" s="73"/>
      <c r="C37" s="73"/>
      <c r="D37" s="73"/>
      <c r="E37" s="73"/>
      <c r="F37" s="73"/>
      <c r="G37" s="73"/>
      <c r="H37" s="160"/>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row>
    <row r="38" spans="1:44" s="88" customFormat="1" x14ac:dyDescent="0.2">
      <c r="A38" s="73"/>
      <c r="B38" s="73"/>
      <c r="C38" s="73"/>
      <c r="D38" s="73"/>
      <c r="E38" s="73"/>
      <c r="F38" s="73"/>
      <c r="G38" s="73"/>
      <c r="H38" s="160"/>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row>
    <row r="39" spans="1:44" s="88" customFormat="1" x14ac:dyDescent="0.2">
      <c r="A39" s="73"/>
      <c r="B39" s="73"/>
      <c r="C39" s="73"/>
      <c r="D39" s="73"/>
      <c r="E39" s="73"/>
      <c r="F39" s="73"/>
      <c r="G39" s="73"/>
      <c r="H39" s="160"/>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row>
    <row r="40" spans="1:44" s="88" customFormat="1" x14ac:dyDescent="0.2">
      <c r="A40" s="73"/>
      <c r="B40" s="73"/>
      <c r="C40" s="73"/>
      <c r="D40" s="73"/>
      <c r="E40" s="73"/>
      <c r="F40" s="73"/>
      <c r="G40" s="73"/>
      <c r="H40" s="160"/>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row>
    <row r="41" spans="1:44" s="88" customFormat="1" x14ac:dyDescent="0.2">
      <c r="A41" s="73"/>
      <c r="B41" s="73"/>
      <c r="C41" s="73"/>
      <c r="D41" s="73"/>
      <c r="E41" s="73"/>
      <c r="F41" s="73"/>
      <c r="G41" s="73"/>
      <c r="H41" s="160"/>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row>
    <row r="42" spans="1:44" s="88" customFormat="1" x14ac:dyDescent="0.2">
      <c r="A42" s="73"/>
      <c r="B42" s="73"/>
      <c r="C42" s="73"/>
      <c r="D42" s="73"/>
      <c r="E42" s="73"/>
      <c r="F42" s="73"/>
      <c r="G42" s="73"/>
      <c r="H42" s="160"/>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row>
    <row r="43" spans="1:44" s="88" customFormat="1" x14ac:dyDescent="0.2">
      <c r="A43" s="73"/>
      <c r="B43" s="73"/>
      <c r="C43" s="73"/>
      <c r="D43" s="73"/>
      <c r="E43" s="73"/>
      <c r="F43" s="73"/>
      <c r="G43" s="73"/>
      <c r="H43" s="160"/>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row>
    <row r="44" spans="1:44" s="88" customFormat="1" x14ac:dyDescent="0.2">
      <c r="A44" s="73"/>
      <c r="B44" s="73"/>
      <c r="C44" s="73"/>
      <c r="D44" s="73"/>
      <c r="E44" s="73"/>
      <c r="F44" s="73"/>
      <c r="G44" s="73"/>
      <c r="H44" s="160"/>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row>
    <row r="45" spans="1:44" s="88" customFormat="1" x14ac:dyDescent="0.2">
      <c r="A45" s="73"/>
      <c r="B45" s="73"/>
      <c r="C45" s="73"/>
      <c r="D45" s="73"/>
      <c r="E45" s="73"/>
      <c r="F45" s="73"/>
      <c r="G45" s="73"/>
      <c r="H45" s="160"/>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row>
    <row r="46" spans="1:44" s="88" customFormat="1" x14ac:dyDescent="0.2">
      <c r="A46" s="73"/>
      <c r="B46" s="73"/>
      <c r="C46" s="142"/>
      <c r="D46" s="142"/>
      <c r="E46" s="73"/>
      <c r="F46" s="73"/>
      <c r="G46" s="73"/>
      <c r="H46" s="160"/>
      <c r="I46" s="73"/>
      <c r="J46" s="73"/>
      <c r="K46" s="73"/>
      <c r="L46" s="73"/>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3"/>
      <c r="AL46" s="73"/>
      <c r="AM46" s="73"/>
      <c r="AN46" s="73"/>
      <c r="AO46" s="73"/>
      <c r="AP46" s="73"/>
      <c r="AQ46" s="73"/>
      <c r="AR46" s="73"/>
    </row>
    <row r="47" spans="1:44" s="88" customFormat="1" x14ac:dyDescent="0.2">
      <c r="A47" s="73"/>
      <c r="B47" s="73"/>
      <c r="C47" s="73"/>
      <c r="D47" s="73"/>
      <c r="E47" s="73"/>
      <c r="F47" s="73"/>
      <c r="G47" s="73"/>
      <c r="H47" s="160"/>
      <c r="I47" s="73"/>
      <c r="J47" s="73"/>
      <c r="K47" s="73"/>
      <c r="L47" s="73"/>
      <c r="M47" s="73"/>
      <c r="N47" s="73"/>
      <c r="O47" s="73"/>
      <c r="P47" s="73"/>
      <c r="Q47" s="73"/>
      <c r="R47" s="73"/>
      <c r="S47" s="73"/>
      <c r="T47" s="73"/>
      <c r="U47" s="73"/>
      <c r="V47" s="73"/>
      <c r="W47" s="73"/>
      <c r="X47" s="73"/>
      <c r="Y47" s="73"/>
      <c r="Z47" s="73"/>
      <c r="AA47" s="73"/>
      <c r="AB47" s="73"/>
      <c r="AC47" s="73"/>
      <c r="AD47" s="73"/>
      <c r="AE47" s="73"/>
      <c r="AF47" s="73"/>
      <c r="AG47" s="73"/>
      <c r="AH47" s="73"/>
      <c r="AI47" s="73"/>
      <c r="AJ47" s="73"/>
      <c r="AK47" s="73"/>
      <c r="AL47" s="73"/>
      <c r="AM47" s="73"/>
      <c r="AN47" s="73"/>
      <c r="AO47" s="73"/>
      <c r="AP47" s="73"/>
      <c r="AQ47" s="73"/>
      <c r="AR47" s="73"/>
    </row>
    <row r="48" spans="1:44" s="88" customFormat="1" x14ac:dyDescent="0.2">
      <c r="A48" s="73"/>
      <c r="B48" s="73"/>
      <c r="C48" s="73"/>
      <c r="D48" s="73"/>
      <c r="E48" s="73"/>
      <c r="F48" s="73"/>
      <c r="G48" s="73"/>
      <c r="H48" s="160"/>
      <c r="I48" s="73"/>
      <c r="J48" s="73"/>
      <c r="K48" s="73"/>
      <c r="L48" s="73"/>
      <c r="M48" s="73"/>
      <c r="N48" s="73"/>
      <c r="O48" s="73"/>
      <c r="P48" s="73"/>
      <c r="Q48" s="73"/>
      <c r="R48" s="73"/>
      <c r="S48" s="73"/>
      <c r="T48" s="73"/>
      <c r="U48" s="73"/>
      <c r="V48" s="73"/>
      <c r="W48" s="73"/>
      <c r="X48" s="73"/>
      <c r="Y48" s="73"/>
      <c r="Z48" s="73"/>
      <c r="AA48" s="73"/>
      <c r="AB48" s="73"/>
      <c r="AC48" s="73"/>
      <c r="AD48" s="73"/>
      <c r="AE48" s="73"/>
      <c r="AF48" s="73"/>
      <c r="AG48" s="73"/>
      <c r="AH48" s="73"/>
      <c r="AI48" s="73"/>
      <c r="AJ48" s="73"/>
      <c r="AK48" s="73"/>
      <c r="AL48" s="73"/>
      <c r="AM48" s="73"/>
      <c r="AN48" s="73"/>
      <c r="AO48" s="73"/>
      <c r="AP48" s="73"/>
      <c r="AQ48" s="73"/>
      <c r="AR48" s="73"/>
    </row>
    <row r="49" spans="1:44" s="88" customFormat="1" x14ac:dyDescent="0.2">
      <c r="A49" s="73"/>
      <c r="B49" s="73"/>
      <c r="C49" s="73"/>
      <c r="D49" s="73"/>
      <c r="E49" s="73"/>
      <c r="F49" s="73"/>
      <c r="G49" s="73"/>
      <c r="H49" s="160"/>
      <c r="I49" s="73"/>
      <c r="J49" s="73"/>
      <c r="K49" s="73"/>
      <c r="L49" s="73"/>
      <c r="M49" s="73"/>
      <c r="N49" s="73"/>
      <c r="O49" s="73"/>
      <c r="P49" s="73"/>
      <c r="Q49" s="73"/>
      <c r="R49" s="73"/>
      <c r="S49" s="73"/>
      <c r="T49" s="73"/>
      <c r="U49" s="73"/>
      <c r="V49" s="73"/>
      <c r="W49" s="73"/>
      <c r="X49" s="73"/>
      <c r="Y49" s="73"/>
      <c r="Z49" s="73"/>
      <c r="AA49" s="73"/>
      <c r="AB49" s="73"/>
      <c r="AC49" s="73"/>
      <c r="AD49" s="73"/>
      <c r="AE49" s="73"/>
      <c r="AF49" s="73"/>
      <c r="AG49" s="73"/>
      <c r="AH49" s="73"/>
      <c r="AI49" s="73"/>
      <c r="AJ49" s="73"/>
      <c r="AK49" s="73"/>
      <c r="AL49" s="73"/>
      <c r="AM49" s="73"/>
      <c r="AN49" s="73"/>
      <c r="AO49" s="73"/>
      <c r="AP49" s="73"/>
      <c r="AQ49" s="73"/>
      <c r="AR49" s="73"/>
    </row>
    <row r="50" spans="1:44" s="88" customFormat="1" x14ac:dyDescent="0.2">
      <c r="A50" s="73"/>
      <c r="B50" s="73"/>
      <c r="C50" s="73"/>
      <c r="D50" s="73"/>
      <c r="E50" s="73"/>
      <c r="F50" s="73"/>
      <c r="G50" s="73"/>
      <c r="H50" s="160"/>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3"/>
      <c r="AL50" s="73"/>
      <c r="AM50" s="73"/>
      <c r="AN50" s="73"/>
      <c r="AO50" s="73"/>
      <c r="AP50" s="73"/>
      <c r="AQ50" s="73"/>
      <c r="AR50" s="73"/>
    </row>
    <row r="51" spans="1:44" s="88" customFormat="1" x14ac:dyDescent="0.2">
      <c r="A51" s="73"/>
      <c r="B51" s="73"/>
      <c r="C51" s="73"/>
      <c r="D51" s="73"/>
      <c r="E51" s="73"/>
      <c r="F51" s="73"/>
      <c r="G51" s="73"/>
      <c r="H51" s="160"/>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73"/>
      <c r="AN51" s="73"/>
      <c r="AO51" s="73"/>
      <c r="AP51" s="73"/>
      <c r="AQ51" s="73"/>
      <c r="AR51" s="73"/>
    </row>
    <row r="52" spans="1:44" s="88" customFormat="1" x14ac:dyDescent="0.2">
      <c r="A52" s="73"/>
      <c r="B52" s="73"/>
      <c r="C52" s="73"/>
      <c r="D52" s="73"/>
      <c r="E52" s="73"/>
      <c r="F52" s="73"/>
      <c r="G52" s="73"/>
      <c r="H52" s="160"/>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row>
    <row r="53" spans="1:44" s="88" customFormat="1" x14ac:dyDescent="0.2">
      <c r="A53" s="73"/>
      <c r="B53" s="73"/>
      <c r="C53" s="73"/>
      <c r="D53" s="73"/>
      <c r="E53" s="73"/>
      <c r="F53" s="73"/>
      <c r="G53" s="73"/>
      <c r="H53" s="160"/>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73"/>
      <c r="AL53" s="73"/>
      <c r="AM53" s="73"/>
      <c r="AN53" s="73"/>
      <c r="AO53" s="73"/>
      <c r="AP53" s="73"/>
      <c r="AQ53" s="73"/>
      <c r="AR53" s="73"/>
    </row>
    <row r="54" spans="1:44" s="88" customFormat="1" x14ac:dyDescent="0.2">
      <c r="A54" s="73"/>
      <c r="B54" s="73"/>
      <c r="C54" s="73"/>
      <c r="D54" s="73"/>
      <c r="E54" s="73"/>
      <c r="F54" s="73"/>
      <c r="G54" s="73"/>
      <c r="H54" s="160"/>
      <c r="I54" s="73"/>
      <c r="J54" s="73"/>
      <c r="K54" s="73"/>
      <c r="L54" s="73"/>
      <c r="M54" s="73"/>
      <c r="N54" s="73"/>
      <c r="O54" s="73"/>
      <c r="P54" s="73"/>
      <c r="Q54" s="73"/>
      <c r="R54" s="73"/>
      <c r="S54" s="73"/>
      <c r="T54" s="73"/>
      <c r="U54" s="73"/>
      <c r="V54" s="73"/>
      <c r="W54" s="73"/>
      <c r="X54" s="73"/>
      <c r="Y54" s="73"/>
      <c r="Z54" s="73"/>
      <c r="AA54" s="73"/>
      <c r="AB54" s="73"/>
      <c r="AC54" s="73"/>
      <c r="AD54" s="73"/>
      <c r="AE54" s="73"/>
      <c r="AF54" s="73"/>
      <c r="AG54" s="73"/>
      <c r="AH54" s="73"/>
      <c r="AI54" s="73"/>
      <c r="AJ54" s="73"/>
      <c r="AK54" s="73"/>
      <c r="AL54" s="73"/>
      <c r="AM54" s="73"/>
      <c r="AN54" s="73"/>
      <c r="AO54" s="73"/>
      <c r="AP54" s="73"/>
      <c r="AQ54" s="73"/>
      <c r="AR54" s="73"/>
    </row>
    <row r="55" spans="1:44" s="88" customFormat="1" x14ac:dyDescent="0.2">
      <c r="A55" s="73"/>
      <c r="B55" s="73"/>
      <c r="C55" s="73"/>
      <c r="D55" s="73"/>
      <c r="E55" s="73"/>
      <c r="F55" s="73"/>
      <c r="G55" s="73"/>
      <c r="H55" s="160"/>
      <c r="I55" s="73"/>
      <c r="J55" s="73"/>
      <c r="K55" s="73"/>
      <c r="L55" s="73"/>
      <c r="M55" s="73"/>
      <c r="N55" s="73"/>
      <c r="O55" s="73"/>
      <c r="P55" s="73"/>
      <c r="Q55" s="73"/>
      <c r="R55" s="73"/>
      <c r="S55" s="73"/>
      <c r="T55" s="73"/>
      <c r="U55" s="73"/>
      <c r="V55" s="73"/>
      <c r="W55" s="73"/>
      <c r="X55" s="73"/>
      <c r="Y55" s="73"/>
      <c r="Z55" s="73"/>
      <c r="AA55" s="73"/>
      <c r="AB55" s="73"/>
      <c r="AC55" s="73"/>
      <c r="AD55" s="73"/>
      <c r="AE55" s="73"/>
      <c r="AF55" s="73"/>
      <c r="AG55" s="73"/>
      <c r="AH55" s="73"/>
      <c r="AI55" s="73"/>
      <c r="AJ55" s="73"/>
      <c r="AK55" s="73"/>
      <c r="AL55" s="73"/>
      <c r="AM55" s="73"/>
      <c r="AN55" s="73"/>
      <c r="AO55" s="73"/>
      <c r="AP55" s="73"/>
      <c r="AQ55" s="73"/>
      <c r="AR55" s="73"/>
    </row>
    <row r="56" spans="1:44" s="88" customFormat="1" x14ac:dyDescent="0.2">
      <c r="A56" s="73"/>
      <c r="B56" s="73"/>
      <c r="C56" s="73"/>
      <c r="D56" s="73"/>
      <c r="E56" s="73"/>
      <c r="F56" s="73"/>
      <c r="G56" s="73"/>
      <c r="H56" s="160"/>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3"/>
    </row>
    <row r="57" spans="1:44" s="88" customFormat="1" x14ac:dyDescent="0.2">
      <c r="A57" s="73"/>
      <c r="B57" s="73"/>
      <c r="C57" s="73"/>
      <c r="D57" s="73"/>
      <c r="E57" s="73"/>
      <c r="F57" s="73"/>
      <c r="G57" s="73"/>
      <c r="H57" s="160"/>
      <c r="I57" s="73"/>
      <c r="J57" s="73"/>
      <c r="K57" s="73"/>
      <c r="L57" s="73"/>
      <c r="M57" s="73"/>
      <c r="N57" s="73"/>
      <c r="O57" s="73"/>
      <c r="P57" s="73"/>
      <c r="Q57" s="73"/>
      <c r="R57" s="73"/>
      <c r="S57" s="73"/>
      <c r="T57" s="73"/>
      <c r="U57" s="73"/>
      <c r="V57" s="73"/>
      <c r="W57" s="73"/>
      <c r="X57" s="73"/>
      <c r="Y57" s="73"/>
      <c r="Z57" s="73"/>
      <c r="AA57" s="73"/>
      <c r="AB57" s="73"/>
      <c r="AC57" s="73"/>
      <c r="AD57" s="73"/>
      <c r="AE57" s="73"/>
      <c r="AF57" s="73"/>
      <c r="AG57" s="73"/>
      <c r="AH57" s="73"/>
      <c r="AI57" s="73"/>
      <c r="AJ57" s="73"/>
      <c r="AK57" s="73"/>
      <c r="AL57" s="73"/>
      <c r="AM57" s="73"/>
      <c r="AN57" s="73"/>
      <c r="AO57" s="73"/>
      <c r="AP57" s="73"/>
      <c r="AQ57" s="73"/>
      <c r="AR57" s="73"/>
    </row>
    <row r="58" spans="1:44" s="88" customFormat="1" x14ac:dyDescent="0.2">
      <c r="A58" s="73"/>
      <c r="B58" s="73"/>
      <c r="C58" s="73"/>
      <c r="D58" s="73"/>
      <c r="E58" s="73"/>
      <c r="F58" s="73"/>
      <c r="G58" s="73"/>
      <c r="H58" s="160"/>
      <c r="I58" s="73"/>
      <c r="J58" s="73"/>
      <c r="K58" s="73"/>
      <c r="L58" s="73"/>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73"/>
      <c r="AL58" s="73"/>
      <c r="AM58" s="73"/>
      <c r="AN58" s="73"/>
      <c r="AO58" s="73"/>
      <c r="AP58" s="73"/>
      <c r="AQ58" s="73"/>
      <c r="AR58" s="73"/>
    </row>
    <row r="59" spans="1:44" s="88" customFormat="1" x14ac:dyDescent="0.2">
      <c r="A59" s="73"/>
      <c r="B59" s="73"/>
      <c r="C59" s="73"/>
      <c r="D59" s="73"/>
      <c r="E59" s="73"/>
      <c r="F59" s="73"/>
      <c r="G59" s="73"/>
      <c r="H59" s="160"/>
      <c r="I59" s="73"/>
      <c r="J59" s="73"/>
      <c r="K59" s="73"/>
      <c r="L59" s="73"/>
      <c r="M59" s="73"/>
      <c r="N59" s="73"/>
      <c r="O59" s="73"/>
      <c r="P59" s="73"/>
      <c r="Q59" s="73"/>
      <c r="R59" s="73"/>
      <c r="S59" s="73"/>
      <c r="T59" s="73"/>
      <c r="U59" s="73"/>
      <c r="V59" s="73"/>
      <c r="W59" s="73"/>
      <c r="X59" s="73"/>
      <c r="Y59" s="73"/>
      <c r="Z59" s="73"/>
      <c r="AA59" s="73"/>
      <c r="AB59" s="73"/>
      <c r="AC59" s="73"/>
      <c r="AD59" s="73"/>
      <c r="AE59" s="73"/>
      <c r="AF59" s="73"/>
      <c r="AG59" s="73"/>
      <c r="AH59" s="73"/>
      <c r="AI59" s="73"/>
      <c r="AJ59" s="73"/>
      <c r="AK59" s="73"/>
      <c r="AL59" s="73"/>
      <c r="AM59" s="73"/>
      <c r="AN59" s="73"/>
      <c r="AO59" s="73"/>
      <c r="AP59" s="73"/>
      <c r="AQ59" s="73"/>
      <c r="AR59" s="73"/>
    </row>
    <row r="60" spans="1:44" s="88" customFormat="1" x14ac:dyDescent="0.2">
      <c r="A60" s="73"/>
      <c r="B60" s="73"/>
      <c r="C60" s="73"/>
      <c r="D60" s="73"/>
      <c r="E60" s="73"/>
      <c r="F60" s="73"/>
      <c r="G60" s="73"/>
      <c r="H60" s="160"/>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row>
    <row r="61" spans="1:44" s="88" customFormat="1" x14ac:dyDescent="0.2">
      <c r="A61" s="73"/>
      <c r="B61" s="73"/>
      <c r="C61" s="73"/>
      <c r="D61" s="73"/>
      <c r="E61" s="73"/>
      <c r="F61" s="73"/>
      <c r="G61" s="73"/>
      <c r="H61" s="160"/>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row>
    <row r="62" spans="1:44" s="88" customFormat="1" x14ac:dyDescent="0.2">
      <c r="A62" s="73"/>
      <c r="B62" s="73"/>
      <c r="C62" s="73"/>
      <c r="D62" s="73"/>
      <c r="E62" s="73"/>
      <c r="F62" s="73"/>
      <c r="G62" s="73"/>
      <c r="H62" s="160"/>
      <c r="I62" s="73"/>
      <c r="J62" s="73"/>
      <c r="K62" s="73"/>
      <c r="L62" s="73"/>
      <c r="M62" s="73"/>
      <c r="N62" s="73"/>
      <c r="O62" s="73"/>
      <c r="P62" s="73"/>
      <c r="Q62" s="73"/>
      <c r="R62" s="73"/>
      <c r="S62" s="73"/>
      <c r="T62" s="73"/>
      <c r="U62" s="73"/>
      <c r="V62" s="73"/>
      <c r="W62" s="73"/>
      <c r="X62" s="73"/>
      <c r="Y62" s="73"/>
      <c r="Z62" s="73"/>
      <c r="AA62" s="73"/>
      <c r="AB62" s="73"/>
      <c r="AC62" s="73"/>
      <c r="AD62" s="73"/>
      <c r="AE62" s="73"/>
      <c r="AF62" s="73"/>
      <c r="AG62" s="73"/>
      <c r="AH62" s="73"/>
      <c r="AI62" s="73"/>
      <c r="AJ62" s="73"/>
      <c r="AK62" s="73"/>
      <c r="AL62" s="73"/>
      <c r="AM62" s="73"/>
      <c r="AN62" s="73"/>
      <c r="AO62" s="73"/>
      <c r="AP62" s="73"/>
      <c r="AQ62" s="73"/>
      <c r="AR62" s="73"/>
    </row>
    <row r="63" spans="1:44" s="88" customFormat="1" x14ac:dyDescent="0.2">
      <c r="A63" s="73"/>
      <c r="B63" s="73"/>
      <c r="C63" s="73"/>
      <c r="D63" s="73"/>
      <c r="E63" s="73"/>
      <c r="F63" s="73"/>
      <c r="G63" s="73"/>
      <c r="H63" s="160"/>
      <c r="I63" s="73"/>
      <c r="J63" s="73"/>
      <c r="K63" s="73"/>
      <c r="L63" s="73"/>
      <c r="M63" s="73"/>
      <c r="N63" s="73"/>
      <c r="O63" s="73"/>
      <c r="P63" s="73"/>
      <c r="Q63" s="73"/>
      <c r="R63" s="73"/>
      <c r="S63" s="73"/>
      <c r="T63" s="73"/>
      <c r="U63" s="73"/>
      <c r="V63" s="73"/>
      <c r="W63" s="73"/>
      <c r="X63" s="73"/>
      <c r="Y63" s="73"/>
      <c r="Z63" s="73"/>
      <c r="AA63" s="73"/>
      <c r="AB63" s="73"/>
      <c r="AC63" s="73"/>
      <c r="AD63" s="73"/>
      <c r="AE63" s="73"/>
      <c r="AF63" s="73"/>
      <c r="AG63" s="73"/>
      <c r="AH63" s="73"/>
      <c r="AI63" s="73"/>
      <c r="AJ63" s="73"/>
      <c r="AK63" s="73"/>
      <c r="AL63" s="73"/>
      <c r="AM63" s="73"/>
      <c r="AN63" s="73"/>
      <c r="AO63" s="73"/>
      <c r="AP63" s="73"/>
      <c r="AQ63" s="73"/>
      <c r="AR63" s="73"/>
    </row>
    <row r="64" spans="1:44" s="88" customFormat="1" x14ac:dyDescent="0.2">
      <c r="A64" s="73"/>
      <c r="B64" s="73"/>
      <c r="C64" s="73"/>
      <c r="D64" s="73"/>
      <c r="E64" s="73"/>
      <c r="F64" s="73"/>
      <c r="G64" s="73"/>
      <c r="H64" s="160"/>
      <c r="I64" s="73"/>
      <c r="J64" s="73"/>
      <c r="K64" s="73"/>
      <c r="L64" s="73"/>
      <c r="M64" s="73"/>
      <c r="N64" s="73"/>
      <c r="O64" s="73"/>
      <c r="P64" s="73"/>
      <c r="Q64" s="73"/>
      <c r="R64" s="73"/>
      <c r="S64" s="73"/>
      <c r="T64" s="73"/>
      <c r="U64" s="73"/>
      <c r="V64" s="73"/>
      <c r="W64" s="73"/>
      <c r="X64" s="73"/>
      <c r="Y64" s="73"/>
      <c r="Z64" s="73"/>
      <c r="AA64" s="73"/>
      <c r="AB64" s="73"/>
      <c r="AC64" s="73"/>
      <c r="AD64" s="73"/>
      <c r="AE64" s="73"/>
      <c r="AF64" s="73"/>
      <c r="AG64" s="73"/>
      <c r="AH64" s="73"/>
      <c r="AI64" s="73"/>
      <c r="AJ64" s="73"/>
      <c r="AK64" s="73"/>
      <c r="AL64" s="73"/>
      <c r="AM64" s="73"/>
      <c r="AN64" s="73"/>
      <c r="AO64" s="73"/>
      <c r="AP64" s="73"/>
      <c r="AQ64" s="73"/>
      <c r="AR64" s="73"/>
    </row>
    <row r="65" spans="1:44" s="88" customFormat="1" x14ac:dyDescent="0.2">
      <c r="A65" s="73"/>
      <c r="B65" s="73"/>
      <c r="C65" s="73"/>
      <c r="D65" s="73"/>
      <c r="E65" s="73"/>
      <c r="F65" s="73"/>
      <c r="G65" s="73"/>
      <c r="H65" s="160"/>
      <c r="I65" s="73"/>
      <c r="J65" s="73"/>
      <c r="K65" s="73"/>
      <c r="L65" s="73"/>
      <c r="M65" s="73"/>
      <c r="N65" s="73"/>
      <c r="O65" s="73"/>
      <c r="P65" s="73"/>
      <c r="Q65" s="73"/>
      <c r="R65" s="73"/>
      <c r="S65" s="73"/>
      <c r="T65" s="73"/>
      <c r="U65" s="73"/>
      <c r="V65" s="73"/>
      <c r="W65" s="73"/>
      <c r="X65" s="73"/>
      <c r="Y65" s="73"/>
      <c r="Z65" s="73"/>
      <c r="AA65" s="73"/>
      <c r="AB65" s="73"/>
      <c r="AC65" s="73"/>
      <c r="AD65" s="73"/>
      <c r="AE65" s="73"/>
      <c r="AF65" s="73"/>
      <c r="AG65" s="73"/>
      <c r="AH65" s="73"/>
      <c r="AI65" s="73"/>
      <c r="AJ65" s="73"/>
      <c r="AK65" s="73"/>
      <c r="AL65" s="73"/>
      <c r="AM65" s="73"/>
      <c r="AN65" s="73"/>
      <c r="AO65" s="73"/>
      <c r="AP65" s="73"/>
      <c r="AQ65" s="73"/>
      <c r="AR65" s="73"/>
    </row>
    <row r="66" spans="1:44" s="88" customFormat="1" x14ac:dyDescent="0.2">
      <c r="A66" s="73"/>
      <c r="B66" s="73"/>
      <c r="C66" s="73"/>
      <c r="D66" s="73"/>
      <c r="E66" s="73"/>
      <c r="F66" s="73"/>
      <c r="G66" s="73"/>
      <c r="H66" s="160"/>
      <c r="I66" s="73"/>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73"/>
      <c r="AL66" s="73"/>
      <c r="AM66" s="73"/>
      <c r="AN66" s="73"/>
      <c r="AO66" s="73"/>
      <c r="AP66" s="73"/>
      <c r="AQ66" s="73"/>
      <c r="AR66" s="73"/>
    </row>
    <row r="67" spans="1:44" s="88" customFormat="1" x14ac:dyDescent="0.2">
      <c r="A67" s="73"/>
      <c r="B67" s="73"/>
      <c r="C67" s="73"/>
      <c r="D67" s="73"/>
      <c r="E67" s="73"/>
      <c r="F67" s="73"/>
      <c r="G67" s="73"/>
      <c r="H67" s="160"/>
      <c r="I67" s="73"/>
      <c r="J67" s="73"/>
      <c r="K67" s="73"/>
      <c r="L67" s="73"/>
      <c r="M67" s="73"/>
      <c r="N67" s="73"/>
      <c r="O67" s="73"/>
      <c r="P67" s="73"/>
      <c r="Q67" s="73"/>
      <c r="R67" s="73"/>
      <c r="S67" s="73"/>
      <c r="T67" s="73"/>
      <c r="U67" s="73"/>
      <c r="V67" s="73"/>
      <c r="W67" s="73"/>
      <c r="X67" s="73"/>
      <c r="Y67" s="73"/>
      <c r="Z67" s="73"/>
      <c r="AA67" s="73"/>
      <c r="AB67" s="73"/>
      <c r="AC67" s="73"/>
      <c r="AD67" s="73"/>
      <c r="AE67" s="73"/>
      <c r="AF67" s="73"/>
      <c r="AG67" s="73"/>
      <c r="AH67" s="73"/>
      <c r="AI67" s="73"/>
      <c r="AJ67" s="73"/>
      <c r="AK67" s="73"/>
      <c r="AL67" s="73"/>
      <c r="AM67" s="73"/>
      <c r="AN67" s="73"/>
      <c r="AO67" s="73"/>
      <c r="AP67" s="73"/>
      <c r="AQ67" s="73"/>
      <c r="AR67" s="73"/>
    </row>
    <row r="68" spans="1:44" s="88" customFormat="1" x14ac:dyDescent="0.2">
      <c r="A68" s="73"/>
      <c r="B68" s="73"/>
      <c r="C68" s="73"/>
      <c r="D68" s="73"/>
      <c r="E68" s="73"/>
      <c r="F68" s="73"/>
      <c r="G68" s="73"/>
      <c r="H68" s="160"/>
      <c r="I68" s="73"/>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73"/>
      <c r="AL68" s="73"/>
      <c r="AM68" s="73"/>
      <c r="AN68" s="73"/>
      <c r="AO68" s="73"/>
      <c r="AP68" s="73"/>
      <c r="AQ68" s="73"/>
      <c r="AR68" s="73"/>
    </row>
    <row r="69" spans="1:44" s="88" customFormat="1" x14ac:dyDescent="0.2">
      <c r="A69" s="73"/>
      <c r="B69" s="73"/>
      <c r="C69" s="73"/>
      <c r="D69" s="73"/>
      <c r="E69" s="73"/>
      <c r="F69" s="73"/>
      <c r="G69" s="73"/>
      <c r="H69" s="160"/>
      <c r="I69" s="73"/>
      <c r="J69" s="73"/>
      <c r="K69" s="73"/>
      <c r="L69" s="73"/>
      <c r="M69" s="73"/>
      <c r="N69" s="73"/>
      <c r="O69" s="73"/>
      <c r="P69" s="73"/>
      <c r="Q69" s="73"/>
      <c r="R69" s="73"/>
      <c r="S69" s="73"/>
      <c r="T69" s="73"/>
      <c r="U69" s="73"/>
      <c r="V69" s="73"/>
      <c r="W69" s="73"/>
      <c r="X69" s="73"/>
      <c r="Y69" s="73"/>
      <c r="Z69" s="73"/>
      <c r="AA69" s="73"/>
      <c r="AB69" s="73"/>
      <c r="AC69" s="73"/>
      <c r="AD69" s="73"/>
      <c r="AE69" s="73"/>
      <c r="AF69" s="73"/>
      <c r="AG69" s="73"/>
      <c r="AH69" s="73"/>
      <c r="AI69" s="73"/>
      <c r="AJ69" s="73"/>
      <c r="AK69" s="73"/>
      <c r="AL69" s="73"/>
      <c r="AM69" s="73"/>
      <c r="AN69" s="73"/>
      <c r="AO69" s="73"/>
      <c r="AP69" s="73"/>
      <c r="AQ69" s="73"/>
      <c r="AR69" s="73"/>
    </row>
    <row r="70" spans="1:44" s="88" customFormat="1" x14ac:dyDescent="0.2">
      <c r="A70" s="73"/>
      <c r="B70" s="73"/>
      <c r="C70" s="73"/>
      <c r="D70" s="73"/>
      <c r="E70" s="73"/>
      <c r="F70" s="73"/>
      <c r="G70" s="73"/>
      <c r="H70" s="160"/>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73"/>
      <c r="AL70" s="73"/>
      <c r="AM70" s="73"/>
      <c r="AN70" s="73"/>
      <c r="AO70" s="73"/>
      <c r="AP70" s="73"/>
      <c r="AQ70" s="73"/>
      <c r="AR70" s="73"/>
    </row>
    <row r="71" spans="1:44" s="88" customFormat="1" x14ac:dyDescent="0.2">
      <c r="A71" s="73"/>
      <c r="B71" s="73"/>
      <c r="C71" s="73"/>
      <c r="D71" s="73"/>
      <c r="E71" s="73"/>
      <c r="F71" s="73"/>
      <c r="G71" s="73"/>
      <c r="H71" s="160"/>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L71" s="73"/>
      <c r="AM71" s="73"/>
      <c r="AN71" s="73"/>
      <c r="AO71" s="73"/>
      <c r="AP71" s="73"/>
      <c r="AQ71" s="73"/>
      <c r="AR71" s="73"/>
    </row>
    <row r="72" spans="1:44" s="88" customFormat="1" x14ac:dyDescent="0.2">
      <c r="A72" s="73"/>
      <c r="B72" s="73"/>
      <c r="C72" s="73"/>
      <c r="D72" s="73"/>
      <c r="E72" s="73"/>
      <c r="F72" s="73"/>
      <c r="G72" s="73"/>
      <c r="H72" s="160"/>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L72" s="73"/>
      <c r="AM72" s="73"/>
      <c r="AN72" s="73"/>
      <c r="AO72" s="73"/>
      <c r="AP72" s="73"/>
      <c r="AQ72" s="73"/>
      <c r="AR72" s="73"/>
    </row>
    <row r="73" spans="1:44" s="88" customFormat="1" x14ac:dyDescent="0.2">
      <c r="A73" s="73"/>
      <c r="B73" s="73"/>
      <c r="C73" s="73"/>
      <c r="D73" s="73"/>
      <c r="E73" s="73"/>
      <c r="F73" s="73"/>
      <c r="G73" s="73"/>
      <c r="H73" s="160"/>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73"/>
      <c r="AN73" s="73"/>
      <c r="AO73" s="73"/>
      <c r="AP73" s="73"/>
      <c r="AQ73" s="73"/>
      <c r="AR73" s="73"/>
    </row>
    <row r="74" spans="1:44" s="88" customFormat="1" x14ac:dyDescent="0.2">
      <c r="H74" s="126"/>
    </row>
    <row r="75" spans="1:44" s="88" customFormat="1" x14ac:dyDescent="0.2">
      <c r="H75" s="126"/>
    </row>
    <row r="76" spans="1:44" s="88" customFormat="1" x14ac:dyDescent="0.2">
      <c r="H76" s="126"/>
    </row>
    <row r="77" spans="1:44" s="88" customFormat="1" x14ac:dyDescent="0.2">
      <c r="H77" s="126"/>
    </row>
    <row r="78" spans="1:44" s="88" customFormat="1" x14ac:dyDescent="0.2">
      <c r="H78" s="126"/>
    </row>
    <row r="79" spans="1:44" s="88" customFormat="1" x14ac:dyDescent="0.2">
      <c r="H79" s="126"/>
    </row>
    <row r="80" spans="1:44" s="88" customFormat="1" x14ac:dyDescent="0.2">
      <c r="H80" s="126"/>
    </row>
    <row r="81" spans="8:8" s="88" customFormat="1" x14ac:dyDescent="0.2">
      <c r="H81" s="126"/>
    </row>
    <row r="82" spans="8:8" s="88" customFormat="1" x14ac:dyDescent="0.2">
      <c r="H82" s="126"/>
    </row>
    <row r="83" spans="8:8" s="88" customFormat="1" x14ac:dyDescent="0.2">
      <c r="H83" s="126"/>
    </row>
    <row r="84" spans="8:8" s="88" customFormat="1" x14ac:dyDescent="0.2">
      <c r="H84" s="126"/>
    </row>
    <row r="85" spans="8:8" s="88" customFormat="1" x14ac:dyDescent="0.2">
      <c r="H85" s="126"/>
    </row>
    <row r="86" spans="8:8" s="88" customFormat="1" x14ac:dyDescent="0.2">
      <c r="H86" s="126"/>
    </row>
    <row r="87" spans="8:8" s="88" customFormat="1" x14ac:dyDescent="0.2">
      <c r="H87" s="126"/>
    </row>
    <row r="88" spans="8:8" s="88" customFormat="1" x14ac:dyDescent="0.2">
      <c r="H88" s="126"/>
    </row>
    <row r="89" spans="8:8" s="88" customFormat="1" x14ac:dyDescent="0.2">
      <c r="H89" s="126"/>
    </row>
    <row r="90" spans="8:8" s="88" customFormat="1" x14ac:dyDescent="0.2">
      <c r="H90" s="126"/>
    </row>
    <row r="91" spans="8:8" s="88" customFormat="1" x14ac:dyDescent="0.2">
      <c r="H91" s="126"/>
    </row>
    <row r="92" spans="8:8" s="88" customFormat="1" x14ac:dyDescent="0.2">
      <c r="H92" s="126"/>
    </row>
    <row r="93" spans="8:8" s="88" customFormat="1" x14ac:dyDescent="0.2">
      <c r="H93" s="126"/>
    </row>
    <row r="94" spans="8:8" s="88" customFormat="1" x14ac:dyDescent="0.2">
      <c r="H94" s="126"/>
    </row>
    <row r="95" spans="8:8" s="88" customFormat="1" x14ac:dyDescent="0.2">
      <c r="H95" s="126"/>
    </row>
    <row r="96" spans="8:8" s="88" customFormat="1" x14ac:dyDescent="0.2">
      <c r="H96" s="126"/>
    </row>
    <row r="97" spans="8:8" s="88" customFormat="1" x14ac:dyDescent="0.2">
      <c r="H97" s="126"/>
    </row>
    <row r="98" spans="8:8" s="88" customFormat="1" x14ac:dyDescent="0.2">
      <c r="H98" s="126"/>
    </row>
    <row r="99" spans="8:8" s="88" customFormat="1" x14ac:dyDescent="0.2">
      <c r="H99" s="126"/>
    </row>
    <row r="100" spans="8:8" s="88" customFormat="1" x14ac:dyDescent="0.2">
      <c r="H100" s="126"/>
    </row>
    <row r="101" spans="8:8" s="88" customFormat="1" x14ac:dyDescent="0.2">
      <c r="H101" s="126"/>
    </row>
    <row r="102" spans="8:8" s="88" customFormat="1" x14ac:dyDescent="0.2">
      <c r="H102" s="126"/>
    </row>
  </sheetData>
  <mergeCells count="8">
    <mergeCell ref="H34:O34"/>
    <mergeCell ref="A1:H1"/>
    <mergeCell ref="A2:H2"/>
    <mergeCell ref="H3:H4"/>
    <mergeCell ref="A3:A4"/>
    <mergeCell ref="B3:C3"/>
    <mergeCell ref="D3:D4"/>
    <mergeCell ref="E3:G3"/>
  </mergeCells>
  <phoneticPr fontId="2"/>
  <pageMargins left="0.6692913385826772" right="0.59055118110236227" top="0.70866141732283472" bottom="0.70866141732283472" header="0.51181102362204722" footer="0.51181102362204722"/>
  <pageSetup paperSize="9" scale="96" firstPageNumber="19" orientation="portrait" useFirstPageNumber="1" r:id="rId1"/>
  <headerFooter scaleWithDoc="0" alignWithMargins="0">
    <oddFooter>&amp;C－&amp;P－</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0000"/>
  </sheetPr>
  <dimension ref="A1:L60"/>
  <sheetViews>
    <sheetView view="pageLayout" zoomScale="67" zoomScaleNormal="100" zoomScaleSheetLayoutView="90" zoomScalePageLayoutView="67" workbookViewId="0">
      <selection activeCell="A2" sqref="A2:H2"/>
    </sheetView>
  </sheetViews>
  <sheetFormatPr defaultColWidth="9" defaultRowHeight="13" x14ac:dyDescent="0.2"/>
  <cols>
    <col min="1" max="1" width="12.6328125" style="87" customWidth="1"/>
    <col min="2" max="2" width="12.453125" style="87" customWidth="1"/>
    <col min="3" max="4" width="7.26953125" style="87" customWidth="1"/>
    <col min="5" max="8" width="12.453125" style="87" customWidth="1"/>
    <col min="9" max="9" width="9" style="154"/>
    <col min="10" max="16384" width="9" style="87"/>
  </cols>
  <sheetData>
    <row r="1" spans="1:9" x14ac:dyDescent="0.2">
      <c r="A1" s="1010" t="s">
        <v>333</v>
      </c>
      <c r="B1" s="1010"/>
      <c r="C1" s="1010"/>
      <c r="D1" s="1010"/>
      <c r="E1" s="1010"/>
      <c r="F1" s="1010"/>
      <c r="G1" s="1010"/>
      <c r="H1" s="1010"/>
    </row>
    <row r="2" spans="1:9" x14ac:dyDescent="0.2">
      <c r="A2" s="955" t="s">
        <v>638</v>
      </c>
      <c r="B2" s="955"/>
      <c r="C2" s="955"/>
      <c r="D2" s="955"/>
      <c r="E2" s="955"/>
      <c r="F2" s="955"/>
      <c r="G2" s="955"/>
      <c r="H2" s="955"/>
    </row>
    <row r="3" spans="1:9" ht="37.5" customHeight="1" x14ac:dyDescent="0.2">
      <c r="A3" s="1027"/>
      <c r="B3" s="1030" t="s">
        <v>84</v>
      </c>
      <c r="C3" s="996" t="s">
        <v>315</v>
      </c>
      <c r="D3" s="997"/>
      <c r="E3" s="1025" t="s">
        <v>311</v>
      </c>
      <c r="F3" s="1025" t="s">
        <v>312</v>
      </c>
      <c r="G3" s="1028" t="s">
        <v>313</v>
      </c>
      <c r="H3" s="1025" t="s">
        <v>314</v>
      </c>
      <c r="I3" s="154" t="s">
        <v>524</v>
      </c>
    </row>
    <row r="4" spans="1:9" ht="37.5" customHeight="1" x14ac:dyDescent="0.2">
      <c r="A4" s="1027"/>
      <c r="B4" s="1031"/>
      <c r="C4" s="656" t="s">
        <v>241</v>
      </c>
      <c r="D4" s="657" t="s">
        <v>242</v>
      </c>
      <c r="E4" s="1026"/>
      <c r="F4" s="1004"/>
      <c r="G4" s="1029"/>
      <c r="H4" s="1004"/>
    </row>
    <row r="5" spans="1:9" ht="50.15" customHeight="1" thickBot="1" x14ac:dyDescent="0.25">
      <c r="A5" s="315" t="s">
        <v>119</v>
      </c>
      <c r="B5" s="540">
        <f t="shared" ref="B5:G5" si="0">SUM(B6:B17)</f>
        <v>40.93</v>
      </c>
      <c r="C5" s="541">
        <f t="shared" si="0"/>
        <v>2</v>
      </c>
      <c r="D5" s="541">
        <f t="shared" si="0"/>
        <v>0</v>
      </c>
      <c r="E5" s="541">
        <f t="shared" si="0"/>
        <v>36.029999999999994</v>
      </c>
      <c r="F5" s="541">
        <f t="shared" si="0"/>
        <v>2.3400000000000003</v>
      </c>
      <c r="G5" s="541">
        <f t="shared" si="0"/>
        <v>0.56000000000000005</v>
      </c>
      <c r="H5" s="541">
        <v>0</v>
      </c>
      <c r="I5" s="154">
        <f>SUM(C5:H5)</f>
        <v>40.93</v>
      </c>
    </row>
    <row r="6" spans="1:9" ht="50.15" customHeight="1" thickTop="1" x14ac:dyDescent="0.2">
      <c r="A6" s="316" t="s">
        <v>120</v>
      </c>
      <c r="B6" s="542">
        <f>SUM(C6:H6)</f>
        <v>5.7</v>
      </c>
      <c r="C6" s="658">
        <v>0</v>
      </c>
      <c r="D6" s="658">
        <v>0</v>
      </c>
      <c r="E6" s="658">
        <v>5.7</v>
      </c>
      <c r="F6" s="658">
        <v>0</v>
      </c>
      <c r="G6" s="658">
        <v>0</v>
      </c>
      <c r="H6" s="658">
        <v>0</v>
      </c>
      <c r="I6" s="154">
        <f>SUM(C6:H6)</f>
        <v>5.7</v>
      </c>
    </row>
    <row r="7" spans="1:9" ht="50.15" customHeight="1" x14ac:dyDescent="0.2">
      <c r="A7" s="317" t="s">
        <v>110</v>
      </c>
      <c r="B7" s="541">
        <f>SUM(C7:H7)</f>
        <v>3.4</v>
      </c>
      <c r="C7" s="541">
        <v>0</v>
      </c>
      <c r="D7" s="541">
        <v>0</v>
      </c>
      <c r="E7" s="541">
        <v>3.4</v>
      </c>
      <c r="F7" s="541">
        <v>0</v>
      </c>
      <c r="G7" s="541">
        <v>0</v>
      </c>
      <c r="H7" s="541">
        <v>0</v>
      </c>
      <c r="I7" s="154">
        <f>SUM(C7:H7)</f>
        <v>3.4</v>
      </c>
    </row>
    <row r="8" spans="1:9" ht="50.15" customHeight="1" x14ac:dyDescent="0.2">
      <c r="A8" s="318" t="s">
        <v>135</v>
      </c>
      <c r="B8" s="541">
        <f t="shared" ref="B8:B17" si="1">SUM(C8:H8)</f>
        <v>3.08</v>
      </c>
      <c r="C8" s="541">
        <v>0</v>
      </c>
      <c r="D8" s="541">
        <v>0</v>
      </c>
      <c r="E8" s="541">
        <v>3.08</v>
      </c>
      <c r="F8" s="541">
        <v>0</v>
      </c>
      <c r="G8" s="541">
        <v>0</v>
      </c>
      <c r="H8" s="541">
        <v>0</v>
      </c>
      <c r="I8" s="154">
        <f>SUM(C8:H8)</f>
        <v>3.08</v>
      </c>
    </row>
    <row r="9" spans="1:9" ht="50.15" customHeight="1" x14ac:dyDescent="0.2">
      <c r="A9" s="319" t="s">
        <v>144</v>
      </c>
      <c r="B9" s="541">
        <f t="shared" si="1"/>
        <v>3</v>
      </c>
      <c r="C9" s="541">
        <v>0</v>
      </c>
      <c r="D9" s="541">
        <v>0</v>
      </c>
      <c r="E9" s="541">
        <v>0.82</v>
      </c>
      <c r="F9" s="541">
        <v>2.1800000000000002</v>
      </c>
      <c r="G9" s="541">
        <v>0</v>
      </c>
      <c r="H9" s="541">
        <v>0</v>
      </c>
      <c r="I9" s="154">
        <f>SUM(C9:H9)</f>
        <v>3</v>
      </c>
    </row>
    <row r="10" spans="1:9" ht="50.15" customHeight="1" x14ac:dyDescent="0.2">
      <c r="A10" s="318" t="s">
        <v>292</v>
      </c>
      <c r="B10" s="541">
        <f t="shared" si="1"/>
        <v>1.26</v>
      </c>
      <c r="C10" s="541">
        <v>0</v>
      </c>
      <c r="D10" s="541">
        <v>0</v>
      </c>
      <c r="E10" s="541">
        <v>1.26</v>
      </c>
      <c r="F10" s="541">
        <v>0</v>
      </c>
      <c r="G10" s="541">
        <v>0</v>
      </c>
      <c r="H10" s="541">
        <v>0</v>
      </c>
      <c r="I10" s="154">
        <f t="shared" ref="I10:I15" si="2">SUM(C10:H10)</f>
        <v>1.26</v>
      </c>
    </row>
    <row r="11" spans="1:9" ht="50.15" customHeight="1" x14ac:dyDescent="0.2">
      <c r="A11" s="318" t="s">
        <v>297</v>
      </c>
      <c r="B11" s="541">
        <f t="shared" si="1"/>
        <v>1.08</v>
      </c>
      <c r="C11" s="541">
        <v>0</v>
      </c>
      <c r="D11" s="541">
        <v>0</v>
      </c>
      <c r="E11" s="541">
        <v>0.88</v>
      </c>
      <c r="F11" s="541">
        <v>0.16</v>
      </c>
      <c r="G11" s="541">
        <v>0.04</v>
      </c>
      <c r="H11" s="541">
        <v>0</v>
      </c>
      <c r="I11" s="154">
        <f>SUM(C11:H11)</f>
        <v>1.08</v>
      </c>
    </row>
    <row r="12" spans="1:9" ht="50.15" customHeight="1" x14ac:dyDescent="0.2">
      <c r="A12" s="317" t="s">
        <v>111</v>
      </c>
      <c r="B12" s="541">
        <f t="shared" si="1"/>
        <v>7.58</v>
      </c>
      <c r="C12" s="541">
        <v>0</v>
      </c>
      <c r="D12" s="541">
        <v>0</v>
      </c>
      <c r="E12" s="541">
        <v>7.58</v>
      </c>
      <c r="F12" s="541">
        <v>0</v>
      </c>
      <c r="G12" s="541">
        <v>0</v>
      </c>
      <c r="H12" s="541">
        <v>0</v>
      </c>
      <c r="I12" s="154">
        <f t="shared" si="2"/>
        <v>7.58</v>
      </c>
    </row>
    <row r="13" spans="1:9" ht="49.5" customHeight="1" x14ac:dyDescent="0.2">
      <c r="A13" s="301" t="s">
        <v>121</v>
      </c>
      <c r="B13" s="541">
        <f t="shared" si="1"/>
        <v>7.26</v>
      </c>
      <c r="C13" s="541">
        <v>2</v>
      </c>
      <c r="D13" s="541">
        <v>0</v>
      </c>
      <c r="E13" s="541">
        <v>5.26</v>
      </c>
      <c r="F13" s="541">
        <v>0</v>
      </c>
      <c r="G13" s="541">
        <v>0</v>
      </c>
      <c r="H13" s="541">
        <v>0</v>
      </c>
      <c r="I13" s="154">
        <f t="shared" si="2"/>
        <v>7.26</v>
      </c>
    </row>
    <row r="14" spans="1:9" ht="49.5" customHeight="1" x14ac:dyDescent="0.2">
      <c r="A14" s="291" t="s">
        <v>351</v>
      </c>
      <c r="B14" s="541">
        <f t="shared" si="1"/>
        <v>3</v>
      </c>
      <c r="C14" s="541">
        <v>0</v>
      </c>
      <c r="D14" s="541">
        <v>0</v>
      </c>
      <c r="E14" s="541">
        <v>3</v>
      </c>
      <c r="F14" s="541">
        <v>0</v>
      </c>
      <c r="G14" s="541">
        <v>0</v>
      </c>
      <c r="H14" s="541">
        <v>0</v>
      </c>
      <c r="I14" s="154">
        <f t="shared" si="2"/>
        <v>3</v>
      </c>
    </row>
    <row r="15" spans="1:9" ht="49.5" customHeight="1" x14ac:dyDescent="0.2">
      <c r="A15" s="290" t="s">
        <v>352</v>
      </c>
      <c r="B15" s="541">
        <f t="shared" si="1"/>
        <v>1.9</v>
      </c>
      <c r="C15" s="541">
        <v>0</v>
      </c>
      <c r="D15" s="541">
        <v>0</v>
      </c>
      <c r="E15" s="541">
        <v>1.9</v>
      </c>
      <c r="F15" s="541">
        <v>0</v>
      </c>
      <c r="G15" s="541">
        <v>0</v>
      </c>
      <c r="H15" s="541">
        <v>0</v>
      </c>
      <c r="I15" s="154">
        <f t="shared" si="2"/>
        <v>1.9</v>
      </c>
    </row>
    <row r="16" spans="1:9" ht="49.5" customHeight="1" x14ac:dyDescent="0.2">
      <c r="A16" s="301" t="s">
        <v>225</v>
      </c>
      <c r="B16" s="541">
        <f t="shared" si="1"/>
        <v>0.92</v>
      </c>
      <c r="C16" s="541">
        <v>0</v>
      </c>
      <c r="D16" s="541">
        <v>0</v>
      </c>
      <c r="E16" s="541">
        <v>0.92</v>
      </c>
      <c r="F16" s="541">
        <v>0</v>
      </c>
      <c r="G16" s="541">
        <v>0</v>
      </c>
      <c r="H16" s="541">
        <v>0</v>
      </c>
      <c r="I16" s="154">
        <f>SUM(C16:H16)</f>
        <v>0.92</v>
      </c>
    </row>
    <row r="17" spans="1:12" ht="49.5" customHeight="1" x14ac:dyDescent="0.2">
      <c r="A17" s="291" t="s">
        <v>543</v>
      </c>
      <c r="B17" s="541">
        <f t="shared" si="1"/>
        <v>2.75</v>
      </c>
      <c r="C17" s="541">
        <v>0</v>
      </c>
      <c r="D17" s="541">
        <v>0</v>
      </c>
      <c r="E17" s="541">
        <v>2.23</v>
      </c>
      <c r="F17" s="541">
        <v>0</v>
      </c>
      <c r="G17" s="541">
        <v>0.52</v>
      </c>
      <c r="H17" s="541">
        <v>0</v>
      </c>
      <c r="I17" s="154">
        <f>SUM(C17:H17)</f>
        <v>2.75</v>
      </c>
    </row>
    <row r="18" spans="1:12" s="157" customFormat="1" ht="26.25" customHeight="1" x14ac:dyDescent="0.2">
      <c r="A18" s="155"/>
      <c r="B18" s="156">
        <f t="shared" ref="B18:I18" si="3">SUM(B6:B17)</f>
        <v>40.93</v>
      </c>
      <c r="C18" s="156">
        <f t="shared" si="3"/>
        <v>2</v>
      </c>
      <c r="D18" s="156">
        <f t="shared" si="3"/>
        <v>0</v>
      </c>
      <c r="E18" s="156">
        <f t="shared" si="3"/>
        <v>36.029999999999994</v>
      </c>
      <c r="F18" s="156">
        <f t="shared" si="3"/>
        <v>2.3400000000000003</v>
      </c>
      <c r="G18" s="156">
        <f t="shared" si="3"/>
        <v>0.56000000000000005</v>
      </c>
      <c r="H18" s="156">
        <f t="shared" si="3"/>
        <v>0</v>
      </c>
      <c r="I18" s="154">
        <f t="shared" si="3"/>
        <v>40.93</v>
      </c>
    </row>
    <row r="21" spans="1:12" x14ac:dyDescent="0.2">
      <c r="A21" s="73"/>
      <c r="B21" s="89"/>
      <c r="C21" s="89"/>
      <c r="D21" s="89"/>
      <c r="E21" s="89"/>
      <c r="F21" s="89"/>
      <c r="G21" s="89"/>
      <c r="H21" s="89"/>
      <c r="I21" s="158"/>
      <c r="J21" s="89"/>
      <c r="K21" s="89"/>
      <c r="L21" s="89"/>
    </row>
    <row r="22" spans="1:12" x14ac:dyDescent="0.2">
      <c r="A22" s="73"/>
      <c r="B22" s="73"/>
      <c r="C22" s="73"/>
      <c r="D22" s="73"/>
      <c r="E22" s="73"/>
      <c r="F22" s="73"/>
      <c r="G22" s="73"/>
      <c r="H22" s="73"/>
      <c r="I22" s="159"/>
      <c r="J22" s="73"/>
      <c r="K22" s="73"/>
      <c r="L22" s="73"/>
    </row>
    <row r="23" spans="1:12" x14ac:dyDescent="0.2">
      <c r="A23" s="73"/>
      <c r="B23" s="73"/>
      <c r="C23" s="73"/>
      <c r="D23" s="73"/>
      <c r="E23" s="73"/>
      <c r="F23" s="73"/>
      <c r="G23" s="73"/>
      <c r="H23" s="73"/>
      <c r="I23" s="159"/>
      <c r="J23" s="73"/>
      <c r="K23" s="73"/>
      <c r="L23" s="73"/>
    </row>
    <row r="24" spans="1:12" x14ac:dyDescent="0.2">
      <c r="A24" s="73"/>
      <c r="B24" s="73"/>
      <c r="C24" s="73"/>
      <c r="D24" s="73"/>
      <c r="E24" s="73"/>
      <c r="F24" s="73"/>
      <c r="G24" s="73"/>
      <c r="H24" s="73"/>
      <c r="I24" s="159"/>
      <c r="J24" s="73"/>
      <c r="K24" s="73"/>
      <c r="L24" s="73"/>
    </row>
    <row r="25" spans="1:12" x14ac:dyDescent="0.2">
      <c r="A25" s="73"/>
      <c r="B25" s="73"/>
      <c r="C25" s="73"/>
      <c r="D25" s="73"/>
      <c r="E25" s="73"/>
      <c r="F25" s="73"/>
      <c r="G25" s="73"/>
      <c r="H25" s="73"/>
      <c r="I25" s="159"/>
      <c r="J25" s="73"/>
      <c r="K25" s="73"/>
      <c r="L25" s="73"/>
    </row>
    <row r="26" spans="1:12" x14ac:dyDescent="0.2">
      <c r="A26" s="73"/>
      <c r="B26" s="73"/>
      <c r="C26" s="73"/>
      <c r="D26" s="73"/>
      <c r="E26" s="73"/>
      <c r="F26" s="73"/>
      <c r="G26" s="73"/>
      <c r="H26" s="73"/>
      <c r="I26" s="159"/>
      <c r="J26" s="73"/>
      <c r="K26" s="73"/>
      <c r="L26" s="73"/>
    </row>
    <row r="27" spans="1:12" x14ac:dyDescent="0.2">
      <c r="A27" s="73"/>
      <c r="B27" s="73"/>
      <c r="C27" s="73"/>
      <c r="D27" s="73"/>
      <c r="E27" s="73"/>
      <c r="F27" s="73"/>
      <c r="G27" s="73"/>
      <c r="H27" s="73"/>
      <c r="I27" s="159"/>
      <c r="J27" s="73"/>
      <c r="K27" s="73"/>
      <c r="L27" s="73"/>
    </row>
    <row r="28" spans="1:12" x14ac:dyDescent="0.2">
      <c r="A28" s="73"/>
      <c r="B28" s="73"/>
      <c r="C28" s="73"/>
      <c r="D28" s="73"/>
      <c r="E28" s="73"/>
      <c r="F28" s="120"/>
      <c r="G28" s="73"/>
      <c r="H28" s="73"/>
      <c r="I28" s="159"/>
      <c r="J28" s="73"/>
      <c r="K28" s="73"/>
      <c r="L28" s="73"/>
    </row>
    <row r="29" spans="1:12" x14ac:dyDescent="0.2">
      <c r="A29" s="73"/>
      <c r="B29" s="73"/>
      <c r="C29" s="73"/>
      <c r="D29" s="73"/>
      <c r="E29" s="73"/>
      <c r="F29" s="73"/>
      <c r="G29" s="73"/>
      <c r="H29" s="73"/>
      <c r="I29" s="159"/>
      <c r="J29" s="73"/>
      <c r="K29" s="73"/>
      <c r="L29" s="73"/>
    </row>
    <row r="30" spans="1:12" x14ac:dyDescent="0.2">
      <c r="A30" s="73"/>
      <c r="B30" s="73"/>
      <c r="C30" s="73"/>
      <c r="D30" s="73"/>
      <c r="E30" s="73"/>
      <c r="F30" s="73"/>
      <c r="G30" s="73"/>
      <c r="H30" s="73"/>
      <c r="I30" s="159"/>
      <c r="J30" s="73"/>
      <c r="K30" s="73"/>
      <c r="L30" s="73"/>
    </row>
    <row r="31" spans="1:12" x14ac:dyDescent="0.2">
      <c r="A31" s="73"/>
      <c r="B31" s="73"/>
      <c r="C31" s="73"/>
      <c r="D31" s="73"/>
      <c r="E31" s="73"/>
      <c r="F31" s="73"/>
      <c r="G31" s="73"/>
      <c r="H31" s="73"/>
      <c r="I31" s="159"/>
      <c r="J31" s="73"/>
      <c r="K31" s="73"/>
      <c r="L31" s="73"/>
    </row>
    <row r="32" spans="1:12" x14ac:dyDescent="0.2">
      <c r="A32" s="73"/>
      <c r="B32" s="73"/>
      <c r="C32" s="73"/>
      <c r="D32" s="73"/>
      <c r="E32" s="73"/>
      <c r="F32" s="73"/>
      <c r="G32" s="73"/>
      <c r="H32" s="73"/>
      <c r="I32" s="159"/>
      <c r="J32" s="73"/>
      <c r="K32" s="73"/>
      <c r="L32" s="112"/>
    </row>
    <row r="33" spans="1:12" x14ac:dyDescent="0.2">
      <c r="A33" s="73"/>
      <c r="B33" s="73"/>
      <c r="C33" s="73"/>
      <c r="D33" s="73"/>
      <c r="E33" s="73"/>
      <c r="F33" s="73"/>
      <c r="G33" s="73"/>
      <c r="H33" s="73"/>
      <c r="I33" s="159"/>
      <c r="J33" s="73"/>
      <c r="K33" s="73"/>
      <c r="L33" s="73"/>
    </row>
    <row r="34" spans="1:12" x14ac:dyDescent="0.2">
      <c r="A34" s="73"/>
      <c r="B34" s="73"/>
      <c r="C34" s="73"/>
      <c r="D34" s="73"/>
      <c r="E34" s="73"/>
      <c r="F34" s="73"/>
      <c r="G34" s="73"/>
      <c r="H34" s="73"/>
      <c r="I34" s="159"/>
      <c r="J34" s="73"/>
      <c r="K34" s="73"/>
      <c r="L34" s="73"/>
    </row>
    <row r="35" spans="1:12" x14ac:dyDescent="0.2">
      <c r="A35" s="73"/>
      <c r="B35" s="73"/>
      <c r="C35" s="73"/>
      <c r="D35" s="73"/>
      <c r="E35" s="73"/>
      <c r="F35" s="73"/>
      <c r="G35" s="73"/>
      <c r="H35" s="73"/>
      <c r="I35" s="159"/>
      <c r="J35" s="73"/>
      <c r="K35" s="73"/>
      <c r="L35" s="73"/>
    </row>
    <row r="36" spans="1:12" x14ac:dyDescent="0.2">
      <c r="A36" s="73"/>
      <c r="B36" s="73"/>
      <c r="C36" s="73"/>
      <c r="D36" s="73"/>
      <c r="E36" s="73"/>
      <c r="F36" s="73"/>
      <c r="G36" s="73"/>
      <c r="H36" s="73"/>
      <c r="I36" s="159"/>
      <c r="J36" s="73"/>
      <c r="K36" s="73"/>
      <c r="L36" s="73"/>
    </row>
    <row r="37" spans="1:12" x14ac:dyDescent="0.2">
      <c r="A37" s="73"/>
      <c r="B37" s="73"/>
      <c r="C37" s="73"/>
      <c r="D37" s="73"/>
      <c r="E37" s="73"/>
      <c r="F37" s="73"/>
      <c r="G37" s="73"/>
      <c r="H37" s="73"/>
      <c r="I37" s="159"/>
      <c r="J37" s="73"/>
      <c r="K37" s="73"/>
      <c r="L37" s="73"/>
    </row>
    <row r="38" spans="1:12" x14ac:dyDescent="0.2">
      <c r="A38" s="73"/>
      <c r="B38" s="73"/>
      <c r="C38" s="73"/>
      <c r="D38" s="73"/>
      <c r="E38" s="73"/>
      <c r="F38" s="73"/>
      <c r="G38" s="73"/>
      <c r="H38" s="73"/>
      <c r="I38" s="159"/>
      <c r="J38" s="73"/>
      <c r="K38" s="73"/>
      <c r="L38" s="73"/>
    </row>
    <row r="39" spans="1:12" x14ac:dyDescent="0.2">
      <c r="A39" s="73"/>
      <c r="B39" s="73"/>
      <c r="C39" s="73"/>
      <c r="D39" s="73"/>
      <c r="E39" s="73"/>
      <c r="F39" s="73"/>
      <c r="G39" s="73"/>
      <c r="H39" s="73"/>
      <c r="I39" s="159"/>
      <c r="J39" s="73"/>
      <c r="K39" s="73"/>
      <c r="L39" s="73"/>
    </row>
    <row r="40" spans="1:12" x14ac:dyDescent="0.2">
      <c r="A40" s="73"/>
      <c r="B40" s="73"/>
      <c r="C40" s="73"/>
      <c r="D40" s="73"/>
      <c r="E40" s="73"/>
      <c r="F40" s="73"/>
      <c r="G40" s="73"/>
      <c r="H40" s="73"/>
      <c r="I40" s="159"/>
      <c r="J40" s="73"/>
      <c r="K40" s="73"/>
      <c r="L40" s="73"/>
    </row>
    <row r="41" spans="1:12" x14ac:dyDescent="0.2">
      <c r="A41" s="73"/>
      <c r="B41" s="73"/>
      <c r="C41" s="73"/>
      <c r="D41" s="73"/>
      <c r="E41" s="73"/>
      <c r="F41" s="73"/>
      <c r="G41" s="73"/>
      <c r="H41" s="73"/>
      <c r="I41" s="159"/>
      <c r="J41" s="73"/>
      <c r="K41" s="73"/>
      <c r="L41" s="73"/>
    </row>
    <row r="42" spans="1:12" x14ac:dyDescent="0.2">
      <c r="A42" s="73"/>
      <c r="B42" s="73"/>
      <c r="C42" s="73"/>
      <c r="D42" s="73"/>
      <c r="E42" s="73"/>
      <c r="F42" s="73"/>
      <c r="G42" s="73"/>
      <c r="H42" s="73"/>
      <c r="I42" s="159"/>
      <c r="J42" s="73"/>
      <c r="K42" s="73"/>
      <c r="L42" s="73"/>
    </row>
    <row r="43" spans="1:12" x14ac:dyDescent="0.2">
      <c r="A43" s="73"/>
      <c r="B43" s="73"/>
      <c r="C43" s="73"/>
      <c r="D43" s="73"/>
      <c r="E43" s="73"/>
      <c r="F43" s="73"/>
      <c r="G43" s="73"/>
      <c r="H43" s="73"/>
      <c r="I43" s="159"/>
      <c r="J43" s="73"/>
      <c r="K43" s="73"/>
      <c r="L43" s="73"/>
    </row>
    <row r="44" spans="1:12" x14ac:dyDescent="0.2">
      <c r="A44" s="73"/>
      <c r="B44" s="73"/>
      <c r="C44" s="73"/>
      <c r="D44" s="73"/>
      <c r="E44" s="73"/>
      <c r="F44" s="73"/>
      <c r="G44" s="73"/>
      <c r="H44" s="73"/>
      <c r="I44" s="159"/>
      <c r="J44" s="73"/>
      <c r="K44" s="73"/>
      <c r="L44" s="73"/>
    </row>
    <row r="45" spans="1:12" x14ac:dyDescent="0.2">
      <c r="A45" s="73"/>
      <c r="B45" s="73"/>
      <c r="C45" s="73"/>
      <c r="D45" s="73"/>
      <c r="E45" s="73"/>
      <c r="F45" s="73"/>
      <c r="G45" s="73"/>
      <c r="H45" s="73"/>
      <c r="I45" s="159"/>
      <c r="J45" s="73"/>
      <c r="K45" s="73"/>
      <c r="L45" s="73"/>
    </row>
    <row r="46" spans="1:12" x14ac:dyDescent="0.2">
      <c r="A46" s="73"/>
      <c r="B46" s="73"/>
      <c r="C46" s="142"/>
      <c r="D46" s="142"/>
      <c r="E46" s="73"/>
      <c r="F46" s="73"/>
      <c r="G46" s="73"/>
      <c r="H46" s="73"/>
      <c r="I46" s="159"/>
      <c r="J46" s="73"/>
      <c r="K46" s="73"/>
      <c r="L46" s="73"/>
    </row>
    <row r="47" spans="1:12" x14ac:dyDescent="0.2">
      <c r="A47" s="73"/>
      <c r="B47" s="73"/>
      <c r="C47" s="73"/>
      <c r="D47" s="73"/>
      <c r="E47" s="73"/>
      <c r="F47" s="73"/>
      <c r="G47" s="73"/>
      <c r="H47" s="73"/>
      <c r="I47" s="159"/>
      <c r="J47" s="73"/>
      <c r="K47" s="73"/>
      <c r="L47" s="73"/>
    </row>
    <row r="48" spans="1:12" x14ac:dyDescent="0.2">
      <c r="A48" s="73"/>
      <c r="B48" s="73"/>
      <c r="C48" s="73"/>
      <c r="D48" s="73"/>
      <c r="E48" s="73"/>
      <c r="F48" s="73"/>
      <c r="G48" s="73"/>
      <c r="H48" s="73"/>
      <c r="I48" s="159"/>
      <c r="J48" s="73"/>
      <c r="K48" s="73"/>
      <c r="L48" s="73"/>
    </row>
    <row r="49" spans="1:12" x14ac:dyDescent="0.2">
      <c r="A49" s="73"/>
      <c r="B49" s="73"/>
      <c r="C49" s="73"/>
      <c r="D49" s="73"/>
      <c r="E49" s="73"/>
      <c r="F49" s="73"/>
      <c r="G49" s="73"/>
      <c r="H49" s="73"/>
      <c r="I49" s="159"/>
      <c r="J49" s="73"/>
      <c r="K49" s="73"/>
      <c r="L49" s="73"/>
    </row>
    <row r="50" spans="1:12" x14ac:dyDescent="0.2">
      <c r="A50" s="73"/>
      <c r="B50" s="73"/>
      <c r="C50" s="73"/>
      <c r="D50" s="73"/>
      <c r="E50" s="73"/>
      <c r="F50" s="73"/>
      <c r="G50" s="73"/>
      <c r="H50" s="73"/>
      <c r="I50" s="159"/>
      <c r="J50" s="73"/>
      <c r="K50" s="73"/>
      <c r="L50" s="73"/>
    </row>
    <row r="51" spans="1:12" x14ac:dyDescent="0.2">
      <c r="A51" s="73"/>
      <c r="B51" s="73"/>
      <c r="C51" s="73"/>
      <c r="D51" s="73"/>
      <c r="E51" s="73"/>
      <c r="F51" s="73"/>
      <c r="G51" s="73"/>
      <c r="H51" s="73"/>
      <c r="I51" s="159"/>
      <c r="J51" s="73"/>
      <c r="K51" s="73"/>
      <c r="L51" s="73"/>
    </row>
    <row r="52" spans="1:12" x14ac:dyDescent="0.2">
      <c r="A52" s="73"/>
      <c r="B52" s="73"/>
      <c r="C52" s="73"/>
      <c r="D52" s="73"/>
      <c r="E52" s="73"/>
      <c r="F52" s="73"/>
      <c r="G52" s="73"/>
      <c r="H52" s="73"/>
      <c r="I52" s="159"/>
      <c r="J52" s="73"/>
      <c r="K52" s="73"/>
      <c r="L52" s="73"/>
    </row>
    <row r="53" spans="1:12" x14ac:dyDescent="0.2">
      <c r="A53" s="73"/>
      <c r="B53" s="73"/>
      <c r="C53" s="73"/>
      <c r="D53" s="73"/>
      <c r="E53" s="73"/>
      <c r="F53" s="73"/>
      <c r="G53" s="73"/>
      <c r="H53" s="73"/>
      <c r="I53" s="159"/>
      <c r="J53" s="73"/>
      <c r="K53" s="73"/>
      <c r="L53" s="73"/>
    </row>
    <row r="54" spans="1:12" x14ac:dyDescent="0.2">
      <c r="A54" s="73"/>
      <c r="B54" s="73"/>
      <c r="C54" s="73"/>
      <c r="D54" s="73"/>
      <c r="E54" s="73"/>
      <c r="F54" s="73"/>
      <c r="G54" s="73"/>
      <c r="H54" s="73"/>
      <c r="I54" s="159"/>
      <c r="J54" s="73"/>
      <c r="K54" s="73"/>
      <c r="L54" s="73"/>
    </row>
    <row r="55" spans="1:12" x14ac:dyDescent="0.2">
      <c r="A55" s="73"/>
      <c r="B55" s="73"/>
      <c r="C55" s="73"/>
      <c r="D55" s="73"/>
      <c r="E55" s="73"/>
      <c r="F55" s="73"/>
      <c r="G55" s="73"/>
      <c r="H55" s="73"/>
      <c r="I55" s="159"/>
      <c r="J55" s="73"/>
      <c r="K55" s="73"/>
      <c r="L55" s="73"/>
    </row>
    <row r="56" spans="1:12" x14ac:dyDescent="0.2">
      <c r="A56" s="73"/>
      <c r="B56" s="73"/>
      <c r="C56" s="73"/>
      <c r="D56" s="73"/>
      <c r="E56" s="73"/>
      <c r="F56" s="73"/>
      <c r="G56" s="73"/>
      <c r="H56" s="73"/>
      <c r="I56" s="159"/>
      <c r="J56" s="73"/>
      <c r="K56" s="73"/>
      <c r="L56" s="73"/>
    </row>
    <row r="57" spans="1:12" x14ac:dyDescent="0.2">
      <c r="A57" s="73"/>
      <c r="B57" s="73"/>
      <c r="C57" s="73"/>
      <c r="D57" s="73"/>
      <c r="E57" s="73"/>
      <c r="F57" s="73"/>
      <c r="G57" s="73"/>
      <c r="H57" s="73"/>
      <c r="I57" s="159"/>
      <c r="J57" s="73"/>
      <c r="K57" s="73"/>
      <c r="L57" s="73"/>
    </row>
    <row r="58" spans="1:12" x14ac:dyDescent="0.2">
      <c r="A58" s="73"/>
      <c r="B58" s="73"/>
      <c r="C58" s="73"/>
      <c r="D58" s="73"/>
      <c r="E58" s="73"/>
      <c r="F58" s="73"/>
      <c r="G58" s="73"/>
      <c r="H58" s="73"/>
      <c r="I58" s="159"/>
      <c r="J58" s="73"/>
      <c r="K58" s="73"/>
      <c r="L58" s="73"/>
    </row>
    <row r="59" spans="1:12" x14ac:dyDescent="0.2">
      <c r="A59" s="73"/>
      <c r="B59" s="73"/>
      <c r="C59" s="73"/>
      <c r="D59" s="73"/>
      <c r="E59" s="73"/>
      <c r="F59" s="73"/>
      <c r="G59" s="73"/>
      <c r="H59" s="73"/>
      <c r="I59" s="159"/>
      <c r="J59" s="73"/>
      <c r="K59" s="73"/>
      <c r="L59" s="73"/>
    </row>
    <row r="60" spans="1:12" x14ac:dyDescent="0.2">
      <c r="A60" s="73"/>
      <c r="B60" s="73"/>
      <c r="C60" s="73"/>
      <c r="D60" s="73"/>
      <c r="E60" s="73"/>
      <c r="F60" s="73"/>
      <c r="G60" s="73"/>
      <c r="H60" s="73"/>
      <c r="I60" s="159"/>
      <c r="J60" s="73"/>
      <c r="K60" s="73"/>
      <c r="L60" s="73"/>
    </row>
  </sheetData>
  <mergeCells count="9">
    <mergeCell ref="A1:H1"/>
    <mergeCell ref="A2:H2"/>
    <mergeCell ref="C3:D3"/>
    <mergeCell ref="E3:E4"/>
    <mergeCell ref="F3:F4"/>
    <mergeCell ref="A3:A4"/>
    <mergeCell ref="G3:G4"/>
    <mergeCell ref="H3:H4"/>
    <mergeCell ref="B3:B4"/>
  </mergeCells>
  <phoneticPr fontId="2"/>
  <pageMargins left="0.78740157480314965" right="0.78740157480314965" top="0.98425196850393704" bottom="0.39370078740157483" header="0.51181102362204722" footer="0.51181102362204722"/>
  <pageSetup paperSize="9" scale="96" firstPageNumber="20" orientation="portrait" useFirstPageNumber="1" r:id="rId1"/>
  <headerFooter scaleWithDoc="0" alignWithMargins="0">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0000"/>
  </sheetPr>
  <dimension ref="A1:AE73"/>
  <sheetViews>
    <sheetView view="pageLayout" zoomScale="116" zoomScaleNormal="100" zoomScaleSheetLayoutView="85" zoomScalePageLayoutView="116" workbookViewId="0">
      <selection activeCell="F7" sqref="F7"/>
    </sheetView>
  </sheetViews>
  <sheetFormatPr defaultColWidth="9" defaultRowHeight="13" x14ac:dyDescent="0.2"/>
  <cols>
    <col min="1" max="1" width="10" style="87" customWidth="1"/>
    <col min="2" max="3" width="5.36328125" style="87" customWidth="1"/>
    <col min="4" max="4" width="6.6328125" style="87" customWidth="1"/>
    <col min="5" max="9" width="5.36328125" style="87" customWidth="1"/>
    <col min="10" max="10" width="5.36328125" style="139" customWidth="1"/>
    <col min="11" max="16" width="5.36328125" style="87" customWidth="1"/>
    <col min="17" max="16384" width="9" style="87"/>
  </cols>
  <sheetData>
    <row r="1" spans="1:18" ht="13.5" customHeight="1" x14ac:dyDescent="0.2">
      <c r="A1" s="1010" t="s">
        <v>193</v>
      </c>
      <c r="B1" s="1010"/>
      <c r="C1" s="1010"/>
      <c r="D1" s="1010"/>
      <c r="E1" s="1010"/>
      <c r="F1" s="1010"/>
      <c r="G1" s="1010"/>
      <c r="H1" s="1010"/>
      <c r="I1" s="1010"/>
      <c r="J1" s="1010"/>
      <c r="K1" s="1010"/>
      <c r="L1" s="1010"/>
      <c r="M1" s="1010"/>
      <c r="N1" s="1010"/>
      <c r="O1" s="1010"/>
      <c r="P1" s="1010"/>
    </row>
    <row r="2" spans="1:18" s="88" customFormat="1" ht="13.5" customHeight="1" x14ac:dyDescent="0.2">
      <c r="A2" s="1032" t="s">
        <v>641</v>
      </c>
      <c r="B2" s="1032"/>
      <c r="C2" s="1032"/>
      <c r="D2" s="1032"/>
      <c r="E2" s="1032"/>
      <c r="F2" s="1032"/>
      <c r="G2" s="1032"/>
      <c r="H2" s="1032"/>
      <c r="I2" s="1032"/>
      <c r="J2" s="1032"/>
      <c r="K2" s="1032"/>
      <c r="L2" s="1032"/>
      <c r="M2" s="1032"/>
      <c r="N2" s="1032"/>
      <c r="O2" s="1032"/>
      <c r="P2" s="1032"/>
    </row>
    <row r="3" spans="1:18" s="88" customFormat="1" ht="26.25" customHeight="1" x14ac:dyDescent="0.2">
      <c r="A3" s="1017"/>
      <c r="B3" s="995" t="s">
        <v>17</v>
      </c>
      <c r="C3" s="717" t="s">
        <v>48</v>
      </c>
      <c r="D3" s="1033" t="s">
        <v>49</v>
      </c>
      <c r="E3" s="1034"/>
      <c r="F3" s="1034"/>
      <c r="G3" s="1034"/>
      <c r="H3" s="1035"/>
      <c r="I3" s="717" t="s">
        <v>50</v>
      </c>
      <c r="J3" s="717" t="s">
        <v>46</v>
      </c>
      <c r="K3" s="717"/>
      <c r="L3" s="717"/>
      <c r="M3" s="717"/>
      <c r="N3" s="717"/>
      <c r="O3" s="717"/>
      <c r="P3" s="717"/>
      <c r="Q3" s="88" t="s">
        <v>525</v>
      </c>
    </row>
    <row r="4" spans="1:18" s="88" customFormat="1" ht="26.25" customHeight="1" x14ac:dyDescent="0.2">
      <c r="A4" s="986"/>
      <c r="B4" s="1002"/>
      <c r="C4" s="1005"/>
      <c r="D4" s="321" t="s">
        <v>194</v>
      </c>
      <c r="E4" s="321" t="s">
        <v>299</v>
      </c>
      <c r="F4" s="321" t="s">
        <v>300</v>
      </c>
      <c r="G4" s="321" t="s">
        <v>301</v>
      </c>
      <c r="H4" s="321" t="s">
        <v>302</v>
      </c>
      <c r="I4" s="1005"/>
      <c r="J4" s="321" t="s">
        <v>194</v>
      </c>
      <c r="K4" s="320" t="s">
        <v>195</v>
      </c>
      <c r="L4" s="320" t="s">
        <v>196</v>
      </c>
      <c r="M4" s="320" t="s">
        <v>243</v>
      </c>
      <c r="N4" s="320" t="s">
        <v>197</v>
      </c>
      <c r="O4" s="320" t="s">
        <v>198</v>
      </c>
      <c r="P4" s="320" t="s">
        <v>46</v>
      </c>
    </row>
    <row r="5" spans="1:18" s="88" customFormat="1" ht="26.25" customHeight="1" thickBot="1" x14ac:dyDescent="0.25">
      <c r="A5" s="322" t="s">
        <v>119</v>
      </c>
      <c r="B5" s="545">
        <f>SUM(B6:B30)</f>
        <v>55941</v>
      </c>
      <c r="C5" s="543">
        <f t="shared" ref="C5:P5" si="0">SUM(C6:C30)</f>
        <v>42723</v>
      </c>
      <c r="D5" s="544">
        <f t="shared" si="0"/>
        <v>10320</v>
      </c>
      <c r="E5" s="544">
        <f t="shared" si="0"/>
        <v>102</v>
      </c>
      <c r="F5" s="544">
        <f t="shared" si="0"/>
        <v>143</v>
      </c>
      <c r="G5" s="544">
        <f t="shared" si="0"/>
        <v>5263</v>
      </c>
      <c r="H5" s="544">
        <f t="shared" si="0"/>
        <v>4812</v>
      </c>
      <c r="I5" s="544">
        <f t="shared" si="0"/>
        <v>454</v>
      </c>
      <c r="J5" s="544">
        <f>SUM(J6:J30)</f>
        <v>2444</v>
      </c>
      <c r="K5" s="544">
        <f t="shared" si="0"/>
        <v>1545</v>
      </c>
      <c r="L5" s="544">
        <f t="shared" si="0"/>
        <v>0</v>
      </c>
      <c r="M5" s="544">
        <f t="shared" si="0"/>
        <v>443</v>
      </c>
      <c r="N5" s="544">
        <f t="shared" si="0"/>
        <v>203</v>
      </c>
      <c r="O5" s="544">
        <f t="shared" si="0"/>
        <v>0</v>
      </c>
      <c r="P5" s="544">
        <f t="shared" si="0"/>
        <v>253</v>
      </c>
      <c r="Q5" s="88">
        <f>C5+D5+I5+J5</f>
        <v>55941</v>
      </c>
      <c r="R5" s="88">
        <f>SUM(R6:R30)</f>
        <v>53497</v>
      </c>
    </row>
    <row r="6" spans="1:18" s="88" customFormat="1" ht="26.25" customHeight="1" thickTop="1" x14ac:dyDescent="0.2">
      <c r="A6" s="323" t="s">
        <v>120</v>
      </c>
      <c r="B6" s="546">
        <f>C6+D6+I6+J6</f>
        <v>13163</v>
      </c>
      <c r="C6" s="659">
        <v>11464</v>
      </c>
      <c r="D6" s="660">
        <v>1122</v>
      </c>
      <c r="E6" s="660">
        <v>22</v>
      </c>
      <c r="F6" s="660">
        <v>54</v>
      </c>
      <c r="G6" s="660">
        <v>542</v>
      </c>
      <c r="H6" s="660">
        <v>504</v>
      </c>
      <c r="I6" s="660">
        <v>0</v>
      </c>
      <c r="J6" s="660">
        <f>SUM(K6:P6)</f>
        <v>577</v>
      </c>
      <c r="K6" s="660">
        <v>414</v>
      </c>
      <c r="L6" s="660">
        <v>0</v>
      </c>
      <c r="M6" s="660">
        <v>125</v>
      </c>
      <c r="N6" s="660">
        <v>38</v>
      </c>
      <c r="O6" s="660">
        <v>0</v>
      </c>
      <c r="P6" s="660">
        <v>0</v>
      </c>
      <c r="Q6" s="88">
        <f>C6+D6+I6+J6</f>
        <v>13163</v>
      </c>
      <c r="R6" s="88">
        <f>Q6-J6</f>
        <v>12586</v>
      </c>
    </row>
    <row r="7" spans="1:18" s="88" customFormat="1" ht="26.25" customHeight="1" x14ac:dyDescent="0.2">
      <c r="A7" s="7" t="s">
        <v>130</v>
      </c>
      <c r="B7" s="547">
        <f t="shared" ref="B7:B23" si="1">C7+D7+I7+J7</f>
        <v>3355</v>
      </c>
      <c r="C7" s="661">
        <v>2892</v>
      </c>
      <c r="D7" s="661">
        <v>420</v>
      </c>
      <c r="E7" s="661">
        <v>18</v>
      </c>
      <c r="F7" s="661">
        <v>16</v>
      </c>
      <c r="G7" s="661">
        <v>70</v>
      </c>
      <c r="H7" s="661">
        <v>316</v>
      </c>
      <c r="I7" s="661">
        <v>0</v>
      </c>
      <c r="J7" s="661">
        <f t="shared" ref="J7:J30" si="2">SUM(K7:P7)</f>
        <v>43</v>
      </c>
      <c r="K7" s="661">
        <v>0</v>
      </c>
      <c r="L7" s="661">
        <v>0</v>
      </c>
      <c r="M7" s="661">
        <v>37</v>
      </c>
      <c r="N7" s="661">
        <v>6</v>
      </c>
      <c r="O7" s="661">
        <v>0</v>
      </c>
      <c r="P7" s="661">
        <v>0</v>
      </c>
      <c r="Q7" s="88">
        <f>C7+D7+I7+J7</f>
        <v>3355</v>
      </c>
      <c r="R7" s="88">
        <f t="shared" ref="R7:R23" si="3">Q7-J7</f>
        <v>3312</v>
      </c>
    </row>
    <row r="8" spans="1:18" s="88" customFormat="1" ht="26.25" customHeight="1" x14ac:dyDescent="0.2">
      <c r="A8" s="324" t="s">
        <v>135</v>
      </c>
      <c r="B8" s="548">
        <f>C8+D8+I8+J8</f>
        <v>5909</v>
      </c>
      <c r="C8" s="662">
        <v>3171</v>
      </c>
      <c r="D8" s="662">
        <v>1301</v>
      </c>
      <c r="E8" s="662">
        <v>2</v>
      </c>
      <c r="F8" s="662">
        <v>3</v>
      </c>
      <c r="G8" s="662">
        <v>539</v>
      </c>
      <c r="H8" s="662">
        <v>757</v>
      </c>
      <c r="I8" s="662">
        <v>362</v>
      </c>
      <c r="J8" s="662">
        <f t="shared" si="2"/>
        <v>1075</v>
      </c>
      <c r="K8" s="662">
        <v>755</v>
      </c>
      <c r="L8" s="662">
        <v>0</v>
      </c>
      <c r="M8" s="662">
        <v>43</v>
      </c>
      <c r="N8" s="662">
        <v>115</v>
      </c>
      <c r="O8" s="662">
        <v>0</v>
      </c>
      <c r="P8" s="662">
        <v>162</v>
      </c>
      <c r="Q8" s="88">
        <f>C8+D8+I8+J8</f>
        <v>5909</v>
      </c>
      <c r="R8" s="88">
        <f t="shared" si="3"/>
        <v>4834</v>
      </c>
    </row>
    <row r="9" spans="1:18" s="88" customFormat="1" ht="26.25" customHeight="1" x14ac:dyDescent="0.2">
      <c r="A9" s="7" t="s">
        <v>144</v>
      </c>
      <c r="B9" s="547">
        <f t="shared" si="1"/>
        <v>3187</v>
      </c>
      <c r="C9" s="661">
        <v>2725</v>
      </c>
      <c r="D9" s="661">
        <v>420</v>
      </c>
      <c r="E9" s="661">
        <v>1</v>
      </c>
      <c r="F9" s="661">
        <v>6</v>
      </c>
      <c r="G9" s="661">
        <v>217</v>
      </c>
      <c r="H9" s="661">
        <v>196</v>
      </c>
      <c r="I9" s="661">
        <v>0</v>
      </c>
      <c r="J9" s="661">
        <f t="shared" si="2"/>
        <v>42</v>
      </c>
      <c r="K9" s="661">
        <v>0</v>
      </c>
      <c r="L9" s="661">
        <v>0</v>
      </c>
      <c r="M9" s="661">
        <v>28</v>
      </c>
      <c r="N9" s="661">
        <v>3</v>
      </c>
      <c r="O9" s="661">
        <v>0</v>
      </c>
      <c r="P9" s="661">
        <v>11</v>
      </c>
      <c r="Q9" s="88">
        <f>C9+D9+I9+J9</f>
        <v>3187</v>
      </c>
      <c r="R9" s="88">
        <f t="shared" si="3"/>
        <v>3145</v>
      </c>
    </row>
    <row r="10" spans="1:18" s="88" customFormat="1" ht="26.25" customHeight="1" x14ac:dyDescent="0.2">
      <c r="A10" s="324" t="s">
        <v>295</v>
      </c>
      <c r="B10" s="548">
        <f>C10+D10+I10+J10</f>
        <v>1985</v>
      </c>
      <c r="C10" s="662">
        <v>1485</v>
      </c>
      <c r="D10" s="662">
        <v>490</v>
      </c>
      <c r="E10" s="662">
        <v>11</v>
      </c>
      <c r="F10" s="662">
        <v>19</v>
      </c>
      <c r="G10" s="662">
        <v>288</v>
      </c>
      <c r="H10" s="662">
        <v>172</v>
      </c>
      <c r="I10" s="662">
        <v>0</v>
      </c>
      <c r="J10" s="662">
        <f t="shared" si="2"/>
        <v>10</v>
      </c>
      <c r="K10" s="662">
        <v>5</v>
      </c>
      <c r="L10" s="662">
        <v>0</v>
      </c>
      <c r="M10" s="662">
        <v>0</v>
      </c>
      <c r="N10" s="662">
        <v>5</v>
      </c>
      <c r="O10" s="662">
        <v>0</v>
      </c>
      <c r="P10" s="662">
        <v>0</v>
      </c>
      <c r="Q10" s="88">
        <f t="shared" ref="Q10:Q23" si="4">C10+D10+I10+J10</f>
        <v>1985</v>
      </c>
      <c r="R10" s="88">
        <f t="shared" si="3"/>
        <v>1975</v>
      </c>
    </row>
    <row r="11" spans="1:18" s="88" customFormat="1" ht="26.25" customHeight="1" x14ac:dyDescent="0.2">
      <c r="A11" s="7" t="s">
        <v>145</v>
      </c>
      <c r="B11" s="547">
        <f t="shared" si="1"/>
        <v>3189</v>
      </c>
      <c r="C11" s="661">
        <v>2502</v>
      </c>
      <c r="D11" s="661">
        <v>687</v>
      </c>
      <c r="E11" s="661">
        <v>27</v>
      </c>
      <c r="F11" s="661">
        <v>19</v>
      </c>
      <c r="G11" s="661">
        <v>428</v>
      </c>
      <c r="H11" s="661">
        <v>213</v>
      </c>
      <c r="I11" s="661">
        <v>0</v>
      </c>
      <c r="J11" s="661">
        <f t="shared" si="2"/>
        <v>0</v>
      </c>
      <c r="K11" s="661">
        <v>0</v>
      </c>
      <c r="L11" s="661">
        <v>0</v>
      </c>
      <c r="M11" s="661">
        <v>0</v>
      </c>
      <c r="N11" s="661">
        <v>0</v>
      </c>
      <c r="O11" s="661">
        <v>0</v>
      </c>
      <c r="P11" s="661">
        <v>0</v>
      </c>
      <c r="Q11" s="88">
        <f t="shared" si="4"/>
        <v>3189</v>
      </c>
      <c r="R11" s="88">
        <f t="shared" si="3"/>
        <v>3189</v>
      </c>
    </row>
    <row r="12" spans="1:18" s="88" customFormat="1" ht="26.25" customHeight="1" x14ac:dyDescent="0.2">
      <c r="A12" s="4" t="s">
        <v>131</v>
      </c>
      <c r="B12" s="549">
        <f t="shared" si="1"/>
        <v>3146</v>
      </c>
      <c r="C12" s="663">
        <v>2321</v>
      </c>
      <c r="D12" s="663">
        <v>759</v>
      </c>
      <c r="E12" s="663">
        <v>1</v>
      </c>
      <c r="F12" s="663">
        <v>2</v>
      </c>
      <c r="G12" s="663">
        <v>424</v>
      </c>
      <c r="H12" s="663">
        <v>332</v>
      </c>
      <c r="I12" s="663">
        <v>33</v>
      </c>
      <c r="J12" s="663">
        <f t="shared" si="2"/>
        <v>33</v>
      </c>
      <c r="K12" s="663">
        <v>0</v>
      </c>
      <c r="L12" s="663">
        <v>0</v>
      </c>
      <c r="M12" s="663">
        <v>33</v>
      </c>
      <c r="N12" s="663">
        <v>0</v>
      </c>
      <c r="O12" s="663">
        <v>0</v>
      </c>
      <c r="P12" s="663">
        <v>0</v>
      </c>
      <c r="Q12" s="88">
        <f t="shared" si="4"/>
        <v>3146</v>
      </c>
      <c r="R12" s="88">
        <f t="shared" si="3"/>
        <v>3113</v>
      </c>
    </row>
    <row r="13" spans="1:18" s="88" customFormat="1" ht="26.25" customHeight="1" x14ac:dyDescent="0.2">
      <c r="A13" s="325" t="s">
        <v>146</v>
      </c>
      <c r="B13" s="550">
        <f>C13+D13+I13+J13</f>
        <v>868</v>
      </c>
      <c r="C13" s="664">
        <v>628</v>
      </c>
      <c r="D13" s="664">
        <v>162</v>
      </c>
      <c r="E13" s="664">
        <v>0</v>
      </c>
      <c r="F13" s="664">
        <v>8</v>
      </c>
      <c r="G13" s="664">
        <v>53</v>
      </c>
      <c r="H13" s="664">
        <v>101</v>
      </c>
      <c r="I13" s="664">
        <v>0</v>
      </c>
      <c r="J13" s="664">
        <f t="shared" si="2"/>
        <v>78</v>
      </c>
      <c r="K13" s="664">
        <v>0</v>
      </c>
      <c r="L13" s="664">
        <v>0</v>
      </c>
      <c r="M13" s="664">
        <v>7</v>
      </c>
      <c r="N13" s="664">
        <v>0</v>
      </c>
      <c r="O13" s="664">
        <v>0</v>
      </c>
      <c r="P13" s="664">
        <v>71</v>
      </c>
      <c r="Q13" s="88">
        <f>C13+D13+I13+J13</f>
        <v>868</v>
      </c>
      <c r="R13" s="88">
        <f>Q13-J13</f>
        <v>790</v>
      </c>
    </row>
    <row r="14" spans="1:18" s="88" customFormat="1" ht="26.25" customHeight="1" x14ac:dyDescent="0.2">
      <c r="A14" s="4" t="s">
        <v>288</v>
      </c>
      <c r="B14" s="551">
        <f t="shared" si="1"/>
        <v>1682</v>
      </c>
      <c r="C14" s="665">
        <v>1299</v>
      </c>
      <c r="D14" s="665">
        <v>296</v>
      </c>
      <c r="E14" s="665">
        <v>0</v>
      </c>
      <c r="F14" s="665">
        <v>4</v>
      </c>
      <c r="G14" s="665">
        <v>93</v>
      </c>
      <c r="H14" s="665">
        <v>199</v>
      </c>
      <c r="I14" s="665">
        <v>0</v>
      </c>
      <c r="J14" s="665">
        <f t="shared" si="2"/>
        <v>87</v>
      </c>
      <c r="K14" s="665">
        <v>67</v>
      </c>
      <c r="L14" s="665">
        <v>0</v>
      </c>
      <c r="M14" s="665">
        <v>20</v>
      </c>
      <c r="N14" s="665">
        <v>0</v>
      </c>
      <c r="O14" s="665">
        <v>0</v>
      </c>
      <c r="P14" s="665">
        <v>0</v>
      </c>
      <c r="Q14" s="88">
        <f t="shared" si="4"/>
        <v>1682</v>
      </c>
      <c r="R14" s="88">
        <f t="shared" si="3"/>
        <v>1595</v>
      </c>
    </row>
    <row r="15" spans="1:18" s="88" customFormat="1" ht="26.25" customHeight="1" x14ac:dyDescent="0.2">
      <c r="A15" s="5" t="s">
        <v>132</v>
      </c>
      <c r="B15" s="552">
        <f t="shared" si="1"/>
        <v>1178</v>
      </c>
      <c r="C15" s="666">
        <v>953</v>
      </c>
      <c r="D15" s="666">
        <v>214</v>
      </c>
      <c r="E15" s="666">
        <v>2</v>
      </c>
      <c r="F15" s="666">
        <v>0</v>
      </c>
      <c r="G15" s="666">
        <v>67</v>
      </c>
      <c r="H15" s="666">
        <v>145</v>
      </c>
      <c r="I15" s="666">
        <v>0</v>
      </c>
      <c r="J15" s="666">
        <f t="shared" si="2"/>
        <v>11</v>
      </c>
      <c r="K15" s="666">
        <v>0</v>
      </c>
      <c r="L15" s="666">
        <v>0</v>
      </c>
      <c r="M15" s="666">
        <v>11</v>
      </c>
      <c r="N15" s="666">
        <v>0</v>
      </c>
      <c r="O15" s="666">
        <v>0</v>
      </c>
      <c r="P15" s="666">
        <v>0</v>
      </c>
      <c r="Q15" s="88">
        <f t="shared" si="4"/>
        <v>1178</v>
      </c>
      <c r="R15" s="88">
        <f t="shared" si="3"/>
        <v>1167</v>
      </c>
    </row>
    <row r="16" spans="1:18" s="88" customFormat="1" ht="26.25" customHeight="1" x14ac:dyDescent="0.2">
      <c r="A16" s="6" t="s">
        <v>133</v>
      </c>
      <c r="B16" s="553">
        <f t="shared" si="1"/>
        <v>1176</v>
      </c>
      <c r="C16" s="664">
        <v>876</v>
      </c>
      <c r="D16" s="664">
        <v>287</v>
      </c>
      <c r="E16" s="664">
        <v>0</v>
      </c>
      <c r="F16" s="664">
        <v>3</v>
      </c>
      <c r="G16" s="664">
        <v>144</v>
      </c>
      <c r="H16" s="664">
        <v>140</v>
      </c>
      <c r="I16" s="664">
        <v>0</v>
      </c>
      <c r="J16" s="664">
        <f t="shared" si="2"/>
        <v>13</v>
      </c>
      <c r="K16" s="664">
        <v>0</v>
      </c>
      <c r="L16" s="664">
        <v>0</v>
      </c>
      <c r="M16" s="664">
        <v>13</v>
      </c>
      <c r="N16" s="664">
        <v>0</v>
      </c>
      <c r="O16" s="664">
        <v>0</v>
      </c>
      <c r="P16" s="664">
        <v>0</v>
      </c>
      <c r="Q16" s="88">
        <f t="shared" si="4"/>
        <v>1176</v>
      </c>
      <c r="R16" s="88">
        <f t="shared" si="3"/>
        <v>1163</v>
      </c>
    </row>
    <row r="17" spans="1:18" s="88" customFormat="1" ht="26.25" customHeight="1" x14ac:dyDescent="0.2">
      <c r="A17" s="4" t="s">
        <v>136</v>
      </c>
      <c r="B17" s="552">
        <f t="shared" si="1"/>
        <v>2132</v>
      </c>
      <c r="C17" s="663">
        <v>1542</v>
      </c>
      <c r="D17" s="663">
        <v>550</v>
      </c>
      <c r="E17" s="663">
        <v>9</v>
      </c>
      <c r="F17" s="663">
        <v>4</v>
      </c>
      <c r="G17" s="663">
        <v>429</v>
      </c>
      <c r="H17" s="663">
        <v>108</v>
      </c>
      <c r="I17" s="663">
        <v>0</v>
      </c>
      <c r="J17" s="663">
        <f t="shared" si="2"/>
        <v>40</v>
      </c>
      <c r="K17" s="663">
        <v>8</v>
      </c>
      <c r="L17" s="663">
        <v>0</v>
      </c>
      <c r="M17" s="663">
        <v>32</v>
      </c>
      <c r="N17" s="663">
        <v>0</v>
      </c>
      <c r="O17" s="663">
        <v>0</v>
      </c>
      <c r="P17" s="663">
        <v>0</v>
      </c>
      <c r="Q17" s="88">
        <f t="shared" si="4"/>
        <v>2132</v>
      </c>
      <c r="R17" s="88">
        <f t="shared" si="3"/>
        <v>2092</v>
      </c>
    </row>
    <row r="18" spans="1:18" s="88" customFormat="1" ht="26.25" customHeight="1" x14ac:dyDescent="0.2">
      <c r="A18" s="3" t="s">
        <v>137</v>
      </c>
      <c r="B18" s="552">
        <f t="shared" si="1"/>
        <v>733</v>
      </c>
      <c r="C18" s="666">
        <v>485</v>
      </c>
      <c r="D18" s="666">
        <v>225</v>
      </c>
      <c r="E18" s="666">
        <v>2</v>
      </c>
      <c r="F18" s="666">
        <v>0</v>
      </c>
      <c r="G18" s="666">
        <v>103</v>
      </c>
      <c r="H18" s="666">
        <v>120</v>
      </c>
      <c r="I18" s="666">
        <v>0</v>
      </c>
      <c r="J18" s="666">
        <f t="shared" si="2"/>
        <v>23</v>
      </c>
      <c r="K18" s="666">
        <v>15</v>
      </c>
      <c r="L18" s="666">
        <v>0</v>
      </c>
      <c r="M18" s="666">
        <v>0</v>
      </c>
      <c r="N18" s="666">
        <v>8</v>
      </c>
      <c r="O18" s="666">
        <v>0</v>
      </c>
      <c r="P18" s="666">
        <v>0</v>
      </c>
      <c r="Q18" s="88">
        <f t="shared" si="4"/>
        <v>733</v>
      </c>
      <c r="R18" s="88">
        <f t="shared" si="3"/>
        <v>710</v>
      </c>
    </row>
    <row r="19" spans="1:18" s="88" customFormat="1" ht="26.25" customHeight="1" x14ac:dyDescent="0.2">
      <c r="A19" s="3" t="s">
        <v>138</v>
      </c>
      <c r="B19" s="552">
        <f t="shared" si="1"/>
        <v>925</v>
      </c>
      <c r="C19" s="666">
        <v>639</v>
      </c>
      <c r="D19" s="666">
        <v>228</v>
      </c>
      <c r="E19" s="666">
        <v>0</v>
      </c>
      <c r="F19" s="666">
        <v>0</v>
      </c>
      <c r="G19" s="666">
        <v>102</v>
      </c>
      <c r="H19" s="666">
        <v>126</v>
      </c>
      <c r="I19" s="666">
        <v>0</v>
      </c>
      <c r="J19" s="666">
        <f t="shared" si="2"/>
        <v>58</v>
      </c>
      <c r="K19" s="666">
        <v>53</v>
      </c>
      <c r="L19" s="666">
        <v>0</v>
      </c>
      <c r="M19" s="666">
        <v>0</v>
      </c>
      <c r="N19" s="666">
        <v>0</v>
      </c>
      <c r="O19" s="666">
        <v>0</v>
      </c>
      <c r="P19" s="666">
        <v>5</v>
      </c>
      <c r="Q19" s="88">
        <f t="shared" si="4"/>
        <v>925</v>
      </c>
      <c r="R19" s="88">
        <f t="shared" si="3"/>
        <v>867</v>
      </c>
    </row>
    <row r="20" spans="1:18" s="88" customFormat="1" ht="26.25" customHeight="1" x14ac:dyDescent="0.2">
      <c r="A20" s="3" t="s">
        <v>139</v>
      </c>
      <c r="B20" s="552">
        <f t="shared" si="1"/>
        <v>438</v>
      </c>
      <c r="C20" s="666">
        <v>258</v>
      </c>
      <c r="D20" s="666">
        <v>173</v>
      </c>
      <c r="E20" s="666">
        <v>1</v>
      </c>
      <c r="F20" s="666">
        <v>0</v>
      </c>
      <c r="G20" s="666">
        <v>86</v>
      </c>
      <c r="H20" s="666">
        <v>86</v>
      </c>
      <c r="I20" s="666">
        <v>0</v>
      </c>
      <c r="J20" s="666">
        <f t="shared" si="2"/>
        <v>7</v>
      </c>
      <c r="K20" s="666">
        <v>3</v>
      </c>
      <c r="L20" s="666">
        <v>0</v>
      </c>
      <c r="M20" s="666">
        <v>4</v>
      </c>
      <c r="N20" s="666">
        <v>0</v>
      </c>
      <c r="O20" s="666">
        <v>0</v>
      </c>
      <c r="P20" s="666">
        <v>0</v>
      </c>
      <c r="Q20" s="88">
        <f t="shared" si="4"/>
        <v>438</v>
      </c>
      <c r="R20" s="88">
        <f t="shared" si="3"/>
        <v>431</v>
      </c>
    </row>
    <row r="21" spans="1:18" s="88" customFormat="1" ht="26.25" customHeight="1" x14ac:dyDescent="0.2">
      <c r="A21" s="6" t="s">
        <v>140</v>
      </c>
      <c r="B21" s="554">
        <f t="shared" si="1"/>
        <v>474</v>
      </c>
      <c r="C21" s="667">
        <v>363</v>
      </c>
      <c r="D21" s="667">
        <v>111</v>
      </c>
      <c r="E21" s="667">
        <v>0</v>
      </c>
      <c r="F21" s="667">
        <v>0</v>
      </c>
      <c r="G21" s="667">
        <v>100</v>
      </c>
      <c r="H21" s="667">
        <v>11</v>
      </c>
      <c r="I21" s="667">
        <v>0</v>
      </c>
      <c r="J21" s="667">
        <f t="shared" si="2"/>
        <v>0</v>
      </c>
      <c r="K21" s="667">
        <v>0</v>
      </c>
      <c r="L21" s="667">
        <v>0</v>
      </c>
      <c r="M21" s="667">
        <v>0</v>
      </c>
      <c r="N21" s="667">
        <v>0</v>
      </c>
      <c r="O21" s="667">
        <v>0</v>
      </c>
      <c r="P21" s="667">
        <v>0</v>
      </c>
      <c r="Q21" s="88">
        <f t="shared" si="4"/>
        <v>474</v>
      </c>
      <c r="R21" s="88">
        <f t="shared" si="3"/>
        <v>474</v>
      </c>
    </row>
    <row r="22" spans="1:18" s="88" customFormat="1" ht="26.25" customHeight="1" x14ac:dyDescent="0.2">
      <c r="A22" s="4" t="s">
        <v>290</v>
      </c>
      <c r="B22" s="552">
        <f t="shared" si="1"/>
        <v>1143</v>
      </c>
      <c r="C22" s="662">
        <v>581</v>
      </c>
      <c r="D22" s="662">
        <v>463</v>
      </c>
      <c r="E22" s="662">
        <v>0</v>
      </c>
      <c r="F22" s="662">
        <v>3</v>
      </c>
      <c r="G22" s="662">
        <v>94</v>
      </c>
      <c r="H22" s="662">
        <v>366</v>
      </c>
      <c r="I22" s="662">
        <v>0</v>
      </c>
      <c r="J22" s="662">
        <f t="shared" si="2"/>
        <v>99</v>
      </c>
      <c r="K22" s="662">
        <v>70</v>
      </c>
      <c r="L22" s="662">
        <v>0</v>
      </c>
      <c r="M22" s="662">
        <v>13</v>
      </c>
      <c r="N22" s="662">
        <v>15</v>
      </c>
      <c r="O22" s="662">
        <v>0</v>
      </c>
      <c r="P22" s="662">
        <v>1</v>
      </c>
      <c r="Q22" s="88">
        <f t="shared" si="4"/>
        <v>1143</v>
      </c>
      <c r="R22" s="88">
        <f t="shared" si="3"/>
        <v>1044</v>
      </c>
    </row>
    <row r="23" spans="1:18" s="88" customFormat="1" ht="26.25" customHeight="1" x14ac:dyDescent="0.2">
      <c r="A23" s="68" t="s">
        <v>291</v>
      </c>
      <c r="B23" s="548">
        <f t="shared" si="1"/>
        <v>642</v>
      </c>
      <c r="C23" s="667">
        <v>159</v>
      </c>
      <c r="D23" s="667">
        <v>368</v>
      </c>
      <c r="E23" s="667">
        <v>0</v>
      </c>
      <c r="F23" s="667">
        <v>0</v>
      </c>
      <c r="G23" s="667">
        <v>117</v>
      </c>
      <c r="H23" s="667">
        <v>251</v>
      </c>
      <c r="I23" s="667">
        <v>1</v>
      </c>
      <c r="J23" s="667">
        <f t="shared" si="2"/>
        <v>114</v>
      </c>
      <c r="K23" s="667">
        <v>105</v>
      </c>
      <c r="L23" s="667">
        <v>0</v>
      </c>
      <c r="M23" s="667">
        <v>7</v>
      </c>
      <c r="N23" s="667">
        <v>2</v>
      </c>
      <c r="O23" s="667">
        <v>0</v>
      </c>
      <c r="P23" s="667">
        <v>0</v>
      </c>
      <c r="Q23" s="88">
        <f t="shared" si="4"/>
        <v>642</v>
      </c>
      <c r="R23" s="88">
        <f t="shared" si="3"/>
        <v>528</v>
      </c>
    </row>
    <row r="24" spans="1:18" s="88" customFormat="1" ht="26.25" customHeight="1" x14ac:dyDescent="0.2">
      <c r="A24" s="5" t="s">
        <v>122</v>
      </c>
      <c r="B24" s="551">
        <f t="shared" ref="B24:B30" si="5">C24+D24+I24+J24</f>
        <v>987</v>
      </c>
      <c r="C24" s="662">
        <v>839</v>
      </c>
      <c r="D24" s="662">
        <v>114</v>
      </c>
      <c r="E24" s="663">
        <v>0</v>
      </c>
      <c r="F24" s="662">
        <v>0</v>
      </c>
      <c r="G24" s="662">
        <v>76</v>
      </c>
      <c r="H24" s="662">
        <v>38</v>
      </c>
      <c r="I24" s="662">
        <v>14</v>
      </c>
      <c r="J24" s="662">
        <f t="shared" si="2"/>
        <v>20</v>
      </c>
      <c r="K24" s="662">
        <v>6</v>
      </c>
      <c r="L24" s="662">
        <v>0</v>
      </c>
      <c r="M24" s="662">
        <v>14</v>
      </c>
      <c r="N24" s="662">
        <v>0</v>
      </c>
      <c r="O24" s="662">
        <v>0</v>
      </c>
      <c r="P24" s="662">
        <v>0</v>
      </c>
      <c r="Q24" s="88">
        <f t="shared" ref="Q24:Q30" si="6">C24+D24+I24+J24</f>
        <v>987</v>
      </c>
      <c r="R24" s="88">
        <f t="shared" ref="R24:R30" si="7">Q24-J24</f>
        <v>967</v>
      </c>
    </row>
    <row r="25" spans="1:18" s="88" customFormat="1" ht="26.25" customHeight="1" x14ac:dyDescent="0.2">
      <c r="A25" s="3" t="s">
        <v>123</v>
      </c>
      <c r="B25" s="555">
        <f t="shared" si="5"/>
        <v>1481</v>
      </c>
      <c r="C25" s="666">
        <v>1268</v>
      </c>
      <c r="D25" s="666">
        <v>193</v>
      </c>
      <c r="E25" s="666">
        <v>0</v>
      </c>
      <c r="F25" s="666">
        <v>0</v>
      </c>
      <c r="G25" s="666">
        <v>86</v>
      </c>
      <c r="H25" s="666">
        <v>107</v>
      </c>
      <c r="I25" s="666">
        <v>12</v>
      </c>
      <c r="J25" s="666">
        <f t="shared" si="2"/>
        <v>8</v>
      </c>
      <c r="K25" s="666">
        <v>0</v>
      </c>
      <c r="L25" s="666">
        <v>0</v>
      </c>
      <c r="M25" s="666">
        <v>8</v>
      </c>
      <c r="N25" s="666">
        <v>0</v>
      </c>
      <c r="O25" s="666">
        <v>0</v>
      </c>
      <c r="P25" s="666">
        <v>0</v>
      </c>
      <c r="Q25" s="88">
        <f t="shared" si="6"/>
        <v>1481</v>
      </c>
      <c r="R25" s="88">
        <f t="shared" si="7"/>
        <v>1473</v>
      </c>
    </row>
    <row r="26" spans="1:18" s="88" customFormat="1" ht="26.25" customHeight="1" x14ac:dyDescent="0.2">
      <c r="A26" s="3" t="s">
        <v>124</v>
      </c>
      <c r="B26" s="555">
        <f t="shared" si="5"/>
        <v>510</v>
      </c>
      <c r="C26" s="666">
        <v>454</v>
      </c>
      <c r="D26" s="666">
        <v>47</v>
      </c>
      <c r="E26" s="666">
        <v>0</v>
      </c>
      <c r="F26" s="666">
        <v>0</v>
      </c>
      <c r="G26" s="666">
        <v>30</v>
      </c>
      <c r="H26" s="666">
        <v>17</v>
      </c>
      <c r="I26" s="666">
        <v>2</v>
      </c>
      <c r="J26" s="666">
        <f t="shared" si="2"/>
        <v>7</v>
      </c>
      <c r="K26" s="666">
        <v>5</v>
      </c>
      <c r="L26" s="666">
        <v>0</v>
      </c>
      <c r="M26" s="666">
        <v>2</v>
      </c>
      <c r="N26" s="666">
        <v>0</v>
      </c>
      <c r="O26" s="666">
        <v>0</v>
      </c>
      <c r="P26" s="666">
        <v>0</v>
      </c>
      <c r="Q26" s="88">
        <f t="shared" si="6"/>
        <v>510</v>
      </c>
      <c r="R26" s="88">
        <f t="shared" si="7"/>
        <v>503</v>
      </c>
    </row>
    <row r="27" spans="1:18" s="88" customFormat="1" ht="26.25" customHeight="1" x14ac:dyDescent="0.2">
      <c r="A27" s="6" t="s">
        <v>125</v>
      </c>
      <c r="B27" s="556">
        <f t="shared" si="5"/>
        <v>974</v>
      </c>
      <c r="C27" s="662">
        <v>768</v>
      </c>
      <c r="D27" s="662">
        <v>124</v>
      </c>
      <c r="E27" s="662">
        <v>0</v>
      </c>
      <c r="F27" s="662">
        <v>0</v>
      </c>
      <c r="G27" s="662">
        <v>25</v>
      </c>
      <c r="H27" s="662">
        <v>99</v>
      </c>
      <c r="I27" s="662">
        <v>30</v>
      </c>
      <c r="J27" s="662">
        <f t="shared" si="2"/>
        <v>52</v>
      </c>
      <c r="K27" s="662">
        <v>39</v>
      </c>
      <c r="L27" s="662">
        <v>0</v>
      </c>
      <c r="M27" s="662">
        <v>9</v>
      </c>
      <c r="N27" s="662">
        <v>1</v>
      </c>
      <c r="O27" s="662">
        <v>0</v>
      </c>
      <c r="P27" s="662">
        <v>3</v>
      </c>
      <c r="Q27" s="88">
        <f t="shared" si="6"/>
        <v>974</v>
      </c>
      <c r="R27" s="88">
        <f t="shared" si="7"/>
        <v>922</v>
      </c>
    </row>
    <row r="28" spans="1:18" s="88" customFormat="1" ht="26.25" customHeight="1" x14ac:dyDescent="0.2">
      <c r="A28" s="4" t="s">
        <v>134</v>
      </c>
      <c r="B28" s="551">
        <f t="shared" si="5"/>
        <v>1914</v>
      </c>
      <c r="C28" s="663">
        <v>1570</v>
      </c>
      <c r="D28" s="663">
        <v>313</v>
      </c>
      <c r="E28" s="663">
        <v>3</v>
      </c>
      <c r="F28" s="668">
        <v>1</v>
      </c>
      <c r="G28" s="663">
        <v>226</v>
      </c>
      <c r="H28" s="663">
        <v>83</v>
      </c>
      <c r="I28" s="663">
        <v>0</v>
      </c>
      <c r="J28" s="663">
        <f t="shared" si="2"/>
        <v>31</v>
      </c>
      <c r="K28" s="663">
        <v>0</v>
      </c>
      <c r="L28" s="663">
        <v>0</v>
      </c>
      <c r="M28" s="663">
        <v>24</v>
      </c>
      <c r="N28" s="663">
        <v>7</v>
      </c>
      <c r="O28" s="663">
        <v>0</v>
      </c>
      <c r="P28" s="663">
        <v>0</v>
      </c>
      <c r="Q28" s="88">
        <f t="shared" si="6"/>
        <v>1914</v>
      </c>
      <c r="R28" s="88">
        <f t="shared" si="7"/>
        <v>1883</v>
      </c>
    </row>
    <row r="29" spans="1:18" s="88" customFormat="1" ht="26.25" customHeight="1" x14ac:dyDescent="0.2">
      <c r="A29" s="5" t="s">
        <v>141</v>
      </c>
      <c r="B29" s="555">
        <f t="shared" si="5"/>
        <v>3169</v>
      </c>
      <c r="C29" s="662">
        <v>2329</v>
      </c>
      <c r="D29" s="662">
        <v>835</v>
      </c>
      <c r="E29" s="662">
        <v>3</v>
      </c>
      <c r="F29" s="662">
        <v>0</v>
      </c>
      <c r="G29" s="662">
        <v>594</v>
      </c>
      <c r="H29" s="662">
        <v>238</v>
      </c>
      <c r="I29" s="662">
        <v>0</v>
      </c>
      <c r="J29" s="662">
        <f t="shared" si="2"/>
        <v>5</v>
      </c>
      <c r="K29" s="662">
        <v>0</v>
      </c>
      <c r="L29" s="662">
        <v>0</v>
      </c>
      <c r="M29" s="662">
        <v>2</v>
      </c>
      <c r="N29" s="662">
        <v>3</v>
      </c>
      <c r="O29" s="662">
        <v>0</v>
      </c>
      <c r="P29" s="662">
        <v>0</v>
      </c>
      <c r="Q29" s="88">
        <f t="shared" si="6"/>
        <v>3169</v>
      </c>
      <c r="R29" s="88">
        <f t="shared" si="7"/>
        <v>3164</v>
      </c>
    </row>
    <row r="30" spans="1:18" s="88" customFormat="1" ht="26.25" customHeight="1" x14ac:dyDescent="0.2">
      <c r="A30" s="68" t="s">
        <v>142</v>
      </c>
      <c r="B30" s="557">
        <f t="shared" si="5"/>
        <v>1581</v>
      </c>
      <c r="C30" s="667">
        <v>1152</v>
      </c>
      <c r="D30" s="667">
        <v>418</v>
      </c>
      <c r="E30" s="667">
        <v>0</v>
      </c>
      <c r="F30" s="667">
        <v>1</v>
      </c>
      <c r="G30" s="667">
        <v>330</v>
      </c>
      <c r="H30" s="667">
        <v>87</v>
      </c>
      <c r="I30" s="667">
        <v>0</v>
      </c>
      <c r="J30" s="667">
        <f t="shared" si="2"/>
        <v>11</v>
      </c>
      <c r="K30" s="667">
        <v>0</v>
      </c>
      <c r="L30" s="667">
        <v>0</v>
      </c>
      <c r="M30" s="667">
        <v>11</v>
      </c>
      <c r="N30" s="667">
        <v>0</v>
      </c>
      <c r="O30" s="667">
        <v>0</v>
      </c>
      <c r="P30" s="667">
        <v>0</v>
      </c>
      <c r="Q30" s="88">
        <f t="shared" si="6"/>
        <v>1581</v>
      </c>
      <c r="R30" s="88">
        <f t="shared" si="7"/>
        <v>1570</v>
      </c>
    </row>
    <row r="31" spans="1:18" x14ac:dyDescent="0.2">
      <c r="B31" s="152">
        <f t="shared" ref="B31:P31" si="8">SUM(B6:B30)</f>
        <v>55941</v>
      </c>
      <c r="C31" s="152">
        <f t="shared" si="8"/>
        <v>42723</v>
      </c>
      <c r="D31" s="87">
        <f t="shared" si="8"/>
        <v>10320</v>
      </c>
      <c r="E31" s="87">
        <f t="shared" si="8"/>
        <v>102</v>
      </c>
      <c r="F31" s="87">
        <f t="shared" si="8"/>
        <v>143</v>
      </c>
      <c r="G31" s="87">
        <f t="shared" si="8"/>
        <v>5263</v>
      </c>
      <c r="H31" s="87">
        <f t="shared" si="8"/>
        <v>4812</v>
      </c>
      <c r="I31" s="87">
        <f t="shared" si="8"/>
        <v>454</v>
      </c>
      <c r="J31" s="87">
        <f t="shared" si="8"/>
        <v>2444</v>
      </c>
      <c r="K31" s="87">
        <f t="shared" si="8"/>
        <v>1545</v>
      </c>
      <c r="L31" s="87">
        <f t="shared" si="8"/>
        <v>0</v>
      </c>
      <c r="M31" s="87">
        <f t="shared" si="8"/>
        <v>443</v>
      </c>
      <c r="N31" s="87">
        <f t="shared" si="8"/>
        <v>203</v>
      </c>
      <c r="O31" s="87">
        <f t="shared" si="8"/>
        <v>0</v>
      </c>
      <c r="P31" s="87">
        <f t="shared" si="8"/>
        <v>253</v>
      </c>
    </row>
    <row r="32" spans="1:18" x14ac:dyDescent="0.2">
      <c r="K32" s="141"/>
      <c r="L32" s="113"/>
      <c r="M32" s="141"/>
      <c r="N32" s="141"/>
    </row>
    <row r="33" spans="1:31" x14ac:dyDescent="0.2">
      <c r="K33" s="141"/>
      <c r="L33" s="141"/>
      <c r="M33" s="141"/>
    </row>
    <row r="34" spans="1:31" x14ac:dyDescent="0.2">
      <c r="A34" s="73"/>
      <c r="B34" s="135"/>
      <c r="C34" s="89"/>
      <c r="D34" s="89"/>
      <c r="E34" s="89"/>
      <c r="F34" s="89"/>
      <c r="G34" s="89"/>
      <c r="H34" s="89"/>
      <c r="I34" s="89"/>
      <c r="J34" s="89"/>
      <c r="K34" s="135"/>
      <c r="L34" s="135"/>
      <c r="M34" s="135"/>
      <c r="N34" s="135"/>
      <c r="O34" s="135"/>
      <c r="P34" s="135"/>
      <c r="Q34" s="89"/>
      <c r="R34" s="89"/>
      <c r="S34" s="89"/>
      <c r="T34" s="89"/>
      <c r="U34" s="89"/>
      <c r="V34" s="89"/>
      <c r="W34" s="89"/>
      <c r="X34" s="89"/>
      <c r="Y34" s="89"/>
      <c r="Z34" s="89"/>
      <c r="AA34" s="89"/>
      <c r="AB34" s="89"/>
      <c r="AC34" s="89"/>
      <c r="AD34" s="89"/>
      <c r="AE34" s="153"/>
    </row>
    <row r="35" spans="1:31" x14ac:dyDescent="0.2">
      <c r="A35" s="73"/>
      <c r="B35" s="146"/>
      <c r="C35" s="146"/>
      <c r="D35" s="146"/>
      <c r="E35" s="146"/>
      <c r="F35" s="146"/>
      <c r="G35" s="146"/>
      <c r="H35" s="146"/>
      <c r="I35" s="146"/>
      <c r="J35" s="146"/>
      <c r="K35" s="146"/>
      <c r="L35" s="146"/>
      <c r="M35" s="146"/>
      <c r="N35" s="146"/>
      <c r="O35" s="146"/>
      <c r="P35" s="146"/>
    </row>
    <row r="36" spans="1:31" x14ac:dyDescent="0.2">
      <c r="A36" s="73"/>
      <c r="B36" s="146"/>
      <c r="C36" s="146"/>
      <c r="D36" s="146"/>
      <c r="E36" s="146"/>
      <c r="F36" s="146"/>
      <c r="G36" s="146"/>
      <c r="H36" s="146"/>
      <c r="I36" s="146"/>
      <c r="J36" s="146"/>
      <c r="K36" s="146"/>
      <c r="L36" s="146"/>
      <c r="M36" s="146"/>
      <c r="N36" s="146"/>
      <c r="O36" s="146"/>
      <c r="P36" s="146"/>
    </row>
    <row r="37" spans="1:31" x14ac:dyDescent="0.2">
      <c r="A37" s="73"/>
      <c r="B37" s="146"/>
      <c r="C37" s="146"/>
      <c r="D37" s="146"/>
      <c r="E37" s="146"/>
      <c r="F37" s="146"/>
      <c r="G37" s="146"/>
      <c r="H37" s="146"/>
      <c r="I37" s="146"/>
      <c r="J37" s="146"/>
      <c r="K37" s="146"/>
      <c r="L37" s="146"/>
      <c r="M37" s="146"/>
      <c r="N37" s="146"/>
      <c r="O37" s="146"/>
      <c r="P37" s="146"/>
    </row>
    <row r="38" spans="1:31" x14ac:dyDescent="0.2">
      <c r="A38" s="73"/>
      <c r="B38" s="146"/>
      <c r="C38" s="146"/>
      <c r="D38" s="146"/>
      <c r="E38" s="146"/>
      <c r="F38" s="146"/>
      <c r="G38" s="146"/>
      <c r="H38" s="146"/>
      <c r="I38" s="146"/>
      <c r="J38" s="146"/>
      <c r="K38" s="146"/>
      <c r="L38" s="146"/>
      <c r="M38" s="146"/>
      <c r="N38" s="146"/>
      <c r="O38" s="146"/>
      <c r="P38" s="146"/>
    </row>
    <row r="39" spans="1:31" x14ac:dyDescent="0.2">
      <c r="A39" s="73"/>
      <c r="B39" s="146"/>
      <c r="C39" s="146"/>
      <c r="D39" s="146"/>
      <c r="E39" s="146"/>
      <c r="F39" s="146"/>
      <c r="G39" s="146"/>
      <c r="H39" s="146"/>
      <c r="I39" s="146"/>
      <c r="J39" s="146"/>
      <c r="K39" s="146"/>
      <c r="L39" s="146"/>
      <c r="M39" s="146"/>
      <c r="N39" s="146"/>
      <c r="O39" s="146"/>
      <c r="P39" s="146"/>
    </row>
    <row r="40" spans="1:31" x14ac:dyDescent="0.2">
      <c r="A40" s="73"/>
      <c r="B40" s="146"/>
      <c r="C40" s="146"/>
      <c r="D40" s="146"/>
      <c r="E40" s="146"/>
      <c r="F40" s="146"/>
      <c r="G40" s="146"/>
      <c r="H40" s="146"/>
      <c r="I40" s="146"/>
      <c r="J40" s="146"/>
      <c r="K40" s="146"/>
      <c r="L40" s="146"/>
      <c r="M40" s="146"/>
      <c r="N40" s="146"/>
      <c r="O40" s="146"/>
      <c r="P40" s="146"/>
    </row>
    <row r="41" spans="1:31" x14ac:dyDescent="0.2">
      <c r="A41" s="73"/>
      <c r="B41" s="146"/>
      <c r="C41" s="146"/>
      <c r="D41" s="146"/>
      <c r="E41" s="146"/>
      <c r="F41" s="146"/>
      <c r="G41" s="146"/>
      <c r="H41" s="146"/>
      <c r="I41" s="146"/>
      <c r="J41" s="146"/>
      <c r="K41" s="146"/>
      <c r="L41" s="146"/>
      <c r="M41" s="146"/>
      <c r="N41" s="146"/>
      <c r="O41" s="146"/>
      <c r="P41" s="146"/>
    </row>
    <row r="42" spans="1:31" x14ac:dyDescent="0.2">
      <c r="A42" s="73"/>
      <c r="B42" s="146"/>
      <c r="C42" s="146"/>
      <c r="D42" s="146"/>
      <c r="E42" s="146"/>
      <c r="F42" s="146"/>
      <c r="G42" s="146"/>
      <c r="H42" s="146"/>
      <c r="I42" s="146"/>
      <c r="J42" s="146"/>
      <c r="K42" s="146"/>
      <c r="L42" s="146"/>
      <c r="M42" s="146"/>
      <c r="N42" s="146"/>
      <c r="O42" s="146"/>
      <c r="P42" s="146"/>
    </row>
    <row r="43" spans="1:31" x14ac:dyDescent="0.2">
      <c r="A43" s="73"/>
      <c r="B43" s="146"/>
      <c r="C43" s="146"/>
      <c r="D43" s="146"/>
      <c r="E43" s="146"/>
      <c r="F43" s="146"/>
      <c r="G43" s="146"/>
      <c r="H43" s="146"/>
      <c r="I43" s="146"/>
      <c r="J43" s="146"/>
      <c r="K43" s="146"/>
      <c r="L43" s="146"/>
      <c r="M43" s="146"/>
      <c r="N43" s="146"/>
      <c r="O43" s="146"/>
      <c r="P43" s="146"/>
    </row>
    <row r="44" spans="1:31" x14ac:dyDescent="0.2">
      <c r="A44" s="73"/>
      <c r="B44" s="146"/>
      <c r="C44" s="146"/>
      <c r="D44" s="146"/>
      <c r="E44" s="146"/>
      <c r="F44" s="146"/>
      <c r="G44" s="146"/>
      <c r="H44" s="146"/>
      <c r="I44" s="146"/>
      <c r="J44" s="146"/>
      <c r="K44" s="146"/>
      <c r="L44" s="146"/>
      <c r="M44" s="146"/>
      <c r="N44" s="146"/>
      <c r="O44" s="146"/>
      <c r="P44" s="146"/>
    </row>
    <row r="45" spans="1:31" x14ac:dyDescent="0.2">
      <c r="A45" s="73"/>
      <c r="B45" s="146"/>
      <c r="C45" s="146"/>
      <c r="D45" s="146"/>
      <c r="E45" s="146"/>
      <c r="F45" s="146"/>
      <c r="G45" s="146"/>
      <c r="H45" s="146"/>
      <c r="I45" s="146"/>
      <c r="J45" s="146"/>
      <c r="K45" s="146"/>
      <c r="L45" s="146"/>
      <c r="M45" s="146"/>
      <c r="N45" s="146"/>
      <c r="O45" s="146"/>
      <c r="P45" s="146"/>
    </row>
    <row r="46" spans="1:31" x14ac:dyDescent="0.2">
      <c r="A46" s="73"/>
      <c r="B46" s="146"/>
      <c r="C46" s="151"/>
      <c r="D46" s="151"/>
      <c r="E46" s="146"/>
      <c r="F46" s="146"/>
      <c r="G46" s="146"/>
      <c r="H46" s="146"/>
      <c r="I46" s="146"/>
      <c r="J46" s="146"/>
      <c r="K46" s="146"/>
      <c r="L46" s="146"/>
      <c r="M46" s="146"/>
      <c r="N46" s="146"/>
      <c r="O46" s="146"/>
      <c r="P46" s="146"/>
    </row>
    <row r="47" spans="1:31" x14ac:dyDescent="0.2">
      <c r="A47" s="73"/>
      <c r="B47" s="146"/>
      <c r="C47" s="146"/>
      <c r="D47" s="146"/>
      <c r="E47" s="146"/>
      <c r="F47" s="146"/>
      <c r="G47" s="146"/>
      <c r="H47" s="146"/>
      <c r="I47" s="146"/>
      <c r="J47" s="146"/>
      <c r="K47" s="146"/>
      <c r="L47" s="146"/>
      <c r="M47" s="146"/>
      <c r="N47" s="146"/>
      <c r="O47" s="146"/>
      <c r="P47" s="146"/>
    </row>
    <row r="48" spans="1:31" x14ac:dyDescent="0.2">
      <c r="A48" s="73"/>
      <c r="B48" s="146"/>
      <c r="C48" s="146"/>
      <c r="D48" s="146"/>
      <c r="E48" s="146"/>
      <c r="F48" s="146"/>
      <c r="G48" s="146"/>
      <c r="H48" s="146"/>
      <c r="I48" s="146"/>
      <c r="J48" s="146"/>
      <c r="K48" s="146"/>
      <c r="L48" s="146"/>
      <c r="M48" s="146"/>
      <c r="N48" s="146"/>
      <c r="O48" s="146"/>
      <c r="P48" s="146"/>
    </row>
    <row r="49" spans="1:16" x14ac:dyDescent="0.2">
      <c r="A49" s="73"/>
      <c r="B49" s="146"/>
      <c r="C49" s="146"/>
      <c r="D49" s="146"/>
      <c r="E49" s="146"/>
      <c r="F49" s="146"/>
      <c r="G49" s="146"/>
      <c r="H49" s="146"/>
      <c r="I49" s="146"/>
      <c r="J49" s="146"/>
      <c r="K49" s="146"/>
      <c r="L49" s="146"/>
      <c r="M49" s="146"/>
      <c r="N49" s="146"/>
      <c r="O49" s="146"/>
      <c r="P49" s="146"/>
    </row>
    <row r="50" spans="1:16" x14ac:dyDescent="0.2">
      <c r="A50" s="73"/>
      <c r="B50" s="146"/>
      <c r="C50" s="146"/>
      <c r="D50" s="146"/>
      <c r="E50" s="146"/>
      <c r="F50" s="146"/>
      <c r="G50" s="146"/>
      <c r="H50" s="146"/>
      <c r="I50" s="146"/>
      <c r="J50" s="146"/>
      <c r="K50" s="146"/>
      <c r="L50" s="146"/>
      <c r="M50" s="146"/>
      <c r="N50" s="146"/>
      <c r="O50" s="146"/>
      <c r="P50" s="146"/>
    </row>
    <row r="51" spans="1:16" x14ac:dyDescent="0.2">
      <c r="A51" s="73"/>
      <c r="B51" s="146"/>
      <c r="C51" s="146"/>
      <c r="D51" s="146"/>
      <c r="E51" s="146"/>
      <c r="F51" s="146"/>
      <c r="G51" s="146"/>
      <c r="H51" s="146"/>
      <c r="I51" s="146"/>
      <c r="J51" s="146"/>
      <c r="K51" s="146"/>
      <c r="L51" s="146"/>
      <c r="M51" s="146"/>
      <c r="N51" s="146"/>
      <c r="O51" s="146"/>
      <c r="P51" s="146"/>
    </row>
    <row r="52" spans="1:16" x14ac:dyDescent="0.2">
      <c r="A52" s="73"/>
      <c r="B52" s="146"/>
      <c r="C52" s="146"/>
      <c r="D52" s="146"/>
      <c r="E52" s="146"/>
      <c r="F52" s="146"/>
      <c r="G52" s="146"/>
      <c r="H52" s="146"/>
      <c r="I52" s="146"/>
      <c r="J52" s="146"/>
      <c r="K52" s="146"/>
      <c r="L52" s="146"/>
      <c r="M52" s="146"/>
      <c r="N52" s="146"/>
      <c r="O52" s="146"/>
      <c r="P52" s="146"/>
    </row>
    <row r="53" spans="1:16" x14ac:dyDescent="0.2">
      <c r="A53" s="73"/>
      <c r="B53" s="146"/>
      <c r="C53" s="146"/>
      <c r="D53" s="146"/>
      <c r="E53" s="146"/>
      <c r="F53" s="146"/>
      <c r="G53" s="146"/>
      <c r="H53" s="146"/>
      <c r="I53" s="146"/>
      <c r="J53" s="146"/>
      <c r="K53" s="146"/>
      <c r="L53" s="146"/>
      <c r="M53" s="146"/>
      <c r="N53" s="146"/>
      <c r="O53" s="146"/>
      <c r="P53" s="146"/>
    </row>
    <row r="54" spans="1:16" x14ac:dyDescent="0.2">
      <c r="A54" s="73"/>
      <c r="B54" s="146"/>
      <c r="C54" s="146"/>
      <c r="D54" s="146"/>
      <c r="E54" s="146"/>
      <c r="F54" s="146"/>
      <c r="G54" s="146"/>
      <c r="H54" s="146"/>
      <c r="I54" s="146"/>
      <c r="J54" s="146"/>
      <c r="K54" s="146"/>
      <c r="L54" s="146"/>
      <c r="M54" s="146"/>
      <c r="N54" s="146"/>
      <c r="O54" s="146"/>
      <c r="P54" s="146"/>
    </row>
    <row r="55" spans="1:16" x14ac:dyDescent="0.2">
      <c r="A55" s="73"/>
      <c r="B55" s="146"/>
      <c r="C55" s="146"/>
      <c r="D55" s="146"/>
      <c r="E55" s="146"/>
      <c r="F55" s="146"/>
      <c r="G55" s="146"/>
      <c r="H55" s="146"/>
      <c r="I55" s="146"/>
      <c r="J55" s="146"/>
      <c r="K55" s="146"/>
      <c r="L55" s="146"/>
      <c r="M55" s="146"/>
      <c r="N55" s="146"/>
      <c r="O55" s="146"/>
      <c r="P55" s="146"/>
    </row>
    <row r="56" spans="1:16" x14ac:dyDescent="0.2">
      <c r="A56" s="73"/>
      <c r="B56" s="146"/>
      <c r="C56" s="146"/>
      <c r="D56" s="146"/>
      <c r="E56" s="146"/>
      <c r="F56" s="146"/>
      <c r="G56" s="146"/>
      <c r="H56" s="146"/>
      <c r="I56" s="146"/>
      <c r="J56" s="146"/>
      <c r="K56" s="146"/>
      <c r="L56" s="146"/>
      <c r="M56" s="146"/>
      <c r="N56" s="146"/>
      <c r="O56" s="146"/>
      <c r="P56" s="146"/>
    </row>
    <row r="57" spans="1:16" x14ac:dyDescent="0.2">
      <c r="A57" s="73"/>
      <c r="B57" s="146"/>
      <c r="C57" s="146"/>
      <c r="D57" s="146"/>
      <c r="E57" s="146"/>
      <c r="F57" s="146"/>
      <c r="G57" s="146"/>
      <c r="H57" s="146"/>
      <c r="I57" s="146"/>
      <c r="J57" s="146"/>
      <c r="K57" s="146"/>
      <c r="L57" s="146"/>
      <c r="M57" s="146"/>
      <c r="N57" s="146"/>
      <c r="O57" s="146"/>
      <c r="P57" s="146"/>
    </row>
    <row r="58" spans="1:16" x14ac:dyDescent="0.2">
      <c r="A58" s="73"/>
      <c r="B58" s="146"/>
      <c r="C58" s="146"/>
      <c r="D58" s="146"/>
      <c r="E58" s="146"/>
      <c r="F58" s="146"/>
      <c r="G58" s="146"/>
      <c r="H58" s="146"/>
      <c r="I58" s="146"/>
      <c r="J58" s="146"/>
      <c r="K58" s="146"/>
      <c r="L58" s="146"/>
      <c r="M58" s="146"/>
      <c r="N58" s="146"/>
      <c r="O58" s="146"/>
      <c r="P58" s="146"/>
    </row>
    <row r="59" spans="1:16" x14ac:dyDescent="0.2">
      <c r="A59" s="73"/>
      <c r="B59" s="146"/>
      <c r="C59" s="146"/>
      <c r="D59" s="146"/>
      <c r="E59" s="146"/>
      <c r="F59" s="146"/>
      <c r="G59" s="146"/>
      <c r="H59" s="146"/>
      <c r="I59" s="146"/>
      <c r="J59" s="146"/>
      <c r="K59" s="146"/>
      <c r="L59" s="146"/>
      <c r="M59" s="146"/>
      <c r="N59" s="146"/>
      <c r="O59" s="146"/>
      <c r="P59" s="146"/>
    </row>
    <row r="60" spans="1:16" x14ac:dyDescent="0.2">
      <c r="A60" s="73"/>
      <c r="B60" s="146"/>
      <c r="C60" s="146"/>
      <c r="D60" s="146"/>
      <c r="E60" s="146"/>
      <c r="F60" s="146"/>
      <c r="G60" s="146"/>
      <c r="H60" s="146"/>
      <c r="I60" s="146"/>
      <c r="J60" s="146"/>
      <c r="K60" s="146"/>
      <c r="L60" s="146"/>
      <c r="M60" s="146"/>
      <c r="N60" s="146"/>
      <c r="O60" s="146"/>
      <c r="P60" s="146"/>
    </row>
    <row r="61" spans="1:16" x14ac:dyDescent="0.2">
      <c r="A61" s="73"/>
      <c r="B61" s="146"/>
      <c r="C61" s="146"/>
      <c r="D61" s="146"/>
      <c r="E61" s="146"/>
      <c r="F61" s="146"/>
      <c r="G61" s="146"/>
      <c r="H61" s="146"/>
      <c r="I61" s="146"/>
      <c r="J61" s="146"/>
      <c r="K61" s="146"/>
      <c r="L61" s="146"/>
      <c r="M61" s="146"/>
      <c r="N61" s="146"/>
      <c r="O61" s="146"/>
      <c r="P61" s="146"/>
    </row>
    <row r="62" spans="1:16" x14ac:dyDescent="0.2">
      <c r="A62" s="73"/>
      <c r="B62" s="146"/>
      <c r="C62" s="146"/>
      <c r="D62" s="146"/>
      <c r="E62" s="146"/>
      <c r="F62" s="146"/>
      <c r="G62" s="146"/>
      <c r="H62" s="146"/>
      <c r="I62" s="146"/>
      <c r="J62" s="146"/>
      <c r="K62" s="146"/>
      <c r="L62" s="146"/>
      <c r="M62" s="146"/>
      <c r="N62" s="146"/>
      <c r="O62" s="146"/>
      <c r="P62" s="146"/>
    </row>
    <row r="63" spans="1:16" x14ac:dyDescent="0.2">
      <c r="A63" s="73"/>
      <c r="B63" s="146"/>
      <c r="C63" s="146"/>
      <c r="D63" s="146"/>
      <c r="E63" s="146"/>
      <c r="F63" s="146"/>
      <c r="G63" s="146"/>
      <c r="H63" s="146"/>
      <c r="I63" s="146"/>
      <c r="J63" s="146"/>
      <c r="K63" s="146"/>
      <c r="L63" s="146"/>
      <c r="M63" s="146"/>
      <c r="N63" s="146"/>
      <c r="O63" s="146"/>
      <c r="P63" s="146"/>
    </row>
    <row r="64" spans="1:16" x14ac:dyDescent="0.2">
      <c r="A64" s="73"/>
      <c r="B64" s="146"/>
      <c r="C64" s="146"/>
      <c r="D64" s="146"/>
      <c r="E64" s="146"/>
      <c r="F64" s="146"/>
      <c r="G64" s="146"/>
      <c r="H64" s="146"/>
      <c r="I64" s="146"/>
      <c r="J64" s="146"/>
      <c r="K64" s="146"/>
      <c r="L64" s="146"/>
      <c r="M64" s="146"/>
      <c r="N64" s="146"/>
      <c r="O64" s="146"/>
      <c r="P64" s="146"/>
    </row>
    <row r="65" spans="1:16" x14ac:dyDescent="0.2">
      <c r="A65" s="73"/>
      <c r="B65" s="146"/>
      <c r="C65" s="146"/>
      <c r="D65" s="146"/>
      <c r="E65" s="146"/>
      <c r="F65" s="146"/>
      <c r="G65" s="146"/>
      <c r="H65" s="146"/>
      <c r="I65" s="146"/>
      <c r="J65" s="146"/>
      <c r="K65" s="146"/>
      <c r="L65" s="146"/>
      <c r="M65" s="146"/>
      <c r="N65" s="146"/>
      <c r="O65" s="146"/>
      <c r="P65" s="146"/>
    </row>
    <row r="66" spans="1:16" x14ac:dyDescent="0.2">
      <c r="A66" s="73"/>
      <c r="B66" s="146"/>
      <c r="C66" s="146"/>
      <c r="D66" s="146"/>
      <c r="E66" s="146"/>
      <c r="F66" s="146"/>
      <c r="G66" s="146"/>
      <c r="H66" s="146"/>
      <c r="I66" s="146"/>
      <c r="J66" s="146"/>
      <c r="K66" s="146"/>
      <c r="L66" s="146"/>
      <c r="M66" s="146"/>
      <c r="N66" s="146"/>
      <c r="O66" s="146"/>
      <c r="P66" s="146"/>
    </row>
    <row r="67" spans="1:16" x14ac:dyDescent="0.2">
      <c r="A67" s="73"/>
      <c r="B67" s="146"/>
      <c r="C67" s="146"/>
      <c r="D67" s="146"/>
      <c r="E67" s="146"/>
      <c r="F67" s="146"/>
      <c r="G67" s="146"/>
      <c r="H67" s="146"/>
      <c r="I67" s="146"/>
      <c r="J67" s="146"/>
      <c r="K67" s="146"/>
      <c r="L67" s="146"/>
      <c r="M67" s="146"/>
      <c r="N67" s="146"/>
      <c r="O67" s="146"/>
      <c r="P67" s="146"/>
    </row>
    <row r="68" spans="1:16" x14ac:dyDescent="0.2">
      <c r="A68" s="73"/>
      <c r="B68" s="146"/>
      <c r="C68" s="146"/>
      <c r="D68" s="146"/>
      <c r="E68" s="146"/>
      <c r="F68" s="146"/>
      <c r="G68" s="146"/>
      <c r="H68" s="146"/>
      <c r="I68" s="146"/>
      <c r="J68" s="146"/>
      <c r="K68" s="146"/>
      <c r="L68" s="146"/>
      <c r="M68" s="146"/>
      <c r="N68" s="146"/>
      <c r="O68" s="146"/>
      <c r="P68" s="146"/>
    </row>
    <row r="69" spans="1:16" x14ac:dyDescent="0.2">
      <c r="A69" s="73"/>
      <c r="B69" s="146"/>
      <c r="C69" s="146"/>
      <c r="D69" s="146"/>
      <c r="E69" s="146"/>
      <c r="F69" s="146"/>
      <c r="G69" s="146"/>
      <c r="H69" s="146"/>
      <c r="I69" s="146"/>
      <c r="J69" s="146"/>
      <c r="K69" s="146"/>
      <c r="L69" s="146"/>
      <c r="M69" s="146"/>
      <c r="N69" s="146"/>
      <c r="O69" s="146"/>
      <c r="P69" s="146"/>
    </row>
    <row r="70" spans="1:16" x14ac:dyDescent="0.2">
      <c r="A70" s="73"/>
      <c r="B70" s="146"/>
      <c r="C70" s="146"/>
      <c r="D70" s="146"/>
      <c r="E70" s="146"/>
      <c r="F70" s="146"/>
      <c r="G70" s="146"/>
      <c r="H70" s="146"/>
      <c r="I70" s="146"/>
      <c r="J70" s="146"/>
      <c r="K70" s="146"/>
      <c r="L70" s="146"/>
      <c r="M70" s="146"/>
      <c r="N70" s="146"/>
      <c r="O70" s="146"/>
      <c r="P70" s="146"/>
    </row>
    <row r="71" spans="1:16" x14ac:dyDescent="0.2">
      <c r="A71" s="73"/>
      <c r="B71" s="146"/>
      <c r="C71" s="146"/>
      <c r="D71" s="146"/>
      <c r="E71" s="146"/>
      <c r="F71" s="146"/>
      <c r="G71" s="146"/>
      <c r="H71" s="146"/>
      <c r="I71" s="146"/>
      <c r="J71" s="146"/>
      <c r="K71" s="146"/>
      <c r="L71" s="146"/>
      <c r="M71" s="146"/>
      <c r="N71" s="146"/>
      <c r="O71" s="146"/>
      <c r="P71" s="146"/>
    </row>
    <row r="72" spans="1:16" x14ac:dyDescent="0.2">
      <c r="A72" s="73"/>
      <c r="B72" s="146"/>
      <c r="C72" s="146"/>
      <c r="D72" s="146"/>
      <c r="E72" s="146"/>
      <c r="F72" s="146"/>
      <c r="G72" s="146"/>
      <c r="H72" s="146"/>
      <c r="I72" s="146"/>
      <c r="J72" s="146"/>
      <c r="K72" s="146"/>
      <c r="L72" s="146"/>
      <c r="M72" s="146"/>
      <c r="N72" s="146"/>
      <c r="O72" s="146"/>
      <c r="P72" s="146"/>
    </row>
    <row r="73" spans="1:16" x14ac:dyDescent="0.2">
      <c r="A73" s="73"/>
      <c r="B73" s="146"/>
      <c r="C73" s="146"/>
      <c r="D73" s="146"/>
      <c r="E73" s="146"/>
      <c r="F73" s="146"/>
      <c r="G73" s="146"/>
      <c r="H73" s="146"/>
      <c r="I73" s="146"/>
      <c r="J73" s="146"/>
      <c r="K73" s="146"/>
      <c r="L73" s="146"/>
      <c r="M73" s="146"/>
      <c r="N73" s="146"/>
      <c r="O73" s="146"/>
      <c r="P73" s="146"/>
    </row>
  </sheetData>
  <mergeCells count="8">
    <mergeCell ref="A1:P1"/>
    <mergeCell ref="A2:P2"/>
    <mergeCell ref="J3:P3"/>
    <mergeCell ref="D3:H3"/>
    <mergeCell ref="A3:A4"/>
    <mergeCell ref="I3:I4"/>
    <mergeCell ref="B3:B4"/>
    <mergeCell ref="C3:C4"/>
  </mergeCells>
  <phoneticPr fontId="2"/>
  <pageMargins left="0.6692913385826772" right="0.59055118110236227" top="0.70866141732283472" bottom="0.70866141732283472" header="0.51181102362204722" footer="0.51181102362204722"/>
  <pageSetup paperSize="9" scale="97" firstPageNumber="21" orientation="portrait" useFirstPageNumber="1" r:id="rId1"/>
  <headerFooter scaleWithDoc="0" alignWithMargins="0">
    <oddFooter>&amp;C－&amp;P－</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0000"/>
  </sheetPr>
  <dimension ref="A1:P59"/>
  <sheetViews>
    <sheetView view="pageLayout" zoomScale="115" zoomScaleNormal="85" zoomScaleSheetLayoutView="85" zoomScalePageLayoutView="115" workbookViewId="0">
      <selection activeCell="B6" sqref="B6:M17"/>
    </sheetView>
  </sheetViews>
  <sheetFormatPr defaultColWidth="9" defaultRowHeight="13" x14ac:dyDescent="0.2"/>
  <cols>
    <col min="1" max="1" width="12.6328125" style="87" customWidth="1"/>
    <col min="2" max="13" width="7.453125" style="87" customWidth="1"/>
    <col min="14" max="16384" width="9" style="87"/>
  </cols>
  <sheetData>
    <row r="1" spans="1:16" x14ac:dyDescent="0.2">
      <c r="A1" s="1010" t="s">
        <v>566</v>
      </c>
      <c r="B1" s="1010"/>
      <c r="C1" s="1010"/>
      <c r="D1" s="1010"/>
      <c r="E1" s="1010"/>
      <c r="F1" s="1010"/>
      <c r="G1" s="1010"/>
      <c r="H1" s="1010"/>
      <c r="I1" s="1010"/>
      <c r="J1" s="1010"/>
      <c r="K1" s="1010"/>
      <c r="L1" s="1010"/>
      <c r="M1" s="1010"/>
    </row>
    <row r="2" spans="1:16" s="88" customFormat="1" x14ac:dyDescent="0.2">
      <c r="A2" s="955" t="s">
        <v>638</v>
      </c>
      <c r="B2" s="955"/>
      <c r="C2" s="955"/>
      <c r="D2" s="955"/>
      <c r="E2" s="955"/>
      <c r="F2" s="955"/>
      <c r="G2" s="955"/>
      <c r="H2" s="955"/>
      <c r="I2" s="955"/>
      <c r="J2" s="955"/>
      <c r="K2" s="955"/>
      <c r="L2" s="955"/>
      <c r="M2" s="955"/>
    </row>
    <row r="3" spans="1:16" s="88" customFormat="1" ht="21" customHeight="1" x14ac:dyDescent="0.2">
      <c r="A3" s="1017"/>
      <c r="B3" s="1036" t="s">
        <v>199</v>
      </c>
      <c r="C3" s="1036"/>
      <c r="D3" s="1036"/>
      <c r="E3" s="1036"/>
      <c r="F3" s="1036"/>
      <c r="G3" s="1036"/>
      <c r="H3" s="1036"/>
      <c r="I3" s="1036"/>
      <c r="J3" s="1036"/>
      <c r="K3" s="1036"/>
      <c r="L3" s="1036"/>
      <c r="M3" s="1036"/>
      <c r="O3" s="88" t="s">
        <v>464</v>
      </c>
    </row>
    <row r="4" spans="1:16" s="88" customFormat="1" ht="28.5" customHeight="1" x14ac:dyDescent="0.2">
      <c r="A4" s="1017"/>
      <c r="B4" s="326" t="s">
        <v>17</v>
      </c>
      <c r="C4" s="326" t="s">
        <v>72</v>
      </c>
      <c r="D4" s="327" t="s">
        <v>200</v>
      </c>
      <c r="E4" s="327" t="s">
        <v>201</v>
      </c>
      <c r="F4" s="327" t="s">
        <v>202</v>
      </c>
      <c r="G4" s="327" t="s">
        <v>203</v>
      </c>
      <c r="H4" s="327" t="s">
        <v>204</v>
      </c>
      <c r="I4" s="327" t="s">
        <v>205</v>
      </c>
      <c r="J4" s="327" t="s">
        <v>81</v>
      </c>
      <c r="K4" s="327" t="s">
        <v>446</v>
      </c>
      <c r="L4" s="328" t="s">
        <v>83</v>
      </c>
      <c r="M4" s="328" t="s">
        <v>46</v>
      </c>
      <c r="P4" s="88" t="s">
        <v>565</v>
      </c>
    </row>
    <row r="5" spans="1:16" s="88" customFormat="1" ht="50.15" customHeight="1" thickBot="1" x14ac:dyDescent="0.25">
      <c r="A5" s="329" t="s">
        <v>119</v>
      </c>
      <c r="B5" s="558">
        <f>SUM(B6:B17)</f>
        <v>41259</v>
      </c>
      <c r="C5" s="558">
        <f>SUM(C6:C17)</f>
        <v>717</v>
      </c>
      <c r="D5" s="558">
        <f t="shared" ref="D5:M5" si="0">SUM(D6:D17)</f>
        <v>127</v>
      </c>
      <c r="E5" s="558">
        <f t="shared" si="0"/>
        <v>5837</v>
      </c>
      <c r="F5" s="558">
        <f t="shared" si="0"/>
        <v>4172</v>
      </c>
      <c r="G5" s="558">
        <f t="shared" si="0"/>
        <v>7833</v>
      </c>
      <c r="H5" s="558">
        <f t="shared" si="0"/>
        <v>687</v>
      </c>
      <c r="I5" s="558">
        <f t="shared" si="0"/>
        <v>1833</v>
      </c>
      <c r="J5" s="558">
        <f t="shared" si="0"/>
        <v>28</v>
      </c>
      <c r="K5" s="558">
        <f t="shared" si="0"/>
        <v>8309</v>
      </c>
      <c r="L5" s="558">
        <f t="shared" si="0"/>
        <v>969</v>
      </c>
      <c r="M5" s="558">
        <f t="shared" si="0"/>
        <v>10747</v>
      </c>
      <c r="N5" s="88">
        <f>SUM(C5:M5)</f>
        <v>41259</v>
      </c>
    </row>
    <row r="6" spans="1:16" s="88" customFormat="1" ht="50.15" customHeight="1" thickTop="1" x14ac:dyDescent="0.2">
      <c r="A6" s="318" t="s">
        <v>120</v>
      </c>
      <c r="B6" s="669">
        <f>SUM(C6:M6)</f>
        <v>9518</v>
      </c>
      <c r="C6" s="670">
        <v>89</v>
      </c>
      <c r="D6" s="670">
        <v>30</v>
      </c>
      <c r="E6" s="670">
        <v>70</v>
      </c>
      <c r="F6" s="670">
        <v>525</v>
      </c>
      <c r="G6" s="670">
        <v>551</v>
      </c>
      <c r="H6" s="670">
        <v>89</v>
      </c>
      <c r="I6" s="670">
        <v>1162</v>
      </c>
      <c r="J6" s="670">
        <v>0</v>
      </c>
      <c r="K6" s="670">
        <v>3825</v>
      </c>
      <c r="L6" s="670">
        <v>385</v>
      </c>
      <c r="M6" s="670">
        <v>2792</v>
      </c>
      <c r="N6" s="88">
        <f t="shared" ref="N6:N17" si="1">SUM(C6:M6)</f>
        <v>9518</v>
      </c>
    </row>
    <row r="7" spans="1:16" s="88" customFormat="1" ht="50.15" customHeight="1" x14ac:dyDescent="0.2">
      <c r="A7" s="317" t="s">
        <v>110</v>
      </c>
      <c r="B7" s="671">
        <f>SUM(C7:M7)</f>
        <v>2001</v>
      </c>
      <c r="C7" s="672">
        <v>28</v>
      </c>
      <c r="D7" s="672">
        <v>15</v>
      </c>
      <c r="E7" s="672">
        <v>9</v>
      </c>
      <c r="F7" s="672">
        <v>489</v>
      </c>
      <c r="G7" s="672">
        <v>529</v>
      </c>
      <c r="H7" s="672">
        <v>26</v>
      </c>
      <c r="I7" s="672">
        <v>2</v>
      </c>
      <c r="J7" s="672">
        <v>0</v>
      </c>
      <c r="K7" s="672">
        <v>638</v>
      </c>
      <c r="L7" s="672">
        <v>147</v>
      </c>
      <c r="M7" s="672">
        <v>118</v>
      </c>
      <c r="N7" s="88">
        <f t="shared" si="1"/>
        <v>2001</v>
      </c>
    </row>
    <row r="8" spans="1:16" s="88" customFormat="1" ht="50.15" customHeight="1" x14ac:dyDescent="0.2">
      <c r="A8" s="317" t="s">
        <v>135</v>
      </c>
      <c r="B8" s="671">
        <f t="shared" ref="B8:B17" si="2">SUM(C8:M8)</f>
        <v>2831</v>
      </c>
      <c r="C8" s="672">
        <v>108</v>
      </c>
      <c r="D8" s="672">
        <v>0</v>
      </c>
      <c r="E8" s="672">
        <v>88</v>
      </c>
      <c r="F8" s="672">
        <v>232</v>
      </c>
      <c r="G8" s="672">
        <v>751</v>
      </c>
      <c r="H8" s="672">
        <v>118</v>
      </c>
      <c r="I8" s="672">
        <v>119</v>
      </c>
      <c r="J8" s="672">
        <v>5</v>
      </c>
      <c r="K8" s="672">
        <v>149</v>
      </c>
      <c r="L8" s="672">
        <v>84</v>
      </c>
      <c r="M8" s="672">
        <v>1177</v>
      </c>
      <c r="N8" s="88">
        <f t="shared" si="1"/>
        <v>2831</v>
      </c>
    </row>
    <row r="9" spans="1:16" s="88" customFormat="1" ht="50.15" customHeight="1" x14ac:dyDescent="0.2">
      <c r="A9" s="317" t="s">
        <v>144</v>
      </c>
      <c r="B9" s="671">
        <f t="shared" si="2"/>
        <v>2108</v>
      </c>
      <c r="C9" s="672">
        <v>50</v>
      </c>
      <c r="D9" s="672">
        <v>5</v>
      </c>
      <c r="E9" s="672">
        <v>66</v>
      </c>
      <c r="F9" s="672">
        <v>150</v>
      </c>
      <c r="G9" s="672">
        <v>542</v>
      </c>
      <c r="H9" s="672">
        <v>70</v>
      </c>
      <c r="I9" s="672">
        <v>4</v>
      </c>
      <c r="J9" s="672">
        <v>2</v>
      </c>
      <c r="K9" s="672">
        <v>278</v>
      </c>
      <c r="L9" s="672">
        <v>77</v>
      </c>
      <c r="M9" s="672">
        <v>864</v>
      </c>
      <c r="N9" s="88">
        <f t="shared" si="1"/>
        <v>2108</v>
      </c>
    </row>
    <row r="10" spans="1:16" s="88" customFormat="1" ht="50.15" customHeight="1" x14ac:dyDescent="0.2">
      <c r="A10" s="317" t="s">
        <v>292</v>
      </c>
      <c r="B10" s="671">
        <f t="shared" si="2"/>
        <v>1279</v>
      </c>
      <c r="C10" s="672">
        <v>36</v>
      </c>
      <c r="D10" s="672">
        <v>0</v>
      </c>
      <c r="E10" s="672">
        <v>5</v>
      </c>
      <c r="F10" s="672">
        <v>154</v>
      </c>
      <c r="G10" s="672">
        <v>216</v>
      </c>
      <c r="H10" s="672">
        <v>37</v>
      </c>
      <c r="I10" s="672">
        <v>17</v>
      </c>
      <c r="J10" s="672">
        <v>0</v>
      </c>
      <c r="K10" s="672">
        <v>481</v>
      </c>
      <c r="L10" s="672">
        <v>9</v>
      </c>
      <c r="M10" s="672">
        <v>324</v>
      </c>
      <c r="N10" s="88">
        <f t="shared" si="1"/>
        <v>1279</v>
      </c>
    </row>
    <row r="11" spans="1:16" s="88" customFormat="1" ht="50.15" customHeight="1" x14ac:dyDescent="0.2">
      <c r="A11" s="317" t="s">
        <v>145</v>
      </c>
      <c r="B11" s="671">
        <f t="shared" si="2"/>
        <v>1209</v>
      </c>
      <c r="C11" s="672">
        <v>29</v>
      </c>
      <c r="D11" s="672">
        <v>49</v>
      </c>
      <c r="E11" s="672">
        <v>67</v>
      </c>
      <c r="F11" s="672">
        <v>125</v>
      </c>
      <c r="G11" s="672">
        <v>185</v>
      </c>
      <c r="H11" s="672">
        <v>25</v>
      </c>
      <c r="I11" s="672">
        <v>8</v>
      </c>
      <c r="J11" s="672">
        <v>7</v>
      </c>
      <c r="K11" s="672">
        <v>301</v>
      </c>
      <c r="L11" s="672">
        <v>7</v>
      </c>
      <c r="M11" s="672">
        <v>406</v>
      </c>
      <c r="N11" s="88">
        <f t="shared" si="1"/>
        <v>1209</v>
      </c>
    </row>
    <row r="12" spans="1:16" s="88" customFormat="1" ht="50.15" customHeight="1" x14ac:dyDescent="0.2">
      <c r="A12" s="317" t="s">
        <v>111</v>
      </c>
      <c r="B12" s="671">
        <f t="shared" si="2"/>
        <v>1772</v>
      </c>
      <c r="C12" s="672">
        <v>77</v>
      </c>
      <c r="D12" s="672">
        <v>7</v>
      </c>
      <c r="E12" s="672">
        <v>17</v>
      </c>
      <c r="F12" s="672">
        <v>149</v>
      </c>
      <c r="G12" s="672">
        <v>539</v>
      </c>
      <c r="H12" s="672">
        <v>83</v>
      </c>
      <c r="I12" s="672">
        <v>215</v>
      </c>
      <c r="J12" s="672">
        <v>4</v>
      </c>
      <c r="K12" s="672">
        <v>464</v>
      </c>
      <c r="L12" s="672">
        <v>84</v>
      </c>
      <c r="M12" s="672">
        <v>133</v>
      </c>
      <c r="N12" s="88">
        <f t="shared" si="1"/>
        <v>1772</v>
      </c>
    </row>
    <row r="13" spans="1:16" s="88" customFormat="1" ht="50.15" customHeight="1" x14ac:dyDescent="0.2">
      <c r="A13" s="330" t="s">
        <v>121</v>
      </c>
      <c r="B13" s="671">
        <f t="shared" si="2"/>
        <v>8782</v>
      </c>
      <c r="C13" s="672">
        <v>47</v>
      </c>
      <c r="D13" s="672">
        <v>0</v>
      </c>
      <c r="E13" s="672">
        <v>4767</v>
      </c>
      <c r="F13" s="672">
        <v>302</v>
      </c>
      <c r="G13" s="672">
        <v>3330</v>
      </c>
      <c r="H13" s="672">
        <v>47</v>
      </c>
      <c r="I13" s="672">
        <v>0</v>
      </c>
      <c r="J13" s="672">
        <v>0</v>
      </c>
      <c r="K13" s="672">
        <v>148</v>
      </c>
      <c r="L13" s="672">
        <v>41</v>
      </c>
      <c r="M13" s="672">
        <v>100</v>
      </c>
      <c r="N13" s="88">
        <f t="shared" si="1"/>
        <v>8782</v>
      </c>
    </row>
    <row r="14" spans="1:16" s="88" customFormat="1" ht="49.5" customHeight="1" x14ac:dyDescent="0.2">
      <c r="A14" s="331" t="s">
        <v>351</v>
      </c>
      <c r="B14" s="671">
        <f t="shared" si="2"/>
        <v>2856</v>
      </c>
      <c r="C14" s="672">
        <v>83</v>
      </c>
      <c r="D14" s="672">
        <v>6</v>
      </c>
      <c r="E14" s="672">
        <v>63</v>
      </c>
      <c r="F14" s="672">
        <v>437</v>
      </c>
      <c r="G14" s="672">
        <v>502</v>
      </c>
      <c r="H14" s="672">
        <v>47</v>
      </c>
      <c r="I14" s="672">
        <v>1</v>
      </c>
      <c r="J14" s="672">
        <v>9</v>
      </c>
      <c r="K14" s="672">
        <v>656</v>
      </c>
      <c r="L14" s="672">
        <v>6</v>
      </c>
      <c r="M14" s="672">
        <v>1046</v>
      </c>
      <c r="N14" s="88">
        <f t="shared" si="1"/>
        <v>2856</v>
      </c>
    </row>
    <row r="15" spans="1:16" s="88" customFormat="1" ht="49.5" customHeight="1" x14ac:dyDescent="0.2">
      <c r="A15" s="331" t="s">
        <v>417</v>
      </c>
      <c r="B15" s="671">
        <f t="shared" si="2"/>
        <v>945</v>
      </c>
      <c r="C15" s="672">
        <v>30</v>
      </c>
      <c r="D15" s="672">
        <v>2</v>
      </c>
      <c r="E15" s="672">
        <v>19</v>
      </c>
      <c r="F15" s="672">
        <v>263</v>
      </c>
      <c r="G15" s="672">
        <v>129</v>
      </c>
      <c r="H15" s="672">
        <v>18</v>
      </c>
      <c r="I15" s="672">
        <v>40</v>
      </c>
      <c r="J15" s="672">
        <v>1</v>
      </c>
      <c r="K15" s="672">
        <v>124</v>
      </c>
      <c r="L15" s="672">
        <v>42</v>
      </c>
      <c r="M15" s="672">
        <v>277</v>
      </c>
      <c r="N15" s="88">
        <f t="shared" si="1"/>
        <v>945</v>
      </c>
    </row>
    <row r="16" spans="1:16" s="88" customFormat="1" ht="50.15" customHeight="1" x14ac:dyDescent="0.2">
      <c r="A16" s="330" t="s">
        <v>545</v>
      </c>
      <c r="B16" s="671">
        <f t="shared" si="2"/>
        <v>4546</v>
      </c>
      <c r="C16" s="672">
        <v>34</v>
      </c>
      <c r="D16" s="672">
        <v>6</v>
      </c>
      <c r="E16" s="672">
        <v>135</v>
      </c>
      <c r="F16" s="672">
        <v>674</v>
      </c>
      <c r="G16" s="672">
        <v>268</v>
      </c>
      <c r="H16" s="672">
        <v>28</v>
      </c>
      <c r="I16" s="672">
        <v>66</v>
      </c>
      <c r="J16" s="672">
        <v>0</v>
      </c>
      <c r="K16" s="672">
        <v>485</v>
      </c>
      <c r="L16" s="672">
        <v>73</v>
      </c>
      <c r="M16" s="672">
        <v>2777</v>
      </c>
      <c r="N16" s="88">
        <f t="shared" si="1"/>
        <v>4546</v>
      </c>
    </row>
    <row r="17" spans="1:16" s="88" customFormat="1" ht="49.5" customHeight="1" x14ac:dyDescent="0.2">
      <c r="A17" s="330" t="s">
        <v>544</v>
      </c>
      <c r="B17" s="671">
        <f t="shared" si="2"/>
        <v>3412</v>
      </c>
      <c r="C17" s="672">
        <v>106</v>
      </c>
      <c r="D17" s="672">
        <v>7</v>
      </c>
      <c r="E17" s="672">
        <v>531</v>
      </c>
      <c r="F17" s="672">
        <v>672</v>
      </c>
      <c r="G17" s="672">
        <v>291</v>
      </c>
      <c r="H17" s="672">
        <v>99</v>
      </c>
      <c r="I17" s="672">
        <v>199</v>
      </c>
      <c r="J17" s="672">
        <v>0</v>
      </c>
      <c r="K17" s="672">
        <v>760</v>
      </c>
      <c r="L17" s="672">
        <v>14</v>
      </c>
      <c r="M17" s="672">
        <v>733</v>
      </c>
      <c r="N17" s="88">
        <f t="shared" si="1"/>
        <v>3412</v>
      </c>
    </row>
    <row r="18" spans="1:16" s="88" customFormat="1" x14ac:dyDescent="0.2">
      <c r="A18" s="134"/>
      <c r="B18" s="149">
        <f t="shared" ref="B18:M18" si="3">SUM(B6:B17)</f>
        <v>41259</v>
      </c>
      <c r="C18" s="149">
        <f t="shared" si="3"/>
        <v>717</v>
      </c>
      <c r="D18" s="149">
        <f t="shared" si="3"/>
        <v>127</v>
      </c>
      <c r="E18" s="149">
        <f t="shared" si="3"/>
        <v>5837</v>
      </c>
      <c r="F18" s="149">
        <f t="shared" si="3"/>
        <v>4172</v>
      </c>
      <c r="G18" s="149">
        <f t="shared" si="3"/>
        <v>7833</v>
      </c>
      <c r="H18" s="149">
        <f t="shared" si="3"/>
        <v>687</v>
      </c>
      <c r="I18" s="149">
        <f t="shared" si="3"/>
        <v>1833</v>
      </c>
      <c r="J18" s="149">
        <f t="shared" si="3"/>
        <v>28</v>
      </c>
      <c r="K18" s="149">
        <f t="shared" si="3"/>
        <v>8309</v>
      </c>
      <c r="L18" s="149">
        <f t="shared" si="3"/>
        <v>969</v>
      </c>
      <c r="M18" s="149">
        <f t="shared" si="3"/>
        <v>10747</v>
      </c>
      <c r="N18" s="88">
        <f>SUM(C18:M18)</f>
        <v>41259</v>
      </c>
    </row>
    <row r="19" spans="1:16" s="88" customFormat="1" x14ac:dyDescent="0.2"/>
    <row r="20" spans="1:16" s="88" customFormat="1" x14ac:dyDescent="0.2">
      <c r="A20" s="73"/>
      <c r="B20" s="135"/>
      <c r="C20" s="135"/>
      <c r="D20" s="89"/>
      <c r="E20" s="89"/>
      <c r="F20" s="89"/>
      <c r="G20" s="135"/>
      <c r="H20" s="135"/>
      <c r="I20" s="135"/>
      <c r="J20" s="135"/>
      <c r="K20" s="135"/>
      <c r="L20" s="135"/>
      <c r="M20" s="135"/>
      <c r="N20" s="135"/>
      <c r="O20" s="135"/>
      <c r="P20" s="135"/>
    </row>
    <row r="21" spans="1:16" s="88" customFormat="1" x14ac:dyDescent="0.2">
      <c r="A21" s="73"/>
      <c r="B21" s="146"/>
      <c r="C21" s="146"/>
      <c r="D21" s="146"/>
      <c r="E21" s="146"/>
      <c r="F21" s="146"/>
      <c r="G21" s="146"/>
      <c r="H21" s="146"/>
      <c r="I21" s="146"/>
      <c r="J21" s="146"/>
      <c r="K21" s="146"/>
      <c r="L21" s="146"/>
      <c r="M21" s="146"/>
      <c r="N21" s="87"/>
      <c r="O21" s="87"/>
      <c r="P21" s="87"/>
    </row>
    <row r="22" spans="1:16" s="88" customFormat="1" x14ac:dyDescent="0.2">
      <c r="A22" s="73"/>
      <c r="B22" s="146"/>
      <c r="C22" s="146"/>
      <c r="D22" s="146"/>
      <c r="E22" s="146"/>
      <c r="F22" s="146"/>
      <c r="G22" s="146"/>
      <c r="H22" s="146"/>
      <c r="I22" s="146"/>
      <c r="J22" s="146"/>
      <c r="K22" s="146"/>
      <c r="L22" s="146"/>
      <c r="M22" s="146"/>
      <c r="N22" s="87"/>
      <c r="O22" s="87"/>
      <c r="P22" s="87"/>
    </row>
    <row r="23" spans="1:16" s="88" customFormat="1" x14ac:dyDescent="0.2">
      <c r="A23" s="73"/>
      <c r="B23" s="146"/>
      <c r="C23" s="146"/>
      <c r="D23" s="146"/>
      <c r="E23" s="146"/>
      <c r="F23" s="146"/>
      <c r="G23" s="146"/>
      <c r="H23" s="146"/>
      <c r="I23" s="146"/>
      <c r="J23" s="146"/>
      <c r="K23" s="146"/>
      <c r="L23" s="146"/>
      <c r="M23" s="146"/>
      <c r="N23" s="87"/>
      <c r="O23" s="87"/>
      <c r="P23" s="87"/>
    </row>
    <row r="24" spans="1:16" s="88" customFormat="1" x14ac:dyDescent="0.2">
      <c r="A24" s="73"/>
      <c r="B24" s="146"/>
      <c r="C24" s="146"/>
      <c r="D24" s="146"/>
      <c r="E24" s="146"/>
      <c r="F24" s="146"/>
      <c r="G24" s="146"/>
      <c r="H24" s="146"/>
      <c r="I24" s="146"/>
      <c r="J24" s="146"/>
      <c r="K24" s="146"/>
      <c r="L24" s="146"/>
      <c r="M24" s="146"/>
      <c r="N24" s="87"/>
      <c r="O24" s="87"/>
      <c r="P24" s="87"/>
    </row>
    <row r="25" spans="1:16" s="88" customFormat="1" x14ac:dyDescent="0.2">
      <c r="A25" s="73"/>
      <c r="B25" s="146"/>
      <c r="C25" s="146"/>
      <c r="D25" s="146"/>
      <c r="E25" s="146"/>
      <c r="F25" s="146"/>
      <c r="G25" s="146"/>
      <c r="H25" s="146"/>
      <c r="I25" s="146"/>
      <c r="J25" s="146"/>
      <c r="K25" s="146"/>
      <c r="L25" s="146"/>
      <c r="M25" s="146"/>
      <c r="N25" s="87"/>
      <c r="O25" s="87"/>
      <c r="P25" s="87"/>
    </row>
    <row r="26" spans="1:16" s="88" customFormat="1" x14ac:dyDescent="0.2">
      <c r="A26" s="73"/>
      <c r="B26" s="146"/>
      <c r="C26" s="146"/>
      <c r="D26" s="146"/>
      <c r="E26" s="146"/>
      <c r="F26" s="146"/>
      <c r="G26" s="146"/>
      <c r="H26" s="146"/>
      <c r="I26" s="146"/>
      <c r="J26" s="146"/>
      <c r="K26" s="146"/>
      <c r="L26" s="146"/>
      <c r="M26" s="146"/>
      <c r="N26" s="87"/>
      <c r="O26" s="87"/>
      <c r="P26" s="87"/>
    </row>
    <row r="27" spans="1:16" s="88" customFormat="1" x14ac:dyDescent="0.2">
      <c r="A27" s="73"/>
      <c r="B27" s="146"/>
      <c r="C27" s="146"/>
      <c r="D27" s="146"/>
      <c r="E27" s="146"/>
      <c r="F27" s="146"/>
      <c r="G27" s="146"/>
      <c r="H27" s="146"/>
      <c r="I27" s="146"/>
      <c r="J27" s="146"/>
      <c r="K27" s="146"/>
      <c r="L27" s="146"/>
      <c r="M27" s="146"/>
      <c r="N27" s="87"/>
      <c r="O27" s="87"/>
      <c r="P27" s="87"/>
    </row>
    <row r="28" spans="1:16" s="88" customFormat="1" x14ac:dyDescent="0.2">
      <c r="A28" s="73"/>
      <c r="B28" s="146"/>
      <c r="C28" s="146"/>
      <c r="D28" s="146"/>
      <c r="E28" s="146"/>
      <c r="F28" s="122"/>
      <c r="G28" s="146"/>
      <c r="H28" s="146"/>
      <c r="I28" s="146"/>
      <c r="J28" s="146"/>
      <c r="K28" s="146"/>
      <c r="L28" s="146"/>
      <c r="M28" s="146"/>
      <c r="N28" s="87"/>
      <c r="O28" s="87"/>
      <c r="P28" s="87"/>
    </row>
    <row r="29" spans="1:16" s="88" customFormat="1" x14ac:dyDescent="0.2">
      <c r="A29" s="73"/>
      <c r="B29" s="146"/>
      <c r="C29" s="146"/>
      <c r="D29" s="146"/>
      <c r="E29" s="146"/>
      <c r="F29" s="146"/>
      <c r="G29" s="146"/>
      <c r="H29" s="146"/>
      <c r="I29" s="146"/>
      <c r="J29" s="146"/>
      <c r="K29" s="146"/>
      <c r="L29" s="146"/>
      <c r="M29" s="146"/>
      <c r="N29" s="87"/>
      <c r="O29" s="87"/>
      <c r="P29" s="87"/>
    </row>
    <row r="30" spans="1:16" s="88" customFormat="1" x14ac:dyDescent="0.2">
      <c r="A30" s="73"/>
      <c r="B30" s="146"/>
      <c r="C30" s="146"/>
      <c r="D30" s="146"/>
      <c r="E30" s="146"/>
      <c r="F30" s="146"/>
      <c r="G30" s="146"/>
      <c r="H30" s="146"/>
      <c r="I30" s="146"/>
      <c r="J30" s="146"/>
      <c r="K30" s="146"/>
      <c r="L30" s="146"/>
      <c r="M30" s="146"/>
      <c r="N30" s="87"/>
      <c r="O30" s="87"/>
      <c r="P30" s="87"/>
    </row>
    <row r="31" spans="1:16" s="88" customFormat="1" x14ac:dyDescent="0.2">
      <c r="A31" s="73"/>
      <c r="B31" s="146"/>
      <c r="C31" s="146"/>
      <c r="D31" s="146"/>
      <c r="E31" s="146"/>
      <c r="F31" s="146"/>
      <c r="G31" s="146"/>
      <c r="H31" s="146"/>
      <c r="I31" s="146"/>
      <c r="J31" s="146"/>
      <c r="K31" s="146"/>
      <c r="L31" s="146"/>
      <c r="M31" s="146"/>
      <c r="N31" s="87"/>
      <c r="O31" s="87"/>
      <c r="P31" s="87"/>
    </row>
    <row r="32" spans="1:16" s="88" customFormat="1" x14ac:dyDescent="0.2">
      <c r="A32" s="73"/>
      <c r="B32" s="146"/>
      <c r="C32" s="146"/>
      <c r="D32" s="146"/>
      <c r="E32" s="146"/>
      <c r="F32" s="146"/>
      <c r="G32" s="146"/>
      <c r="H32" s="146"/>
      <c r="I32" s="146"/>
      <c r="J32" s="146"/>
      <c r="K32" s="146"/>
      <c r="L32" s="115"/>
      <c r="M32" s="146"/>
      <c r="N32" s="87"/>
      <c r="O32" s="87"/>
      <c r="P32" s="87"/>
    </row>
    <row r="33" spans="1:16" s="88" customFormat="1" x14ac:dyDescent="0.2">
      <c r="A33" s="73"/>
      <c r="B33" s="146"/>
      <c r="C33" s="146"/>
      <c r="D33" s="146"/>
      <c r="E33" s="146"/>
      <c r="F33" s="146"/>
      <c r="G33" s="146"/>
      <c r="H33" s="146"/>
      <c r="I33" s="146"/>
      <c r="J33" s="146"/>
      <c r="K33" s="146"/>
      <c r="L33" s="146"/>
      <c r="M33" s="146"/>
      <c r="N33" s="87"/>
      <c r="O33" s="87"/>
      <c r="P33" s="87"/>
    </row>
    <row r="34" spans="1:16" s="88" customFormat="1" x14ac:dyDescent="0.2">
      <c r="A34" s="73"/>
      <c r="B34" s="146"/>
      <c r="C34" s="146"/>
      <c r="D34" s="146"/>
      <c r="E34" s="146"/>
      <c r="F34" s="146"/>
      <c r="G34" s="146"/>
      <c r="H34" s="146"/>
      <c r="I34" s="146"/>
      <c r="J34" s="146"/>
      <c r="K34" s="146"/>
      <c r="L34" s="146"/>
      <c r="M34" s="146"/>
      <c r="N34" s="87"/>
      <c r="O34" s="87"/>
      <c r="P34" s="87"/>
    </row>
    <row r="35" spans="1:16" s="88" customFormat="1" x14ac:dyDescent="0.2">
      <c r="A35" s="73"/>
      <c r="B35" s="146"/>
      <c r="C35" s="146"/>
      <c r="D35" s="146"/>
      <c r="E35" s="146"/>
      <c r="F35" s="146"/>
      <c r="G35" s="146"/>
      <c r="H35" s="146"/>
      <c r="I35" s="146"/>
      <c r="J35" s="146"/>
      <c r="K35" s="146"/>
      <c r="L35" s="146"/>
      <c r="M35" s="146"/>
      <c r="N35" s="87"/>
      <c r="O35" s="87"/>
      <c r="P35" s="87"/>
    </row>
    <row r="36" spans="1:16" s="88" customFormat="1" x14ac:dyDescent="0.2">
      <c r="A36" s="73"/>
      <c r="B36" s="146"/>
      <c r="C36" s="146"/>
      <c r="D36" s="146"/>
      <c r="E36" s="146"/>
      <c r="F36" s="146"/>
      <c r="G36" s="146"/>
      <c r="H36" s="146"/>
      <c r="I36" s="146"/>
      <c r="J36" s="146"/>
      <c r="K36" s="146"/>
      <c r="L36" s="146"/>
      <c r="M36" s="146"/>
      <c r="N36" s="87"/>
      <c r="O36" s="87"/>
      <c r="P36" s="87"/>
    </row>
    <row r="37" spans="1:16" s="88" customFormat="1" x14ac:dyDescent="0.2">
      <c r="A37" s="73"/>
      <c r="B37" s="146"/>
      <c r="C37" s="146"/>
      <c r="D37" s="146"/>
      <c r="E37" s="146"/>
      <c r="F37" s="146"/>
      <c r="G37" s="146"/>
      <c r="H37" s="146"/>
      <c r="I37" s="146"/>
      <c r="J37" s="146"/>
      <c r="K37" s="146"/>
      <c r="L37" s="146"/>
      <c r="M37" s="146"/>
      <c r="N37" s="87"/>
      <c r="O37" s="87"/>
      <c r="P37" s="87"/>
    </row>
    <row r="38" spans="1:16" s="88" customFormat="1" x14ac:dyDescent="0.2">
      <c r="A38" s="73"/>
      <c r="B38" s="146"/>
      <c r="C38" s="146"/>
      <c r="D38" s="146"/>
      <c r="E38" s="146"/>
      <c r="F38" s="146"/>
      <c r="G38" s="146"/>
      <c r="H38" s="146"/>
      <c r="I38" s="146"/>
      <c r="J38" s="146"/>
      <c r="K38" s="146"/>
      <c r="L38" s="146"/>
      <c r="M38" s="146"/>
      <c r="N38" s="87"/>
      <c r="O38" s="87"/>
      <c r="P38" s="87"/>
    </row>
    <row r="39" spans="1:16" s="88" customFormat="1" x14ac:dyDescent="0.2">
      <c r="A39" s="73"/>
      <c r="B39" s="146"/>
      <c r="C39" s="146"/>
      <c r="D39" s="146"/>
      <c r="E39" s="146"/>
      <c r="F39" s="146"/>
      <c r="G39" s="146"/>
      <c r="H39" s="146"/>
      <c r="I39" s="146"/>
      <c r="J39" s="146"/>
      <c r="K39" s="146"/>
      <c r="L39" s="146"/>
      <c r="M39" s="146"/>
      <c r="N39" s="87"/>
      <c r="O39" s="87"/>
      <c r="P39" s="87"/>
    </row>
    <row r="40" spans="1:16" s="88" customFormat="1" x14ac:dyDescent="0.2">
      <c r="A40" s="73"/>
      <c r="B40" s="146"/>
      <c r="C40" s="146"/>
      <c r="D40" s="146"/>
      <c r="E40" s="146"/>
      <c r="F40" s="146"/>
      <c r="G40" s="146"/>
      <c r="H40" s="146"/>
      <c r="I40" s="146"/>
      <c r="J40" s="146"/>
      <c r="K40" s="146"/>
      <c r="L40" s="146"/>
      <c r="M40" s="146"/>
      <c r="N40" s="87"/>
      <c r="O40" s="87"/>
      <c r="P40" s="87"/>
    </row>
    <row r="41" spans="1:16" s="88" customFormat="1" x14ac:dyDescent="0.2">
      <c r="A41" s="73"/>
      <c r="B41" s="146"/>
      <c r="C41" s="146"/>
      <c r="D41" s="146"/>
      <c r="E41" s="146"/>
      <c r="F41" s="146"/>
      <c r="G41" s="146"/>
      <c r="H41" s="146"/>
      <c r="I41" s="146"/>
      <c r="J41" s="146"/>
      <c r="K41" s="146"/>
      <c r="L41" s="146"/>
      <c r="M41" s="146"/>
      <c r="N41" s="87"/>
      <c r="O41" s="87"/>
      <c r="P41" s="87"/>
    </row>
    <row r="42" spans="1:16" s="88" customFormat="1" x14ac:dyDescent="0.2">
      <c r="A42" s="73"/>
      <c r="B42" s="146"/>
      <c r="C42" s="146"/>
      <c r="D42" s="146"/>
      <c r="E42" s="146"/>
      <c r="F42" s="146"/>
      <c r="G42" s="146"/>
      <c r="H42" s="146"/>
      <c r="I42" s="146"/>
      <c r="J42" s="146"/>
      <c r="K42" s="146"/>
      <c r="L42" s="146"/>
      <c r="M42" s="146"/>
      <c r="N42" s="87"/>
      <c r="O42" s="87"/>
      <c r="P42" s="87"/>
    </row>
    <row r="43" spans="1:16" s="88" customFormat="1" x14ac:dyDescent="0.2">
      <c r="A43" s="73"/>
      <c r="B43" s="146"/>
      <c r="C43" s="146"/>
      <c r="D43" s="146"/>
      <c r="E43" s="146"/>
      <c r="F43" s="146"/>
      <c r="G43" s="146"/>
      <c r="H43" s="146"/>
      <c r="I43" s="146"/>
      <c r="J43" s="146"/>
      <c r="K43" s="146"/>
      <c r="L43" s="146"/>
      <c r="M43" s="146"/>
      <c r="N43" s="87"/>
      <c r="O43" s="87"/>
      <c r="P43" s="87"/>
    </row>
    <row r="44" spans="1:16" s="88" customFormat="1" x14ac:dyDescent="0.2">
      <c r="A44" s="73"/>
      <c r="B44" s="146"/>
      <c r="C44" s="146"/>
      <c r="D44" s="146"/>
      <c r="E44" s="146"/>
      <c r="F44" s="146"/>
      <c r="G44" s="146"/>
      <c r="H44" s="146"/>
      <c r="I44" s="146"/>
      <c r="J44" s="146"/>
      <c r="K44" s="146"/>
      <c r="L44" s="146"/>
      <c r="M44" s="146"/>
      <c r="N44" s="87"/>
      <c r="O44" s="87"/>
      <c r="P44" s="87"/>
    </row>
    <row r="45" spans="1:16" x14ac:dyDescent="0.2">
      <c r="A45" s="73"/>
      <c r="B45" s="146"/>
      <c r="C45" s="146"/>
      <c r="D45" s="146"/>
      <c r="E45" s="146"/>
      <c r="F45" s="146"/>
      <c r="G45" s="146"/>
      <c r="H45" s="146"/>
      <c r="I45" s="146"/>
      <c r="J45" s="146"/>
      <c r="K45" s="146"/>
      <c r="L45" s="146"/>
      <c r="M45" s="146"/>
    </row>
    <row r="46" spans="1:16" x14ac:dyDescent="0.2">
      <c r="A46" s="73"/>
      <c r="B46" s="146"/>
      <c r="C46" s="151"/>
      <c r="D46" s="151"/>
      <c r="E46" s="146"/>
      <c r="F46" s="146"/>
      <c r="G46" s="146"/>
      <c r="H46" s="146"/>
      <c r="I46" s="146"/>
      <c r="J46" s="146"/>
      <c r="K46" s="146"/>
      <c r="L46" s="146"/>
      <c r="M46" s="146"/>
    </row>
    <row r="47" spans="1:16" x14ac:dyDescent="0.2">
      <c r="A47" s="73"/>
      <c r="B47" s="146"/>
      <c r="C47" s="146"/>
      <c r="D47" s="146"/>
      <c r="E47" s="146"/>
      <c r="F47" s="146"/>
      <c r="G47" s="146"/>
      <c r="H47" s="146"/>
      <c r="I47" s="146"/>
      <c r="J47" s="146"/>
      <c r="K47" s="146"/>
      <c r="L47" s="146"/>
      <c r="M47" s="146"/>
    </row>
    <row r="48" spans="1:16" x14ac:dyDescent="0.2">
      <c r="A48" s="73"/>
      <c r="B48" s="146"/>
      <c r="C48" s="146"/>
      <c r="D48" s="146"/>
      <c r="E48" s="146"/>
      <c r="F48" s="146"/>
      <c r="G48" s="146"/>
      <c r="H48" s="146"/>
      <c r="I48" s="146"/>
      <c r="J48" s="146"/>
      <c r="K48" s="146"/>
      <c r="L48" s="146"/>
      <c r="M48" s="146"/>
    </row>
    <row r="49" spans="1:13" x14ac:dyDescent="0.2">
      <c r="A49" s="73"/>
      <c r="B49" s="146"/>
      <c r="C49" s="146"/>
      <c r="D49" s="146"/>
      <c r="E49" s="146"/>
      <c r="F49" s="146"/>
      <c r="G49" s="146"/>
      <c r="H49" s="146"/>
      <c r="I49" s="146"/>
      <c r="J49" s="146"/>
      <c r="K49" s="146"/>
      <c r="L49" s="146"/>
      <c r="M49" s="146"/>
    </row>
    <row r="50" spans="1:13" x14ac:dyDescent="0.2">
      <c r="A50" s="73"/>
      <c r="B50" s="146"/>
      <c r="C50" s="146"/>
      <c r="D50" s="146"/>
      <c r="E50" s="146"/>
      <c r="F50" s="146"/>
      <c r="G50" s="146"/>
      <c r="H50" s="146"/>
      <c r="I50" s="146"/>
      <c r="J50" s="146"/>
      <c r="K50" s="146"/>
      <c r="L50" s="146"/>
      <c r="M50" s="146"/>
    </row>
    <row r="51" spans="1:13" x14ac:dyDescent="0.2">
      <c r="A51" s="73"/>
      <c r="B51" s="146"/>
      <c r="C51" s="146"/>
      <c r="D51" s="146"/>
      <c r="E51" s="146"/>
      <c r="F51" s="146"/>
      <c r="G51" s="146"/>
      <c r="H51" s="146"/>
      <c r="I51" s="146"/>
      <c r="J51" s="146"/>
      <c r="K51" s="146"/>
      <c r="L51" s="146"/>
      <c r="M51" s="146"/>
    </row>
    <row r="52" spans="1:13" x14ac:dyDescent="0.2">
      <c r="A52" s="73"/>
      <c r="B52" s="146"/>
      <c r="C52" s="146"/>
      <c r="D52" s="146"/>
      <c r="E52" s="146"/>
      <c r="F52" s="146"/>
      <c r="G52" s="146"/>
      <c r="H52" s="146"/>
      <c r="I52" s="146"/>
      <c r="J52" s="146"/>
      <c r="K52" s="146"/>
      <c r="L52" s="146"/>
      <c r="M52" s="146"/>
    </row>
    <row r="53" spans="1:13" x14ac:dyDescent="0.2">
      <c r="A53" s="73"/>
      <c r="B53" s="146"/>
      <c r="C53" s="146"/>
      <c r="D53" s="146"/>
      <c r="E53" s="146"/>
      <c r="F53" s="146"/>
      <c r="G53" s="146"/>
      <c r="H53" s="146"/>
      <c r="I53" s="146"/>
      <c r="J53" s="146"/>
      <c r="K53" s="146"/>
      <c r="L53" s="146"/>
      <c r="M53" s="146"/>
    </row>
    <row r="54" spans="1:13" x14ac:dyDescent="0.2">
      <c r="A54" s="73"/>
      <c r="B54" s="146"/>
      <c r="C54" s="146"/>
      <c r="D54" s="146"/>
      <c r="E54" s="146"/>
      <c r="F54" s="146"/>
      <c r="G54" s="146"/>
      <c r="H54" s="146"/>
      <c r="I54" s="146"/>
      <c r="J54" s="146"/>
      <c r="K54" s="146"/>
      <c r="L54" s="146"/>
      <c r="M54" s="146"/>
    </row>
    <row r="55" spans="1:13" x14ac:dyDescent="0.2">
      <c r="A55" s="73"/>
      <c r="B55" s="146"/>
      <c r="C55" s="146"/>
      <c r="D55" s="146"/>
      <c r="E55" s="146"/>
      <c r="F55" s="146"/>
      <c r="G55" s="146"/>
      <c r="H55" s="146"/>
      <c r="I55" s="146"/>
      <c r="J55" s="146"/>
      <c r="K55" s="146"/>
      <c r="L55" s="146"/>
      <c r="M55" s="146"/>
    </row>
    <row r="56" spans="1:13" x14ac:dyDescent="0.2">
      <c r="A56" s="73"/>
      <c r="B56" s="146"/>
      <c r="C56" s="146"/>
      <c r="D56" s="146"/>
      <c r="E56" s="146"/>
      <c r="F56" s="146"/>
      <c r="G56" s="146"/>
      <c r="H56" s="146"/>
      <c r="I56" s="146"/>
      <c r="J56" s="146"/>
      <c r="K56" s="146"/>
      <c r="L56" s="146"/>
      <c r="M56" s="146"/>
    </row>
    <row r="57" spans="1:13" x14ac:dyDescent="0.2">
      <c r="A57" s="73"/>
      <c r="B57" s="146"/>
      <c r="C57" s="146"/>
      <c r="D57" s="146"/>
      <c r="E57" s="146"/>
      <c r="F57" s="146"/>
      <c r="G57" s="146"/>
      <c r="H57" s="146"/>
      <c r="I57" s="146"/>
      <c r="J57" s="146"/>
      <c r="K57" s="146"/>
      <c r="L57" s="146"/>
      <c r="M57" s="146"/>
    </row>
    <row r="58" spans="1:13" x14ac:dyDescent="0.2">
      <c r="A58" s="73"/>
      <c r="B58" s="146"/>
      <c r="C58" s="146"/>
      <c r="D58" s="146"/>
      <c r="E58" s="146"/>
      <c r="F58" s="146"/>
      <c r="G58" s="146"/>
      <c r="H58" s="146"/>
      <c r="I58" s="146"/>
      <c r="J58" s="146"/>
      <c r="K58" s="146"/>
      <c r="L58" s="146"/>
      <c r="M58" s="146"/>
    </row>
    <row r="59" spans="1:13" x14ac:dyDescent="0.2">
      <c r="A59" s="73"/>
      <c r="B59" s="146"/>
      <c r="C59" s="146"/>
      <c r="D59" s="146"/>
      <c r="E59" s="146"/>
      <c r="F59" s="146"/>
      <c r="G59" s="146"/>
      <c r="H59" s="146"/>
      <c r="I59" s="146"/>
      <c r="J59" s="146"/>
      <c r="K59" s="146"/>
      <c r="L59" s="146"/>
      <c r="M59" s="146"/>
    </row>
  </sheetData>
  <mergeCells count="4">
    <mergeCell ref="B3:M3"/>
    <mergeCell ref="A3:A4"/>
    <mergeCell ref="A1:M1"/>
    <mergeCell ref="A2:M2"/>
  </mergeCells>
  <phoneticPr fontId="2"/>
  <pageMargins left="0.74803149606299213" right="0.78740157480314965" top="0.98425196850393704" bottom="0.39370078740157483" header="0.51181102362204722" footer="0.51181102362204722"/>
  <pageSetup paperSize="9" scale="85" firstPageNumber="22" orientation="portrait" useFirstPageNumber="1" r:id="rId1"/>
  <headerFooter scaleWithDoc="0" alignWithMargins="0">
    <oddFooter>&amp;C－&amp;P－</oddFooter>
  </headerFooter>
  <rowBreaks count="1" manualBreakCount="1">
    <brk id="17" max="12"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0000"/>
  </sheetPr>
  <dimension ref="A1:P62"/>
  <sheetViews>
    <sheetView view="pageLayout" zoomScale="124" zoomScaleNormal="100" zoomScaleSheetLayoutView="100" zoomScalePageLayoutView="124" workbookViewId="0">
      <selection activeCell="C6" sqref="C6:M17"/>
    </sheetView>
  </sheetViews>
  <sheetFormatPr defaultColWidth="9" defaultRowHeight="13" x14ac:dyDescent="0.2"/>
  <cols>
    <col min="1" max="1" width="10.453125" style="87" bestFit="1" customWidth="1"/>
    <col min="2" max="13" width="7.26953125" style="87" customWidth="1"/>
    <col min="14" max="16384" width="9" style="87"/>
  </cols>
  <sheetData>
    <row r="1" spans="1:16" s="88" customFormat="1" x14ac:dyDescent="0.2">
      <c r="A1" s="18"/>
      <c r="B1" s="18"/>
      <c r="C1" s="18"/>
      <c r="D1" s="18"/>
      <c r="E1" s="18"/>
      <c r="F1" s="18"/>
      <c r="G1" s="18"/>
      <c r="H1" s="18"/>
      <c r="I1" s="18"/>
      <c r="J1" s="18"/>
      <c r="K1" s="18"/>
      <c r="L1" s="18"/>
      <c r="M1" s="18"/>
    </row>
    <row r="2" spans="1:16" s="88" customFormat="1" x14ac:dyDescent="0.2">
      <c r="A2" s="18"/>
      <c r="B2" s="18"/>
      <c r="C2" s="18"/>
      <c r="D2" s="18"/>
      <c r="E2" s="18"/>
      <c r="F2" s="18"/>
      <c r="G2" s="18"/>
      <c r="H2" s="18"/>
      <c r="I2" s="18"/>
      <c r="J2" s="18"/>
      <c r="K2" s="18"/>
      <c r="L2" s="18"/>
      <c r="M2" s="18"/>
    </row>
    <row r="3" spans="1:16" s="88" customFormat="1" ht="21" customHeight="1" x14ac:dyDescent="0.2">
      <c r="A3" s="1017"/>
      <c r="B3" s="1036" t="s">
        <v>207</v>
      </c>
      <c r="C3" s="1036"/>
      <c r="D3" s="1036"/>
      <c r="E3" s="1036"/>
      <c r="F3" s="1036"/>
      <c r="G3" s="1036"/>
      <c r="H3" s="1036"/>
      <c r="I3" s="1036"/>
      <c r="J3" s="1036"/>
      <c r="K3" s="1036"/>
      <c r="L3" s="1036"/>
      <c r="M3" s="1036"/>
    </row>
    <row r="4" spans="1:16" s="88" customFormat="1" ht="28.5" customHeight="1" x14ac:dyDescent="0.2">
      <c r="A4" s="1017"/>
      <c r="B4" s="326" t="s">
        <v>17</v>
      </c>
      <c r="C4" s="326" t="s">
        <v>72</v>
      </c>
      <c r="D4" s="327" t="s">
        <v>200</v>
      </c>
      <c r="E4" s="327" t="s">
        <v>201</v>
      </c>
      <c r="F4" s="327" t="s">
        <v>202</v>
      </c>
      <c r="G4" s="327" t="s">
        <v>203</v>
      </c>
      <c r="H4" s="327" t="s">
        <v>204</v>
      </c>
      <c r="I4" s="327" t="s">
        <v>205</v>
      </c>
      <c r="J4" s="327" t="s">
        <v>81</v>
      </c>
      <c r="K4" s="327" t="s">
        <v>206</v>
      </c>
      <c r="L4" s="328" t="s">
        <v>83</v>
      </c>
      <c r="M4" s="328" t="s">
        <v>46</v>
      </c>
      <c r="O4" s="88" t="s">
        <v>565</v>
      </c>
    </row>
    <row r="5" spans="1:16" s="88" customFormat="1" ht="50.15" customHeight="1" thickBot="1" x14ac:dyDescent="0.25">
      <c r="A5" s="332" t="s">
        <v>119</v>
      </c>
      <c r="B5" s="559">
        <f t="shared" ref="B5:M5" si="0">SUM(B6:B17)</f>
        <v>174642</v>
      </c>
      <c r="C5" s="558">
        <f>SUM(C6:C17)</f>
        <v>9899</v>
      </c>
      <c r="D5" s="558">
        <f t="shared" si="0"/>
        <v>498</v>
      </c>
      <c r="E5" s="558">
        <f t="shared" si="0"/>
        <v>41945</v>
      </c>
      <c r="F5" s="558">
        <f t="shared" si="0"/>
        <v>13817</v>
      </c>
      <c r="G5" s="558">
        <f t="shared" si="0"/>
        <v>25153</v>
      </c>
      <c r="H5" s="558">
        <f t="shared" si="0"/>
        <v>3516</v>
      </c>
      <c r="I5" s="558">
        <f t="shared" si="0"/>
        <v>6420</v>
      </c>
      <c r="J5" s="558">
        <f t="shared" si="0"/>
        <v>199</v>
      </c>
      <c r="K5" s="558">
        <f t="shared" si="0"/>
        <v>24072</v>
      </c>
      <c r="L5" s="558">
        <f t="shared" si="0"/>
        <v>5789</v>
      </c>
      <c r="M5" s="558">
        <f t="shared" si="0"/>
        <v>43334</v>
      </c>
      <c r="N5" s="88">
        <f t="shared" ref="N5:N18" si="1">SUM(C5:M5)</f>
        <v>174642</v>
      </c>
      <c r="P5" s="88">
        <v>377482</v>
      </c>
    </row>
    <row r="6" spans="1:16" s="88" customFormat="1" ht="50.15" customHeight="1" thickTop="1" x14ac:dyDescent="0.2">
      <c r="A6" s="318" t="s">
        <v>120</v>
      </c>
      <c r="B6" s="560">
        <f>SUM(C6:M6)</f>
        <v>41589</v>
      </c>
      <c r="C6" s="670">
        <v>1753</v>
      </c>
      <c r="D6" s="670">
        <v>110</v>
      </c>
      <c r="E6" s="670">
        <v>638</v>
      </c>
      <c r="F6" s="670">
        <v>1867</v>
      </c>
      <c r="G6" s="670">
        <v>1768</v>
      </c>
      <c r="H6" s="670">
        <v>267</v>
      </c>
      <c r="I6" s="670">
        <v>3734</v>
      </c>
      <c r="J6" s="670">
        <v>0</v>
      </c>
      <c r="K6" s="670">
        <v>11653</v>
      </c>
      <c r="L6" s="670">
        <v>1901</v>
      </c>
      <c r="M6" s="670">
        <v>17898</v>
      </c>
      <c r="N6" s="88">
        <f t="shared" si="1"/>
        <v>41589</v>
      </c>
    </row>
    <row r="7" spans="1:16" s="88" customFormat="1" ht="50.15" customHeight="1" x14ac:dyDescent="0.2">
      <c r="A7" s="317" t="s">
        <v>110</v>
      </c>
      <c r="B7" s="561">
        <f t="shared" ref="B7:B17" si="2">SUM(C7:M7)</f>
        <v>7150</v>
      </c>
      <c r="C7" s="672">
        <v>612</v>
      </c>
      <c r="D7" s="672">
        <v>106</v>
      </c>
      <c r="E7" s="672">
        <v>90</v>
      </c>
      <c r="F7" s="672">
        <v>1598</v>
      </c>
      <c r="G7" s="672">
        <v>1654</v>
      </c>
      <c r="H7" s="672">
        <v>178</v>
      </c>
      <c r="I7" s="672">
        <v>19</v>
      </c>
      <c r="J7" s="672">
        <v>0</v>
      </c>
      <c r="K7" s="672">
        <v>1716</v>
      </c>
      <c r="L7" s="672">
        <v>648</v>
      </c>
      <c r="M7" s="672">
        <v>529</v>
      </c>
      <c r="N7" s="88">
        <f t="shared" si="1"/>
        <v>7150</v>
      </c>
    </row>
    <row r="8" spans="1:16" s="88" customFormat="1" ht="50.15" customHeight="1" x14ac:dyDescent="0.2">
      <c r="A8" s="333" t="s">
        <v>135</v>
      </c>
      <c r="B8" s="561">
        <f t="shared" si="2"/>
        <v>12064</v>
      </c>
      <c r="C8" s="672">
        <v>1171</v>
      </c>
      <c r="D8" s="672">
        <v>0</v>
      </c>
      <c r="E8" s="672">
        <v>996</v>
      </c>
      <c r="F8" s="672">
        <v>1050</v>
      </c>
      <c r="G8" s="672">
        <v>2164</v>
      </c>
      <c r="H8" s="672">
        <v>528</v>
      </c>
      <c r="I8" s="672">
        <v>420</v>
      </c>
      <c r="J8" s="672">
        <v>49</v>
      </c>
      <c r="K8" s="672">
        <v>483</v>
      </c>
      <c r="L8" s="672">
        <v>495</v>
      </c>
      <c r="M8" s="672">
        <v>4708</v>
      </c>
      <c r="N8" s="88">
        <f t="shared" si="1"/>
        <v>12064</v>
      </c>
    </row>
    <row r="9" spans="1:16" s="88" customFormat="1" ht="50.15" customHeight="1" x14ac:dyDescent="0.2">
      <c r="A9" s="333" t="s">
        <v>144</v>
      </c>
      <c r="B9" s="561">
        <f t="shared" si="2"/>
        <v>8160</v>
      </c>
      <c r="C9" s="672">
        <v>330</v>
      </c>
      <c r="D9" s="672">
        <v>24</v>
      </c>
      <c r="E9" s="672">
        <v>270</v>
      </c>
      <c r="F9" s="672">
        <v>581</v>
      </c>
      <c r="G9" s="672">
        <v>1734</v>
      </c>
      <c r="H9" s="672">
        <v>341</v>
      </c>
      <c r="I9" s="672">
        <v>16</v>
      </c>
      <c r="J9" s="672">
        <v>8</v>
      </c>
      <c r="K9" s="672">
        <v>1012</v>
      </c>
      <c r="L9" s="672">
        <v>382</v>
      </c>
      <c r="M9" s="672">
        <v>3462</v>
      </c>
      <c r="N9" s="88">
        <f t="shared" si="1"/>
        <v>8160</v>
      </c>
    </row>
    <row r="10" spans="1:16" s="88" customFormat="1" ht="50.15" customHeight="1" x14ac:dyDescent="0.2">
      <c r="A10" s="333" t="s">
        <v>292</v>
      </c>
      <c r="B10" s="561">
        <f t="shared" si="2"/>
        <v>3995</v>
      </c>
      <c r="C10" s="672">
        <v>464</v>
      </c>
      <c r="D10" s="672">
        <v>0</v>
      </c>
      <c r="E10" s="672">
        <v>87</v>
      </c>
      <c r="F10" s="672">
        <v>338</v>
      </c>
      <c r="G10" s="672">
        <v>448</v>
      </c>
      <c r="H10" s="672">
        <v>296</v>
      </c>
      <c r="I10" s="672">
        <v>67</v>
      </c>
      <c r="J10" s="672">
        <v>0</v>
      </c>
      <c r="K10" s="672">
        <v>1140</v>
      </c>
      <c r="L10" s="672">
        <v>84</v>
      </c>
      <c r="M10" s="672">
        <v>1071</v>
      </c>
      <c r="N10" s="88">
        <f t="shared" si="1"/>
        <v>3995</v>
      </c>
    </row>
    <row r="11" spans="1:16" s="88" customFormat="1" ht="50.15" customHeight="1" x14ac:dyDescent="0.2">
      <c r="A11" s="317" t="s">
        <v>145</v>
      </c>
      <c r="B11" s="561">
        <f t="shared" si="2"/>
        <v>4505</v>
      </c>
      <c r="C11" s="672">
        <v>362</v>
      </c>
      <c r="D11" s="672">
        <v>151</v>
      </c>
      <c r="E11" s="672">
        <v>674</v>
      </c>
      <c r="F11" s="672">
        <v>343</v>
      </c>
      <c r="G11" s="672">
        <v>695</v>
      </c>
      <c r="H11" s="672">
        <v>77</v>
      </c>
      <c r="I11" s="672">
        <v>52</v>
      </c>
      <c r="J11" s="672">
        <v>28</v>
      </c>
      <c r="K11" s="672">
        <v>662</v>
      </c>
      <c r="L11" s="672">
        <v>33</v>
      </c>
      <c r="M11" s="672">
        <v>1428</v>
      </c>
      <c r="N11" s="88">
        <f t="shared" si="1"/>
        <v>4505</v>
      </c>
    </row>
    <row r="12" spans="1:16" s="88" customFormat="1" ht="50.15" customHeight="1" x14ac:dyDescent="0.2">
      <c r="A12" s="317" t="s">
        <v>111</v>
      </c>
      <c r="B12" s="561">
        <f t="shared" si="2"/>
        <v>8934</v>
      </c>
      <c r="C12" s="672">
        <v>1239</v>
      </c>
      <c r="D12" s="672">
        <v>40</v>
      </c>
      <c r="E12" s="672">
        <v>100</v>
      </c>
      <c r="F12" s="672">
        <v>628</v>
      </c>
      <c r="G12" s="672">
        <v>2041</v>
      </c>
      <c r="H12" s="672">
        <v>476</v>
      </c>
      <c r="I12" s="672">
        <v>1262</v>
      </c>
      <c r="J12" s="672">
        <v>84</v>
      </c>
      <c r="K12" s="672">
        <v>1423</v>
      </c>
      <c r="L12" s="672">
        <v>937</v>
      </c>
      <c r="M12" s="672">
        <v>704</v>
      </c>
      <c r="N12" s="88">
        <f t="shared" si="1"/>
        <v>8934</v>
      </c>
    </row>
    <row r="13" spans="1:16" s="88" customFormat="1" ht="50.15" customHeight="1" x14ac:dyDescent="0.2">
      <c r="A13" s="334" t="s">
        <v>121</v>
      </c>
      <c r="B13" s="561">
        <f t="shared" si="2"/>
        <v>50375</v>
      </c>
      <c r="C13" s="672">
        <v>671</v>
      </c>
      <c r="D13" s="672">
        <v>0</v>
      </c>
      <c r="E13" s="672">
        <v>35627</v>
      </c>
      <c r="F13" s="672">
        <v>1274</v>
      </c>
      <c r="G13" s="672">
        <v>11024</v>
      </c>
      <c r="H13" s="672">
        <v>329</v>
      </c>
      <c r="I13" s="672">
        <v>0</v>
      </c>
      <c r="J13" s="672">
        <v>0</v>
      </c>
      <c r="K13" s="672">
        <v>536</v>
      </c>
      <c r="L13" s="672">
        <v>303</v>
      </c>
      <c r="M13" s="672">
        <v>611</v>
      </c>
      <c r="N13" s="88">
        <f t="shared" si="1"/>
        <v>50375</v>
      </c>
    </row>
    <row r="14" spans="1:16" s="88" customFormat="1" ht="49.5" customHeight="1" x14ac:dyDescent="0.2">
      <c r="A14" s="331" t="s">
        <v>351</v>
      </c>
      <c r="B14" s="561">
        <f t="shared" si="2"/>
        <v>9656</v>
      </c>
      <c r="C14" s="672">
        <v>928</v>
      </c>
      <c r="D14" s="672">
        <v>20</v>
      </c>
      <c r="E14" s="672">
        <v>139</v>
      </c>
      <c r="F14" s="672">
        <v>1349</v>
      </c>
      <c r="G14" s="672">
        <v>1565</v>
      </c>
      <c r="H14" s="672">
        <v>288</v>
      </c>
      <c r="I14" s="672">
        <v>3</v>
      </c>
      <c r="J14" s="672">
        <v>27</v>
      </c>
      <c r="K14" s="672">
        <v>2027</v>
      </c>
      <c r="L14" s="672">
        <v>45</v>
      </c>
      <c r="M14" s="672">
        <v>3265</v>
      </c>
      <c r="N14" s="88">
        <f t="shared" si="1"/>
        <v>9656</v>
      </c>
    </row>
    <row r="15" spans="1:16" s="88" customFormat="1" ht="49.5" customHeight="1" x14ac:dyDescent="0.2">
      <c r="A15" s="335" t="s">
        <v>353</v>
      </c>
      <c r="B15" s="561">
        <f t="shared" si="2"/>
        <v>3260</v>
      </c>
      <c r="C15" s="672">
        <v>299</v>
      </c>
      <c r="D15" s="672">
        <v>7</v>
      </c>
      <c r="E15" s="672">
        <v>86</v>
      </c>
      <c r="F15" s="672">
        <v>859</v>
      </c>
      <c r="G15" s="672">
        <v>423</v>
      </c>
      <c r="H15" s="672">
        <v>78</v>
      </c>
      <c r="I15" s="672">
        <v>120</v>
      </c>
      <c r="J15" s="672">
        <v>3</v>
      </c>
      <c r="K15" s="672">
        <v>422</v>
      </c>
      <c r="L15" s="672">
        <v>221</v>
      </c>
      <c r="M15" s="672">
        <v>742</v>
      </c>
      <c r="N15" s="88">
        <f t="shared" si="1"/>
        <v>3260</v>
      </c>
    </row>
    <row r="16" spans="1:16" s="88" customFormat="1" ht="50.15" customHeight="1" x14ac:dyDescent="0.2">
      <c r="A16" s="330" t="s">
        <v>225</v>
      </c>
      <c r="B16" s="561">
        <f t="shared" si="2"/>
        <v>12341</v>
      </c>
      <c r="C16" s="672">
        <v>395</v>
      </c>
      <c r="D16" s="672">
        <v>17</v>
      </c>
      <c r="E16" s="672">
        <v>445</v>
      </c>
      <c r="F16" s="672">
        <v>1794</v>
      </c>
      <c r="G16" s="672">
        <v>791</v>
      </c>
      <c r="H16" s="672">
        <v>94</v>
      </c>
      <c r="I16" s="672">
        <v>185</v>
      </c>
      <c r="J16" s="672">
        <v>0</v>
      </c>
      <c r="K16" s="672">
        <v>1408</v>
      </c>
      <c r="L16" s="672">
        <v>580</v>
      </c>
      <c r="M16" s="672">
        <v>6632</v>
      </c>
      <c r="N16" s="88">
        <f t="shared" si="1"/>
        <v>12341</v>
      </c>
    </row>
    <row r="17" spans="1:16" s="88" customFormat="1" ht="49.5" customHeight="1" x14ac:dyDescent="0.2">
      <c r="A17" s="331" t="s">
        <v>544</v>
      </c>
      <c r="B17" s="561">
        <f t="shared" si="2"/>
        <v>12613</v>
      </c>
      <c r="C17" s="672">
        <v>1675</v>
      </c>
      <c r="D17" s="672">
        <v>23</v>
      </c>
      <c r="E17" s="672">
        <v>2793</v>
      </c>
      <c r="F17" s="672">
        <v>2136</v>
      </c>
      <c r="G17" s="672">
        <v>846</v>
      </c>
      <c r="H17" s="672">
        <v>564</v>
      </c>
      <c r="I17" s="672">
        <v>542</v>
      </c>
      <c r="J17" s="672">
        <v>0</v>
      </c>
      <c r="K17" s="672">
        <v>1590</v>
      </c>
      <c r="L17" s="672">
        <v>160</v>
      </c>
      <c r="M17" s="672">
        <v>2284</v>
      </c>
      <c r="N17" s="88">
        <f t="shared" si="1"/>
        <v>12613</v>
      </c>
    </row>
    <row r="18" spans="1:16" ht="21" customHeight="1" x14ac:dyDescent="0.2">
      <c r="A18" s="141"/>
      <c r="B18" s="143">
        <f t="shared" ref="B18:M18" si="3">SUM(B6:B17)</f>
        <v>174642</v>
      </c>
      <c r="C18" s="144">
        <f t="shared" si="3"/>
        <v>9899</v>
      </c>
      <c r="D18" s="144">
        <f t="shared" si="3"/>
        <v>498</v>
      </c>
      <c r="E18" s="144">
        <f t="shared" si="3"/>
        <v>41945</v>
      </c>
      <c r="F18" s="144">
        <f t="shared" si="3"/>
        <v>13817</v>
      </c>
      <c r="G18" s="144">
        <f t="shared" si="3"/>
        <v>25153</v>
      </c>
      <c r="H18" s="144">
        <f t="shared" si="3"/>
        <v>3516</v>
      </c>
      <c r="I18" s="144">
        <f t="shared" si="3"/>
        <v>6420</v>
      </c>
      <c r="J18" s="144">
        <f t="shared" si="3"/>
        <v>199</v>
      </c>
      <c r="K18" s="144">
        <f t="shared" si="3"/>
        <v>24072</v>
      </c>
      <c r="L18" s="144">
        <f t="shared" si="3"/>
        <v>5789</v>
      </c>
      <c r="M18" s="144">
        <f t="shared" si="3"/>
        <v>43334</v>
      </c>
      <c r="N18" s="87">
        <f t="shared" si="1"/>
        <v>174642</v>
      </c>
    </row>
    <row r="19" spans="1:16" x14ac:dyDescent="0.2">
      <c r="E19" s="145"/>
    </row>
    <row r="23" spans="1:16" x14ac:dyDescent="0.2">
      <c r="A23" s="73"/>
      <c r="B23" s="135"/>
      <c r="C23" s="135"/>
      <c r="D23" s="89"/>
      <c r="E23" s="89"/>
      <c r="F23" s="89"/>
      <c r="G23" s="135"/>
      <c r="H23" s="135"/>
      <c r="I23" s="135"/>
      <c r="J23" s="135"/>
      <c r="K23" s="135"/>
      <c r="L23" s="135"/>
      <c r="M23" s="135"/>
      <c r="N23" s="135"/>
      <c r="O23" s="135"/>
      <c r="P23" s="135"/>
    </row>
    <row r="24" spans="1:16" x14ac:dyDescent="0.2">
      <c r="A24" s="73"/>
      <c r="B24" s="146"/>
      <c r="C24" s="147"/>
      <c r="D24" s="147"/>
      <c r="E24" s="147"/>
      <c r="F24" s="147"/>
      <c r="G24" s="147"/>
      <c r="H24" s="147"/>
      <c r="I24" s="147"/>
      <c r="J24" s="147"/>
      <c r="K24" s="147"/>
      <c r="L24" s="147"/>
      <c r="M24" s="147"/>
      <c r="N24" s="73"/>
      <c r="O24" s="73"/>
      <c r="P24" s="73"/>
    </row>
    <row r="25" spans="1:16" x14ac:dyDescent="0.2">
      <c r="A25" s="73"/>
      <c r="B25" s="146"/>
      <c r="C25" s="147"/>
      <c r="D25" s="147"/>
      <c r="E25" s="147"/>
      <c r="F25" s="147"/>
      <c r="G25" s="147"/>
      <c r="H25" s="147"/>
      <c r="I25" s="147"/>
      <c r="J25" s="147"/>
      <c r="K25" s="147"/>
      <c r="L25" s="147"/>
      <c r="M25" s="147"/>
      <c r="N25" s="73"/>
      <c r="O25" s="73"/>
      <c r="P25" s="73"/>
    </row>
    <row r="26" spans="1:16" x14ac:dyDescent="0.2">
      <c r="A26" s="73"/>
      <c r="B26" s="146"/>
      <c r="C26" s="147"/>
      <c r="D26" s="147"/>
      <c r="E26" s="147"/>
      <c r="F26" s="147"/>
      <c r="G26" s="147"/>
      <c r="H26" s="147"/>
      <c r="I26" s="147"/>
      <c r="J26" s="147"/>
      <c r="K26" s="147"/>
      <c r="L26" s="147"/>
      <c r="M26" s="147"/>
      <c r="N26" s="73"/>
      <c r="O26" s="73"/>
      <c r="P26" s="73"/>
    </row>
    <row r="27" spans="1:16" x14ac:dyDescent="0.2">
      <c r="A27" s="73"/>
      <c r="B27" s="146"/>
      <c r="C27" s="147"/>
      <c r="D27" s="147"/>
      <c r="E27" s="147"/>
      <c r="F27" s="147"/>
      <c r="G27" s="147"/>
      <c r="H27" s="147"/>
      <c r="I27" s="147"/>
      <c r="J27" s="147"/>
      <c r="K27" s="147"/>
      <c r="L27" s="147"/>
      <c r="M27" s="147"/>
      <c r="N27" s="73"/>
      <c r="O27" s="73"/>
      <c r="P27" s="73"/>
    </row>
    <row r="28" spans="1:16" x14ac:dyDescent="0.2">
      <c r="A28" s="73"/>
      <c r="B28" s="146"/>
      <c r="C28" s="147"/>
      <c r="D28" s="147"/>
      <c r="E28" s="147"/>
      <c r="F28" s="121"/>
      <c r="G28" s="147"/>
      <c r="H28" s="147"/>
      <c r="I28" s="147"/>
      <c r="J28" s="147"/>
      <c r="K28" s="147"/>
      <c r="L28" s="147"/>
      <c r="M28" s="147"/>
      <c r="N28" s="73"/>
      <c r="O28" s="73"/>
      <c r="P28" s="73"/>
    </row>
    <row r="29" spans="1:16" x14ac:dyDescent="0.2">
      <c r="A29" s="73"/>
      <c r="B29" s="146"/>
      <c r="C29" s="147"/>
      <c r="D29" s="147"/>
      <c r="E29" s="147"/>
      <c r="F29" s="147"/>
      <c r="G29" s="147"/>
      <c r="H29" s="147"/>
      <c r="I29" s="147"/>
      <c r="J29" s="147"/>
      <c r="K29" s="147"/>
      <c r="L29" s="147"/>
      <c r="M29" s="147"/>
      <c r="N29" s="73"/>
      <c r="O29" s="73"/>
      <c r="P29" s="73"/>
    </row>
    <row r="30" spans="1:16" x14ac:dyDescent="0.2">
      <c r="A30" s="73"/>
      <c r="B30" s="146"/>
      <c r="C30" s="147"/>
      <c r="D30" s="147"/>
      <c r="E30" s="147"/>
      <c r="F30" s="147"/>
      <c r="G30" s="147"/>
      <c r="H30" s="147"/>
      <c r="I30" s="147"/>
      <c r="J30" s="147"/>
      <c r="K30" s="147"/>
      <c r="L30" s="147"/>
      <c r="M30" s="147"/>
      <c r="N30" s="73"/>
      <c r="O30" s="73"/>
      <c r="P30" s="73"/>
    </row>
    <row r="31" spans="1:16" x14ac:dyDescent="0.2">
      <c r="A31" s="73"/>
      <c r="B31" s="146"/>
      <c r="C31" s="147"/>
      <c r="D31" s="147"/>
      <c r="E31" s="147"/>
      <c r="F31" s="147"/>
      <c r="G31" s="147"/>
      <c r="H31" s="147"/>
      <c r="I31" s="147"/>
      <c r="J31" s="147"/>
      <c r="K31" s="147"/>
      <c r="L31" s="147"/>
      <c r="M31" s="147"/>
      <c r="N31" s="73"/>
      <c r="O31" s="73"/>
      <c r="P31" s="73"/>
    </row>
    <row r="32" spans="1:16" x14ac:dyDescent="0.2">
      <c r="A32" s="73"/>
      <c r="B32" s="146"/>
      <c r="C32" s="147"/>
      <c r="D32" s="147"/>
      <c r="E32" s="147"/>
      <c r="F32" s="147"/>
      <c r="G32" s="147"/>
      <c r="H32" s="147"/>
      <c r="I32" s="147"/>
      <c r="J32" s="147"/>
      <c r="K32" s="147"/>
      <c r="L32" s="114"/>
      <c r="M32" s="147"/>
      <c r="N32" s="73"/>
      <c r="O32" s="73"/>
      <c r="P32" s="73"/>
    </row>
    <row r="33" spans="1:16" x14ac:dyDescent="0.2">
      <c r="A33" s="73"/>
      <c r="B33" s="146"/>
      <c r="C33" s="147"/>
      <c r="D33" s="147"/>
      <c r="E33" s="147"/>
      <c r="F33" s="147"/>
      <c r="G33" s="147"/>
      <c r="H33" s="147"/>
      <c r="I33" s="147"/>
      <c r="J33" s="147"/>
      <c r="K33" s="147"/>
      <c r="L33" s="147"/>
      <c r="M33" s="147"/>
      <c r="N33" s="73"/>
      <c r="O33" s="73"/>
      <c r="P33" s="73"/>
    </row>
    <row r="34" spans="1:16" x14ac:dyDescent="0.2">
      <c r="A34" s="73"/>
      <c r="B34" s="146"/>
      <c r="C34" s="147"/>
      <c r="D34" s="147"/>
      <c r="E34" s="147"/>
      <c r="F34" s="147"/>
      <c r="G34" s="147"/>
      <c r="H34" s="147"/>
      <c r="I34" s="147"/>
      <c r="J34" s="147"/>
      <c r="K34" s="147"/>
      <c r="L34" s="147"/>
      <c r="M34" s="147"/>
      <c r="N34" s="73"/>
      <c r="O34" s="73"/>
      <c r="P34" s="73"/>
    </row>
    <row r="35" spans="1:16" x14ac:dyDescent="0.2">
      <c r="A35" s="73"/>
      <c r="B35" s="146"/>
      <c r="C35" s="147"/>
      <c r="D35" s="147"/>
      <c r="E35" s="147"/>
      <c r="F35" s="147"/>
      <c r="G35" s="147"/>
      <c r="H35" s="147"/>
      <c r="I35" s="147"/>
      <c r="J35" s="147"/>
      <c r="K35" s="147"/>
      <c r="L35" s="147"/>
      <c r="M35" s="147"/>
      <c r="N35" s="73"/>
      <c r="O35" s="73"/>
      <c r="P35" s="73"/>
    </row>
    <row r="36" spans="1:16" x14ac:dyDescent="0.2">
      <c r="A36" s="73"/>
      <c r="B36" s="146"/>
      <c r="C36" s="147"/>
      <c r="D36" s="147"/>
      <c r="E36" s="147"/>
      <c r="F36" s="147"/>
      <c r="G36" s="147"/>
      <c r="H36" s="147"/>
      <c r="I36" s="147"/>
      <c r="J36" s="147"/>
      <c r="K36" s="147"/>
      <c r="L36" s="147"/>
      <c r="M36" s="147"/>
      <c r="N36" s="73"/>
      <c r="O36" s="73"/>
      <c r="P36" s="73"/>
    </row>
    <row r="37" spans="1:16" x14ac:dyDescent="0.2">
      <c r="A37" s="73"/>
      <c r="B37" s="146"/>
      <c r="C37" s="147"/>
      <c r="D37" s="147"/>
      <c r="E37" s="147"/>
      <c r="F37" s="147"/>
      <c r="G37" s="147"/>
      <c r="H37" s="147"/>
      <c r="I37" s="147"/>
      <c r="J37" s="147"/>
      <c r="K37" s="147"/>
      <c r="L37" s="147"/>
      <c r="M37" s="147"/>
      <c r="N37" s="73"/>
      <c r="O37" s="73"/>
      <c r="P37" s="73"/>
    </row>
    <row r="38" spans="1:16" x14ac:dyDescent="0.2">
      <c r="A38" s="73"/>
      <c r="B38" s="146"/>
      <c r="C38" s="147"/>
      <c r="D38" s="147"/>
      <c r="E38" s="147"/>
      <c r="F38" s="147"/>
      <c r="G38" s="147"/>
      <c r="H38" s="147"/>
      <c r="I38" s="147"/>
      <c r="J38" s="147"/>
      <c r="K38" s="147"/>
      <c r="L38" s="147"/>
      <c r="M38" s="147"/>
      <c r="N38" s="73"/>
      <c r="O38" s="73"/>
      <c r="P38" s="73"/>
    </row>
    <row r="39" spans="1:16" x14ac:dyDescent="0.2">
      <c r="A39" s="73"/>
      <c r="B39" s="146"/>
      <c r="C39" s="147"/>
      <c r="D39" s="147"/>
      <c r="E39" s="147"/>
      <c r="F39" s="147"/>
      <c r="G39" s="147"/>
      <c r="H39" s="147"/>
      <c r="I39" s="147"/>
      <c r="J39" s="147"/>
      <c r="K39" s="147"/>
      <c r="L39" s="147"/>
      <c r="M39" s="147"/>
      <c r="N39" s="73"/>
      <c r="O39" s="73"/>
      <c r="P39" s="73"/>
    </row>
    <row r="40" spans="1:16" x14ac:dyDescent="0.2">
      <c r="A40" s="73"/>
      <c r="B40" s="146"/>
      <c r="C40" s="147"/>
      <c r="D40" s="147"/>
      <c r="E40" s="147"/>
      <c r="F40" s="147"/>
      <c r="G40" s="147"/>
      <c r="H40" s="147"/>
      <c r="I40" s="147"/>
      <c r="J40" s="147"/>
      <c r="K40" s="147"/>
      <c r="L40" s="147"/>
      <c r="M40" s="147"/>
      <c r="N40" s="73"/>
      <c r="O40" s="73"/>
      <c r="P40" s="73"/>
    </row>
    <row r="41" spans="1:16" x14ac:dyDescent="0.2">
      <c r="A41" s="73"/>
      <c r="B41" s="146"/>
      <c r="C41" s="147"/>
      <c r="D41" s="147"/>
      <c r="E41" s="147"/>
      <c r="F41" s="147"/>
      <c r="G41" s="147"/>
      <c r="H41" s="147"/>
      <c r="I41" s="147"/>
      <c r="J41" s="147"/>
      <c r="K41" s="147"/>
      <c r="L41" s="147"/>
      <c r="M41" s="147"/>
      <c r="N41" s="73"/>
      <c r="O41" s="73"/>
      <c r="P41" s="73"/>
    </row>
    <row r="42" spans="1:16" x14ac:dyDescent="0.2">
      <c r="A42" s="73"/>
      <c r="B42" s="146"/>
      <c r="C42" s="147"/>
      <c r="D42" s="147"/>
      <c r="E42" s="147"/>
      <c r="F42" s="147"/>
      <c r="G42" s="147"/>
      <c r="H42" s="147"/>
      <c r="I42" s="147"/>
      <c r="J42" s="147"/>
      <c r="K42" s="147"/>
      <c r="L42" s="147"/>
      <c r="M42" s="147"/>
      <c r="N42" s="73"/>
      <c r="O42" s="73"/>
      <c r="P42" s="73"/>
    </row>
    <row r="43" spans="1:16" x14ac:dyDescent="0.2">
      <c r="A43" s="73"/>
      <c r="B43" s="146"/>
      <c r="C43" s="147"/>
      <c r="D43" s="147"/>
      <c r="E43" s="147"/>
      <c r="F43" s="147"/>
      <c r="G43" s="147"/>
      <c r="H43" s="147"/>
      <c r="I43" s="147"/>
      <c r="J43" s="147"/>
      <c r="K43" s="147"/>
      <c r="L43" s="147"/>
      <c r="M43" s="147"/>
      <c r="N43" s="73"/>
      <c r="O43" s="73"/>
      <c r="P43" s="73"/>
    </row>
    <row r="44" spans="1:16" x14ac:dyDescent="0.2">
      <c r="A44" s="73"/>
      <c r="B44" s="146"/>
      <c r="C44" s="147"/>
      <c r="D44" s="147"/>
      <c r="E44" s="147"/>
      <c r="F44" s="147"/>
      <c r="G44" s="147"/>
      <c r="H44" s="147"/>
      <c r="I44" s="147"/>
      <c r="J44" s="147"/>
      <c r="K44" s="147"/>
      <c r="L44" s="147"/>
      <c r="M44" s="147"/>
      <c r="N44" s="73"/>
      <c r="O44" s="73"/>
      <c r="P44" s="73"/>
    </row>
    <row r="45" spans="1:16" x14ac:dyDescent="0.2">
      <c r="A45" s="73"/>
      <c r="B45" s="146"/>
      <c r="C45" s="147"/>
      <c r="D45" s="147"/>
      <c r="E45" s="147"/>
      <c r="F45" s="147"/>
      <c r="G45" s="147"/>
      <c r="H45" s="147"/>
      <c r="I45" s="147"/>
      <c r="J45" s="147"/>
      <c r="K45" s="147"/>
      <c r="L45" s="147"/>
      <c r="M45" s="147"/>
      <c r="N45" s="73"/>
      <c r="O45" s="73"/>
      <c r="P45" s="73"/>
    </row>
    <row r="46" spans="1:16" x14ac:dyDescent="0.2">
      <c r="A46" s="73"/>
      <c r="B46" s="146"/>
      <c r="C46" s="148"/>
      <c r="D46" s="148"/>
      <c r="E46" s="147"/>
      <c r="F46" s="147"/>
      <c r="G46" s="147"/>
      <c r="H46" s="147"/>
      <c r="I46" s="147"/>
      <c r="J46" s="147"/>
      <c r="K46" s="147"/>
      <c r="L46" s="147"/>
      <c r="M46" s="147"/>
      <c r="N46" s="73"/>
      <c r="O46" s="73"/>
      <c r="P46" s="73"/>
    </row>
    <row r="47" spans="1:16" x14ac:dyDescent="0.2">
      <c r="A47" s="73"/>
      <c r="B47" s="146"/>
      <c r="C47" s="147"/>
      <c r="D47" s="147"/>
      <c r="E47" s="147"/>
      <c r="F47" s="147"/>
      <c r="G47" s="147"/>
      <c r="H47" s="147"/>
      <c r="I47" s="147"/>
      <c r="J47" s="147"/>
      <c r="K47" s="147"/>
      <c r="L47" s="147"/>
      <c r="M47" s="147"/>
      <c r="N47" s="73"/>
      <c r="O47" s="73"/>
      <c r="P47" s="73"/>
    </row>
    <row r="48" spans="1:16" x14ac:dyDescent="0.2">
      <c r="A48" s="73"/>
      <c r="B48" s="146"/>
      <c r="C48" s="147"/>
      <c r="D48" s="147"/>
      <c r="E48" s="147"/>
      <c r="F48" s="147"/>
      <c r="G48" s="147"/>
      <c r="H48" s="147"/>
      <c r="I48" s="147"/>
      <c r="J48" s="147"/>
      <c r="K48" s="147"/>
      <c r="L48" s="147"/>
      <c r="M48" s="147"/>
      <c r="N48" s="73"/>
      <c r="O48" s="73"/>
      <c r="P48" s="73"/>
    </row>
    <row r="49" spans="1:16" x14ac:dyDescent="0.2">
      <c r="A49" s="73"/>
      <c r="B49" s="146"/>
      <c r="C49" s="147"/>
      <c r="D49" s="147"/>
      <c r="E49" s="147"/>
      <c r="F49" s="147"/>
      <c r="G49" s="147"/>
      <c r="H49" s="147"/>
      <c r="I49" s="147"/>
      <c r="J49" s="147"/>
      <c r="K49" s="147"/>
      <c r="L49" s="147"/>
      <c r="M49" s="147"/>
      <c r="N49" s="73"/>
      <c r="O49" s="73"/>
      <c r="P49" s="73"/>
    </row>
    <row r="50" spans="1:16" x14ac:dyDescent="0.2">
      <c r="A50" s="73"/>
      <c r="B50" s="146"/>
      <c r="C50" s="147"/>
      <c r="D50" s="147"/>
      <c r="E50" s="147"/>
      <c r="F50" s="147"/>
      <c r="G50" s="147"/>
      <c r="H50" s="147"/>
      <c r="I50" s="147"/>
      <c r="J50" s="147"/>
      <c r="K50" s="147"/>
      <c r="L50" s="147"/>
      <c r="M50" s="147"/>
      <c r="N50" s="73"/>
      <c r="O50" s="73"/>
      <c r="P50" s="73"/>
    </row>
    <row r="51" spans="1:16" x14ac:dyDescent="0.2">
      <c r="A51" s="73"/>
      <c r="B51" s="146"/>
      <c r="C51" s="147"/>
      <c r="D51" s="147"/>
      <c r="E51" s="147"/>
      <c r="F51" s="147"/>
      <c r="G51" s="147"/>
      <c r="H51" s="147"/>
      <c r="I51" s="147"/>
      <c r="J51" s="147"/>
      <c r="K51" s="147"/>
      <c r="L51" s="147"/>
      <c r="M51" s="147"/>
      <c r="N51" s="73"/>
      <c r="O51" s="73"/>
      <c r="P51" s="73"/>
    </row>
    <row r="52" spans="1:16" x14ac:dyDescent="0.2">
      <c r="A52" s="73"/>
      <c r="B52" s="146"/>
      <c r="C52" s="147"/>
      <c r="D52" s="147"/>
      <c r="E52" s="147"/>
      <c r="F52" s="147"/>
      <c r="G52" s="147"/>
      <c r="H52" s="147"/>
      <c r="I52" s="147"/>
      <c r="J52" s="147"/>
      <c r="K52" s="147"/>
      <c r="L52" s="147"/>
      <c r="M52" s="147"/>
      <c r="N52" s="73"/>
      <c r="O52" s="73"/>
      <c r="P52" s="73"/>
    </row>
    <row r="53" spans="1:16" x14ac:dyDescent="0.2">
      <c r="A53" s="73"/>
      <c r="B53" s="146"/>
      <c r="C53" s="147"/>
      <c r="D53" s="147"/>
      <c r="E53" s="147"/>
      <c r="F53" s="147"/>
      <c r="G53" s="147"/>
      <c r="H53" s="147"/>
      <c r="I53" s="147"/>
      <c r="J53" s="147"/>
      <c r="K53" s="147"/>
      <c r="L53" s="147"/>
      <c r="M53" s="147"/>
      <c r="N53" s="73"/>
      <c r="O53" s="73"/>
      <c r="P53" s="73"/>
    </row>
    <row r="54" spans="1:16" x14ac:dyDescent="0.2">
      <c r="A54" s="73"/>
      <c r="B54" s="146"/>
      <c r="C54" s="147"/>
      <c r="D54" s="147"/>
      <c r="E54" s="147"/>
      <c r="F54" s="147"/>
      <c r="G54" s="147"/>
      <c r="H54" s="147"/>
      <c r="I54" s="147"/>
      <c r="J54" s="147"/>
      <c r="K54" s="147"/>
      <c r="L54" s="147"/>
      <c r="M54" s="147"/>
      <c r="N54" s="73"/>
      <c r="O54" s="73"/>
      <c r="P54" s="73"/>
    </row>
    <row r="55" spans="1:16" x14ac:dyDescent="0.2">
      <c r="A55" s="73"/>
      <c r="B55" s="146"/>
      <c r="C55" s="147"/>
      <c r="D55" s="147"/>
      <c r="E55" s="147"/>
      <c r="F55" s="147"/>
      <c r="G55" s="147"/>
      <c r="H55" s="147"/>
      <c r="I55" s="147"/>
      <c r="J55" s="147"/>
      <c r="K55" s="147"/>
      <c r="L55" s="147"/>
      <c r="M55" s="147"/>
      <c r="N55" s="73"/>
      <c r="O55" s="73"/>
      <c r="P55" s="73"/>
    </row>
    <row r="56" spans="1:16" x14ac:dyDescent="0.2">
      <c r="A56" s="73"/>
      <c r="B56" s="146"/>
      <c r="C56" s="147"/>
      <c r="D56" s="147"/>
      <c r="E56" s="147"/>
      <c r="F56" s="147"/>
      <c r="G56" s="147"/>
      <c r="H56" s="147"/>
      <c r="I56" s="147"/>
      <c r="J56" s="147"/>
      <c r="K56" s="147"/>
      <c r="L56" s="147"/>
      <c r="M56" s="147"/>
      <c r="N56" s="73"/>
      <c r="O56" s="73"/>
      <c r="P56" s="73"/>
    </row>
    <row r="57" spans="1:16" x14ac:dyDescent="0.2">
      <c r="A57" s="73"/>
      <c r="B57" s="146"/>
      <c r="C57" s="147"/>
      <c r="D57" s="147"/>
      <c r="E57" s="147"/>
      <c r="F57" s="147"/>
      <c r="G57" s="147"/>
      <c r="H57" s="147"/>
      <c r="I57" s="147"/>
      <c r="J57" s="147"/>
      <c r="K57" s="147"/>
      <c r="L57" s="147"/>
      <c r="M57" s="147"/>
      <c r="N57" s="73"/>
      <c r="O57" s="73"/>
      <c r="P57" s="73"/>
    </row>
    <row r="58" spans="1:16" x14ac:dyDescent="0.2">
      <c r="A58" s="73"/>
      <c r="B58" s="146"/>
      <c r="C58" s="147"/>
      <c r="D58" s="147"/>
      <c r="E58" s="147"/>
      <c r="F58" s="147"/>
      <c r="G58" s="147"/>
      <c r="H58" s="147"/>
      <c r="I58" s="147"/>
      <c r="J58" s="147"/>
      <c r="K58" s="147"/>
      <c r="L58" s="147"/>
      <c r="M58" s="147"/>
      <c r="N58" s="73"/>
      <c r="O58" s="73"/>
      <c r="P58" s="73"/>
    </row>
    <row r="59" spans="1:16" x14ac:dyDescent="0.2">
      <c r="A59" s="73"/>
      <c r="B59" s="146"/>
      <c r="C59" s="147"/>
      <c r="D59" s="147"/>
      <c r="E59" s="147"/>
      <c r="F59" s="147"/>
      <c r="G59" s="147"/>
      <c r="H59" s="147"/>
      <c r="I59" s="147"/>
      <c r="J59" s="147"/>
      <c r="K59" s="147"/>
      <c r="L59" s="147"/>
      <c r="M59" s="147"/>
      <c r="N59" s="73"/>
      <c r="O59" s="73"/>
      <c r="P59" s="73"/>
    </row>
    <row r="60" spans="1:16" x14ac:dyDescent="0.2">
      <c r="A60" s="73"/>
      <c r="B60" s="146"/>
      <c r="C60" s="147"/>
      <c r="D60" s="147"/>
      <c r="E60" s="147"/>
      <c r="F60" s="147"/>
      <c r="G60" s="147"/>
      <c r="H60" s="147"/>
      <c r="I60" s="147"/>
      <c r="J60" s="147"/>
      <c r="K60" s="147"/>
      <c r="L60" s="147"/>
      <c r="M60" s="147"/>
      <c r="N60" s="73"/>
      <c r="O60" s="73"/>
      <c r="P60" s="73"/>
    </row>
    <row r="61" spans="1:16" x14ac:dyDescent="0.2">
      <c r="A61" s="73"/>
      <c r="B61" s="146"/>
      <c r="C61" s="147"/>
      <c r="D61" s="147"/>
      <c r="E61" s="147"/>
      <c r="F61" s="147"/>
      <c r="G61" s="147"/>
      <c r="H61" s="147"/>
      <c r="I61" s="147"/>
      <c r="J61" s="147"/>
      <c r="K61" s="147"/>
      <c r="L61" s="147"/>
      <c r="M61" s="147"/>
      <c r="N61" s="73"/>
      <c r="O61" s="73"/>
      <c r="P61" s="73"/>
    </row>
    <row r="62" spans="1:16" x14ac:dyDescent="0.2">
      <c r="A62" s="73"/>
      <c r="B62" s="146"/>
      <c r="C62" s="147"/>
      <c r="D62" s="147"/>
      <c r="E62" s="147"/>
      <c r="F62" s="147"/>
      <c r="G62" s="147"/>
      <c r="H62" s="147"/>
      <c r="I62" s="147"/>
      <c r="J62" s="147"/>
      <c r="K62" s="147"/>
      <c r="L62" s="147"/>
      <c r="M62" s="147"/>
      <c r="N62" s="73"/>
      <c r="O62" s="73"/>
      <c r="P62" s="73"/>
    </row>
  </sheetData>
  <mergeCells count="2">
    <mergeCell ref="A3:A4"/>
    <mergeCell ref="B3:M3"/>
  </mergeCells>
  <phoneticPr fontId="2"/>
  <pageMargins left="0.78740157480314965" right="0.78740157480314965" top="0.98425196850393704" bottom="0.39370078740157483" header="0.51181102362204722" footer="0.51181102362204722"/>
  <pageSetup paperSize="9" scale="88" firstPageNumber="23" orientation="portrait" useFirstPageNumber="1" r:id="rId1"/>
  <headerFooter scaleWithDoc="0" alignWithMargins="0">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0000"/>
  </sheetPr>
  <dimension ref="A1:P73"/>
  <sheetViews>
    <sheetView view="pageLayout" zoomScale="90" zoomScaleNormal="100" zoomScaleSheetLayoutView="85" zoomScalePageLayoutView="90" workbookViewId="0">
      <selection activeCell="C6" sqref="C6:M30"/>
    </sheetView>
  </sheetViews>
  <sheetFormatPr defaultColWidth="9" defaultRowHeight="13" x14ac:dyDescent="0.2"/>
  <cols>
    <col min="1" max="1" width="10" style="87" customWidth="1"/>
    <col min="2" max="9" width="6.90625" style="87" customWidth="1"/>
    <col min="10" max="10" width="6.90625" style="139" customWidth="1"/>
    <col min="11" max="13" width="6.90625" style="87" customWidth="1"/>
    <col min="14" max="16384" width="9" style="87"/>
  </cols>
  <sheetData>
    <row r="1" spans="1:16" s="140" customFormat="1" ht="13.5" customHeight="1" x14ac:dyDescent="0.2">
      <c r="A1" s="1010" t="s">
        <v>208</v>
      </c>
      <c r="B1" s="1010"/>
      <c r="C1" s="1010"/>
      <c r="D1" s="1010"/>
      <c r="E1" s="1010"/>
      <c r="F1" s="1010"/>
      <c r="G1" s="1010"/>
      <c r="H1" s="1010"/>
      <c r="I1" s="1010"/>
      <c r="J1" s="1010"/>
      <c r="K1" s="1010"/>
      <c r="L1" s="1010"/>
      <c r="M1" s="1010"/>
    </row>
    <row r="2" spans="1:16" s="140" customFormat="1" ht="13.5" customHeight="1" x14ac:dyDescent="0.2">
      <c r="A2" s="955" t="s">
        <v>638</v>
      </c>
      <c r="B2" s="955"/>
      <c r="C2" s="955"/>
      <c r="D2" s="955"/>
      <c r="E2" s="955"/>
      <c r="F2" s="955"/>
      <c r="G2" s="955"/>
      <c r="H2" s="955"/>
      <c r="I2" s="955"/>
      <c r="J2" s="955"/>
      <c r="K2" s="955"/>
      <c r="L2" s="955"/>
      <c r="M2" s="955"/>
    </row>
    <row r="3" spans="1:16" s="88" customFormat="1" ht="21" customHeight="1" x14ac:dyDescent="0.2">
      <c r="A3" s="1017"/>
      <c r="B3" s="1036" t="s">
        <v>199</v>
      </c>
      <c r="C3" s="1036"/>
      <c r="D3" s="1036"/>
      <c r="E3" s="1036"/>
      <c r="F3" s="1036"/>
      <c r="G3" s="1036"/>
      <c r="H3" s="1036"/>
      <c r="I3" s="1036"/>
      <c r="J3" s="1036"/>
      <c r="K3" s="1036"/>
      <c r="L3" s="1036"/>
      <c r="M3" s="1036"/>
      <c r="O3" s="127"/>
    </row>
    <row r="4" spans="1:16" s="88" customFormat="1" ht="40" customHeight="1" x14ac:dyDescent="0.2">
      <c r="A4" s="1017"/>
      <c r="B4" s="326" t="s">
        <v>17</v>
      </c>
      <c r="C4" s="326" t="s">
        <v>72</v>
      </c>
      <c r="D4" s="327" t="s">
        <v>200</v>
      </c>
      <c r="E4" s="327" t="s">
        <v>201</v>
      </c>
      <c r="F4" s="327" t="s">
        <v>202</v>
      </c>
      <c r="G4" s="327" t="s">
        <v>203</v>
      </c>
      <c r="H4" s="327" t="s">
        <v>204</v>
      </c>
      <c r="I4" s="327" t="s">
        <v>205</v>
      </c>
      <c r="J4" s="327" t="s">
        <v>81</v>
      </c>
      <c r="K4" s="327" t="s">
        <v>206</v>
      </c>
      <c r="L4" s="328" t="s">
        <v>83</v>
      </c>
      <c r="M4" s="310" t="s">
        <v>46</v>
      </c>
    </row>
    <row r="5" spans="1:16" s="88" customFormat="1" ht="21" customHeight="1" thickBot="1" x14ac:dyDescent="0.25">
      <c r="A5" s="322" t="s">
        <v>119</v>
      </c>
      <c r="B5" s="562">
        <f t="shared" ref="B5:M5" si="0">SUM(B6:B30)</f>
        <v>6210</v>
      </c>
      <c r="C5" s="562">
        <f t="shared" si="0"/>
        <v>455</v>
      </c>
      <c r="D5" s="562">
        <f t="shared" si="0"/>
        <v>20</v>
      </c>
      <c r="E5" s="562">
        <f t="shared" si="0"/>
        <v>2138</v>
      </c>
      <c r="F5" s="563">
        <f t="shared" si="0"/>
        <v>290</v>
      </c>
      <c r="G5" s="563">
        <f t="shared" si="0"/>
        <v>3</v>
      </c>
      <c r="H5" s="563">
        <f t="shared" si="0"/>
        <v>0</v>
      </c>
      <c r="I5" s="564">
        <f t="shared" si="0"/>
        <v>2185</v>
      </c>
      <c r="J5" s="563">
        <f t="shared" si="0"/>
        <v>6</v>
      </c>
      <c r="K5" s="563">
        <f t="shared" si="0"/>
        <v>10</v>
      </c>
      <c r="L5" s="563">
        <f t="shared" si="0"/>
        <v>75</v>
      </c>
      <c r="M5" s="563">
        <f t="shared" si="0"/>
        <v>1028</v>
      </c>
      <c r="N5" s="88">
        <f t="shared" ref="N5:N31" si="1">SUM(C5:M5)</f>
        <v>6210</v>
      </c>
      <c r="P5" s="88">
        <v>4394</v>
      </c>
    </row>
    <row r="6" spans="1:16" s="88" customFormat="1" ht="21" customHeight="1" thickTop="1" x14ac:dyDescent="0.2">
      <c r="A6" s="323" t="s">
        <v>120</v>
      </c>
      <c r="B6" s="565">
        <f>SUM(C6:M6)</f>
        <v>367</v>
      </c>
      <c r="C6" s="565">
        <v>71</v>
      </c>
      <c r="D6" s="565">
        <v>2</v>
      </c>
      <c r="E6" s="565">
        <v>241</v>
      </c>
      <c r="F6" s="673">
        <v>0</v>
      </c>
      <c r="G6" s="673">
        <v>0</v>
      </c>
      <c r="H6" s="673">
        <v>0</v>
      </c>
      <c r="I6" s="673">
        <v>15</v>
      </c>
      <c r="J6" s="673">
        <v>0</v>
      </c>
      <c r="K6" s="673">
        <v>6</v>
      </c>
      <c r="L6" s="673">
        <v>32</v>
      </c>
      <c r="M6" s="673">
        <v>0</v>
      </c>
      <c r="N6" s="88">
        <f t="shared" si="1"/>
        <v>367</v>
      </c>
    </row>
    <row r="7" spans="1:16" s="88" customFormat="1" ht="21" customHeight="1" x14ac:dyDescent="0.2">
      <c r="A7" s="7" t="s">
        <v>130</v>
      </c>
      <c r="B7" s="566">
        <f>SUM(C7:M7)</f>
        <v>53</v>
      </c>
      <c r="C7" s="566">
        <v>24</v>
      </c>
      <c r="D7" s="566">
        <v>1</v>
      </c>
      <c r="E7" s="566">
        <v>3</v>
      </c>
      <c r="F7" s="674">
        <v>0</v>
      </c>
      <c r="G7" s="674">
        <v>0</v>
      </c>
      <c r="H7" s="674">
        <v>0</v>
      </c>
      <c r="I7" s="674">
        <v>12</v>
      </c>
      <c r="J7" s="674">
        <v>0</v>
      </c>
      <c r="K7" s="674">
        <v>0</v>
      </c>
      <c r="L7" s="674">
        <v>13</v>
      </c>
      <c r="M7" s="674">
        <v>0</v>
      </c>
      <c r="N7" s="88">
        <f t="shared" si="1"/>
        <v>53</v>
      </c>
    </row>
    <row r="8" spans="1:16" s="88" customFormat="1" ht="21" customHeight="1" x14ac:dyDescent="0.2">
      <c r="A8" s="324" t="s">
        <v>135</v>
      </c>
      <c r="B8" s="566">
        <f t="shared" ref="B8:B30" si="2">SUM(C8:M8)</f>
        <v>211</v>
      </c>
      <c r="C8" s="565">
        <v>9</v>
      </c>
      <c r="D8" s="565">
        <v>0</v>
      </c>
      <c r="E8" s="565">
        <v>138</v>
      </c>
      <c r="F8" s="673">
        <v>5</v>
      </c>
      <c r="G8" s="673">
        <v>0</v>
      </c>
      <c r="H8" s="673">
        <v>0</v>
      </c>
      <c r="I8" s="673">
        <v>47</v>
      </c>
      <c r="J8" s="673">
        <v>0</v>
      </c>
      <c r="K8" s="673">
        <v>0</v>
      </c>
      <c r="L8" s="673">
        <v>0</v>
      </c>
      <c r="M8" s="673">
        <v>12</v>
      </c>
      <c r="N8" s="88">
        <f t="shared" si="1"/>
        <v>211</v>
      </c>
    </row>
    <row r="9" spans="1:16" s="88" customFormat="1" ht="21" customHeight="1" x14ac:dyDescent="0.2">
      <c r="A9" s="7" t="s">
        <v>144</v>
      </c>
      <c r="B9" s="566">
        <f t="shared" si="2"/>
        <v>824</v>
      </c>
      <c r="C9" s="566">
        <v>10</v>
      </c>
      <c r="D9" s="566">
        <v>0</v>
      </c>
      <c r="E9" s="566">
        <v>63</v>
      </c>
      <c r="F9" s="674">
        <v>154</v>
      </c>
      <c r="G9" s="674">
        <v>0</v>
      </c>
      <c r="H9" s="674">
        <v>0</v>
      </c>
      <c r="I9" s="674">
        <v>74</v>
      </c>
      <c r="J9" s="674">
        <v>0</v>
      </c>
      <c r="K9" s="674">
        <v>0</v>
      </c>
      <c r="L9" s="674">
        <v>0</v>
      </c>
      <c r="M9" s="674">
        <v>523</v>
      </c>
      <c r="N9" s="88">
        <f t="shared" si="1"/>
        <v>824</v>
      </c>
    </row>
    <row r="10" spans="1:16" s="88" customFormat="1" ht="21" customHeight="1" x14ac:dyDescent="0.2">
      <c r="A10" s="324" t="s">
        <v>295</v>
      </c>
      <c r="B10" s="566">
        <f t="shared" si="2"/>
        <v>237</v>
      </c>
      <c r="C10" s="565">
        <v>36</v>
      </c>
      <c r="D10" s="565">
        <v>4</v>
      </c>
      <c r="E10" s="565">
        <v>46</v>
      </c>
      <c r="F10" s="673">
        <v>37</v>
      </c>
      <c r="G10" s="673">
        <v>0</v>
      </c>
      <c r="H10" s="673">
        <v>0</v>
      </c>
      <c r="I10" s="673">
        <v>8</v>
      </c>
      <c r="J10" s="673">
        <v>0</v>
      </c>
      <c r="K10" s="673">
        <v>0</v>
      </c>
      <c r="L10" s="673">
        <v>4</v>
      </c>
      <c r="M10" s="673">
        <v>102</v>
      </c>
      <c r="N10" s="88">
        <f t="shared" si="1"/>
        <v>237</v>
      </c>
    </row>
    <row r="11" spans="1:16" s="88" customFormat="1" ht="21" customHeight="1" x14ac:dyDescent="0.2">
      <c r="A11" s="7" t="s">
        <v>145</v>
      </c>
      <c r="B11" s="566">
        <f t="shared" si="2"/>
        <v>1131</v>
      </c>
      <c r="C11" s="566">
        <v>18</v>
      </c>
      <c r="D11" s="566">
        <v>0</v>
      </c>
      <c r="E11" s="566">
        <v>426</v>
      </c>
      <c r="F11" s="674">
        <v>16</v>
      </c>
      <c r="G11" s="674">
        <v>0</v>
      </c>
      <c r="H11" s="674">
        <v>0</v>
      </c>
      <c r="I11" s="674">
        <v>651</v>
      </c>
      <c r="J11" s="674">
        <v>0</v>
      </c>
      <c r="K11" s="674">
        <v>0</v>
      </c>
      <c r="L11" s="674">
        <v>0</v>
      </c>
      <c r="M11" s="674">
        <v>20</v>
      </c>
      <c r="N11" s="88">
        <f t="shared" si="1"/>
        <v>1131</v>
      </c>
    </row>
    <row r="12" spans="1:16" s="88" customFormat="1" ht="21" customHeight="1" x14ac:dyDescent="0.2">
      <c r="A12" s="4" t="s">
        <v>131</v>
      </c>
      <c r="B12" s="567">
        <f t="shared" si="2"/>
        <v>28</v>
      </c>
      <c r="C12" s="675">
        <v>24</v>
      </c>
      <c r="D12" s="675">
        <v>0</v>
      </c>
      <c r="E12" s="675">
        <v>2</v>
      </c>
      <c r="F12" s="676">
        <v>0</v>
      </c>
      <c r="G12" s="676">
        <v>0</v>
      </c>
      <c r="H12" s="676">
        <v>0</v>
      </c>
      <c r="I12" s="676">
        <v>2</v>
      </c>
      <c r="J12" s="676">
        <v>0</v>
      </c>
      <c r="K12" s="676">
        <v>0</v>
      </c>
      <c r="L12" s="676">
        <v>0</v>
      </c>
      <c r="M12" s="676">
        <v>0</v>
      </c>
      <c r="N12" s="88">
        <f t="shared" si="1"/>
        <v>28</v>
      </c>
    </row>
    <row r="13" spans="1:16" s="88" customFormat="1" ht="21" customHeight="1" x14ac:dyDescent="0.2">
      <c r="A13" s="325" t="s">
        <v>146</v>
      </c>
      <c r="B13" s="568">
        <f t="shared" si="2"/>
        <v>7</v>
      </c>
      <c r="C13" s="677">
        <v>6</v>
      </c>
      <c r="D13" s="677">
        <v>0</v>
      </c>
      <c r="E13" s="677">
        <v>0</v>
      </c>
      <c r="F13" s="678">
        <v>0</v>
      </c>
      <c r="G13" s="678">
        <v>0</v>
      </c>
      <c r="H13" s="678">
        <v>0</v>
      </c>
      <c r="I13" s="678">
        <v>1</v>
      </c>
      <c r="J13" s="678">
        <v>0</v>
      </c>
      <c r="K13" s="678">
        <v>0</v>
      </c>
      <c r="L13" s="678">
        <v>0</v>
      </c>
      <c r="M13" s="678">
        <v>0</v>
      </c>
      <c r="N13" s="88">
        <f t="shared" si="1"/>
        <v>7</v>
      </c>
    </row>
    <row r="14" spans="1:16" s="88" customFormat="1" ht="21" customHeight="1" x14ac:dyDescent="0.2">
      <c r="A14" s="67" t="s">
        <v>288</v>
      </c>
      <c r="B14" s="567">
        <f t="shared" si="2"/>
        <v>601</v>
      </c>
      <c r="C14" s="567">
        <v>11</v>
      </c>
      <c r="D14" s="567">
        <v>0</v>
      </c>
      <c r="E14" s="567">
        <v>74</v>
      </c>
      <c r="F14" s="679">
        <v>0</v>
      </c>
      <c r="G14" s="679">
        <v>0</v>
      </c>
      <c r="H14" s="679">
        <v>0</v>
      </c>
      <c r="I14" s="679">
        <v>377</v>
      </c>
      <c r="J14" s="679">
        <v>0</v>
      </c>
      <c r="K14" s="679">
        <v>0</v>
      </c>
      <c r="L14" s="679">
        <v>0</v>
      </c>
      <c r="M14" s="679">
        <v>139</v>
      </c>
      <c r="N14" s="88">
        <f t="shared" si="1"/>
        <v>601</v>
      </c>
    </row>
    <row r="15" spans="1:16" s="88" customFormat="1" ht="21" customHeight="1" x14ac:dyDescent="0.2">
      <c r="A15" s="3" t="s">
        <v>132</v>
      </c>
      <c r="B15" s="569">
        <f t="shared" si="2"/>
        <v>33</v>
      </c>
      <c r="C15" s="680">
        <v>13</v>
      </c>
      <c r="D15" s="680">
        <v>0</v>
      </c>
      <c r="E15" s="680">
        <v>20</v>
      </c>
      <c r="F15" s="681">
        <v>0</v>
      </c>
      <c r="G15" s="681">
        <v>0</v>
      </c>
      <c r="H15" s="681">
        <v>0</v>
      </c>
      <c r="I15" s="681">
        <v>0</v>
      </c>
      <c r="J15" s="681">
        <v>0</v>
      </c>
      <c r="K15" s="681">
        <v>0</v>
      </c>
      <c r="L15" s="681">
        <v>0</v>
      </c>
      <c r="M15" s="681">
        <v>0</v>
      </c>
      <c r="N15" s="88">
        <f t="shared" si="1"/>
        <v>33</v>
      </c>
    </row>
    <row r="16" spans="1:16" s="88" customFormat="1" ht="21" customHeight="1" x14ac:dyDescent="0.2">
      <c r="A16" s="3" t="s">
        <v>133</v>
      </c>
      <c r="B16" s="568">
        <f t="shared" si="2"/>
        <v>26</v>
      </c>
      <c r="C16" s="677">
        <v>11</v>
      </c>
      <c r="D16" s="677">
        <v>1</v>
      </c>
      <c r="E16" s="677">
        <v>11</v>
      </c>
      <c r="F16" s="678">
        <v>0</v>
      </c>
      <c r="G16" s="678">
        <v>0</v>
      </c>
      <c r="H16" s="678">
        <v>0</v>
      </c>
      <c r="I16" s="678">
        <v>0</v>
      </c>
      <c r="J16" s="678">
        <v>0</v>
      </c>
      <c r="K16" s="678">
        <v>0</v>
      </c>
      <c r="L16" s="678">
        <v>2</v>
      </c>
      <c r="M16" s="678">
        <v>1</v>
      </c>
      <c r="N16" s="88">
        <f t="shared" si="1"/>
        <v>26</v>
      </c>
    </row>
    <row r="17" spans="1:14" s="88" customFormat="1" ht="21" customHeight="1" x14ac:dyDescent="0.2">
      <c r="A17" s="4" t="s">
        <v>136</v>
      </c>
      <c r="B17" s="567">
        <f t="shared" si="2"/>
        <v>50</v>
      </c>
      <c r="C17" s="675">
        <v>8</v>
      </c>
      <c r="D17" s="675">
        <v>0</v>
      </c>
      <c r="E17" s="675">
        <v>7</v>
      </c>
      <c r="F17" s="676">
        <v>17</v>
      </c>
      <c r="G17" s="676">
        <v>1</v>
      </c>
      <c r="H17" s="676">
        <v>0</v>
      </c>
      <c r="I17" s="676">
        <v>3</v>
      </c>
      <c r="J17" s="676">
        <v>0</v>
      </c>
      <c r="K17" s="676">
        <v>1</v>
      </c>
      <c r="L17" s="676">
        <v>0</v>
      </c>
      <c r="M17" s="676">
        <v>13</v>
      </c>
      <c r="N17" s="88">
        <f t="shared" si="1"/>
        <v>50</v>
      </c>
    </row>
    <row r="18" spans="1:14" s="88" customFormat="1" ht="21" customHeight="1" x14ac:dyDescent="0.2">
      <c r="A18" s="3" t="s">
        <v>137</v>
      </c>
      <c r="B18" s="569">
        <f t="shared" si="2"/>
        <v>29</v>
      </c>
      <c r="C18" s="680">
        <v>13</v>
      </c>
      <c r="D18" s="680">
        <v>0</v>
      </c>
      <c r="E18" s="680">
        <v>10</v>
      </c>
      <c r="F18" s="681">
        <v>3</v>
      </c>
      <c r="G18" s="681">
        <v>0</v>
      </c>
      <c r="H18" s="681">
        <v>0</v>
      </c>
      <c r="I18" s="681">
        <v>3</v>
      </c>
      <c r="J18" s="681">
        <v>0</v>
      </c>
      <c r="K18" s="681">
        <v>0</v>
      </c>
      <c r="L18" s="681">
        <v>0</v>
      </c>
      <c r="M18" s="681">
        <v>0</v>
      </c>
      <c r="N18" s="88">
        <f t="shared" si="1"/>
        <v>29</v>
      </c>
    </row>
    <row r="19" spans="1:14" s="88" customFormat="1" ht="21" customHeight="1" x14ac:dyDescent="0.2">
      <c r="A19" s="3" t="s">
        <v>138</v>
      </c>
      <c r="B19" s="569">
        <f t="shared" si="2"/>
        <v>44</v>
      </c>
      <c r="C19" s="680">
        <v>12</v>
      </c>
      <c r="D19" s="680">
        <v>0</v>
      </c>
      <c r="E19" s="680">
        <v>16</v>
      </c>
      <c r="F19" s="681">
        <v>3</v>
      </c>
      <c r="G19" s="681">
        <v>0</v>
      </c>
      <c r="H19" s="681">
        <v>0</v>
      </c>
      <c r="I19" s="681">
        <v>1</v>
      </c>
      <c r="J19" s="681">
        <v>0</v>
      </c>
      <c r="K19" s="681">
        <v>0</v>
      </c>
      <c r="L19" s="681">
        <v>0</v>
      </c>
      <c r="M19" s="681">
        <v>12</v>
      </c>
      <c r="N19" s="88">
        <f t="shared" si="1"/>
        <v>44</v>
      </c>
    </row>
    <row r="20" spans="1:14" s="88" customFormat="1" ht="21" customHeight="1" x14ac:dyDescent="0.2">
      <c r="A20" s="3" t="s">
        <v>139</v>
      </c>
      <c r="B20" s="569">
        <f t="shared" si="2"/>
        <v>13</v>
      </c>
      <c r="C20" s="680">
        <v>7</v>
      </c>
      <c r="D20" s="680">
        <v>0</v>
      </c>
      <c r="E20" s="680">
        <v>3</v>
      </c>
      <c r="F20" s="681">
        <v>0</v>
      </c>
      <c r="G20" s="681">
        <v>0</v>
      </c>
      <c r="H20" s="681">
        <v>0</v>
      </c>
      <c r="I20" s="681">
        <v>3</v>
      </c>
      <c r="J20" s="681">
        <v>0</v>
      </c>
      <c r="K20" s="681">
        <v>0</v>
      </c>
      <c r="L20" s="681">
        <v>0</v>
      </c>
      <c r="M20" s="681">
        <v>0</v>
      </c>
      <c r="N20" s="88">
        <f t="shared" si="1"/>
        <v>13</v>
      </c>
    </row>
    <row r="21" spans="1:14" s="88" customFormat="1" ht="21" customHeight="1" x14ac:dyDescent="0.2">
      <c r="A21" s="68" t="s">
        <v>140</v>
      </c>
      <c r="B21" s="568">
        <f t="shared" si="2"/>
        <v>23</v>
      </c>
      <c r="C21" s="568">
        <v>9</v>
      </c>
      <c r="D21" s="568">
        <v>2</v>
      </c>
      <c r="E21" s="568">
        <v>10</v>
      </c>
      <c r="F21" s="682">
        <v>2</v>
      </c>
      <c r="G21" s="682">
        <v>0</v>
      </c>
      <c r="H21" s="682">
        <v>0</v>
      </c>
      <c r="I21" s="682">
        <v>0</v>
      </c>
      <c r="J21" s="682">
        <v>0</v>
      </c>
      <c r="K21" s="682">
        <v>0</v>
      </c>
      <c r="L21" s="682">
        <v>0</v>
      </c>
      <c r="M21" s="682">
        <v>0</v>
      </c>
      <c r="N21" s="88">
        <f t="shared" si="1"/>
        <v>23</v>
      </c>
    </row>
    <row r="22" spans="1:14" s="88" customFormat="1" ht="21" customHeight="1" x14ac:dyDescent="0.2">
      <c r="A22" s="3" t="s">
        <v>290</v>
      </c>
      <c r="B22" s="567">
        <f t="shared" si="2"/>
        <v>112</v>
      </c>
      <c r="C22" s="565">
        <v>19</v>
      </c>
      <c r="D22" s="565">
        <v>2</v>
      </c>
      <c r="E22" s="565">
        <v>17</v>
      </c>
      <c r="F22" s="673">
        <v>7</v>
      </c>
      <c r="G22" s="673">
        <v>0</v>
      </c>
      <c r="H22" s="673">
        <v>0</v>
      </c>
      <c r="I22" s="673">
        <v>7</v>
      </c>
      <c r="J22" s="673">
        <v>0</v>
      </c>
      <c r="K22" s="673">
        <v>0</v>
      </c>
      <c r="L22" s="673">
        <v>10</v>
      </c>
      <c r="M22" s="673">
        <v>50</v>
      </c>
      <c r="N22" s="88">
        <f t="shared" si="1"/>
        <v>112</v>
      </c>
    </row>
    <row r="23" spans="1:14" s="88" customFormat="1" ht="21" customHeight="1" x14ac:dyDescent="0.2">
      <c r="A23" s="68" t="s">
        <v>291</v>
      </c>
      <c r="B23" s="568">
        <f t="shared" si="2"/>
        <v>19</v>
      </c>
      <c r="C23" s="568">
        <v>8</v>
      </c>
      <c r="D23" s="568">
        <v>0</v>
      </c>
      <c r="E23" s="568">
        <v>9</v>
      </c>
      <c r="F23" s="682">
        <v>1</v>
      </c>
      <c r="G23" s="682">
        <v>0</v>
      </c>
      <c r="H23" s="682">
        <v>0</v>
      </c>
      <c r="I23" s="682">
        <v>0</v>
      </c>
      <c r="J23" s="682">
        <v>1</v>
      </c>
      <c r="K23" s="682">
        <v>0</v>
      </c>
      <c r="L23" s="682">
        <v>0</v>
      </c>
      <c r="M23" s="682">
        <v>0</v>
      </c>
      <c r="N23" s="88">
        <f t="shared" si="1"/>
        <v>19</v>
      </c>
    </row>
    <row r="24" spans="1:14" s="88" customFormat="1" ht="21" customHeight="1" x14ac:dyDescent="0.2">
      <c r="A24" s="5" t="s">
        <v>122</v>
      </c>
      <c r="B24" s="567">
        <f t="shared" si="2"/>
        <v>376</v>
      </c>
      <c r="C24" s="565">
        <v>10</v>
      </c>
      <c r="D24" s="565">
        <v>0</v>
      </c>
      <c r="E24" s="565">
        <v>26</v>
      </c>
      <c r="F24" s="673">
        <v>0</v>
      </c>
      <c r="G24" s="673">
        <v>0</v>
      </c>
      <c r="H24" s="673">
        <v>0</v>
      </c>
      <c r="I24" s="673">
        <v>260</v>
      </c>
      <c r="J24" s="673">
        <v>0</v>
      </c>
      <c r="K24" s="673">
        <v>0</v>
      </c>
      <c r="L24" s="673">
        <v>0</v>
      </c>
      <c r="M24" s="673">
        <v>80</v>
      </c>
      <c r="N24" s="88">
        <f t="shared" si="1"/>
        <v>376</v>
      </c>
    </row>
    <row r="25" spans="1:14" s="88" customFormat="1" ht="21" customHeight="1" x14ac:dyDescent="0.2">
      <c r="A25" s="3" t="s">
        <v>123</v>
      </c>
      <c r="B25" s="569">
        <f t="shared" si="2"/>
        <v>714</v>
      </c>
      <c r="C25" s="680">
        <v>13</v>
      </c>
      <c r="D25" s="680">
        <v>1</v>
      </c>
      <c r="E25" s="680">
        <v>700</v>
      </c>
      <c r="F25" s="681">
        <v>0</v>
      </c>
      <c r="G25" s="681">
        <v>0</v>
      </c>
      <c r="H25" s="681">
        <v>0</v>
      </c>
      <c r="I25" s="681">
        <v>0</v>
      </c>
      <c r="J25" s="681">
        <v>0</v>
      </c>
      <c r="K25" s="681">
        <v>0</v>
      </c>
      <c r="L25" s="681">
        <v>0</v>
      </c>
      <c r="M25" s="681">
        <v>0</v>
      </c>
      <c r="N25" s="88">
        <f t="shared" si="1"/>
        <v>714</v>
      </c>
    </row>
    <row r="26" spans="1:14" s="88" customFormat="1" ht="21" customHeight="1" x14ac:dyDescent="0.2">
      <c r="A26" s="3" t="s">
        <v>124</v>
      </c>
      <c r="B26" s="569">
        <f t="shared" si="2"/>
        <v>64</v>
      </c>
      <c r="C26" s="680">
        <v>6</v>
      </c>
      <c r="D26" s="680">
        <v>1</v>
      </c>
      <c r="E26" s="680">
        <v>39</v>
      </c>
      <c r="F26" s="681">
        <v>0</v>
      </c>
      <c r="G26" s="681">
        <v>0</v>
      </c>
      <c r="H26" s="681">
        <v>0</v>
      </c>
      <c r="I26" s="681">
        <v>18</v>
      </c>
      <c r="J26" s="681">
        <v>0</v>
      </c>
      <c r="K26" s="681">
        <v>0</v>
      </c>
      <c r="L26" s="681">
        <v>0</v>
      </c>
      <c r="M26" s="681">
        <v>0</v>
      </c>
      <c r="N26" s="88">
        <f t="shared" si="1"/>
        <v>64</v>
      </c>
    </row>
    <row r="27" spans="1:14" s="88" customFormat="1" ht="21" customHeight="1" x14ac:dyDescent="0.2">
      <c r="A27" s="3" t="s">
        <v>125</v>
      </c>
      <c r="B27" s="568">
        <f t="shared" si="2"/>
        <v>63</v>
      </c>
      <c r="C27" s="568">
        <v>10</v>
      </c>
      <c r="D27" s="568">
        <v>3</v>
      </c>
      <c r="E27" s="568">
        <v>10</v>
      </c>
      <c r="F27" s="682">
        <v>20</v>
      </c>
      <c r="G27" s="682">
        <v>2</v>
      </c>
      <c r="H27" s="682">
        <v>0</v>
      </c>
      <c r="I27" s="682">
        <v>13</v>
      </c>
      <c r="J27" s="682">
        <v>0</v>
      </c>
      <c r="K27" s="682">
        <v>3</v>
      </c>
      <c r="L27" s="682">
        <v>0</v>
      </c>
      <c r="M27" s="682">
        <v>2</v>
      </c>
      <c r="N27" s="88">
        <f t="shared" si="1"/>
        <v>63</v>
      </c>
    </row>
    <row r="28" spans="1:14" s="88" customFormat="1" ht="21" customHeight="1" x14ac:dyDescent="0.2">
      <c r="A28" s="4" t="s">
        <v>134</v>
      </c>
      <c r="B28" s="567">
        <f t="shared" si="2"/>
        <v>873</v>
      </c>
      <c r="C28" s="675">
        <v>54</v>
      </c>
      <c r="D28" s="675">
        <v>0</v>
      </c>
      <c r="E28" s="675">
        <v>252</v>
      </c>
      <c r="F28" s="683">
        <v>0</v>
      </c>
      <c r="G28" s="676">
        <v>0</v>
      </c>
      <c r="H28" s="676">
        <v>0</v>
      </c>
      <c r="I28" s="676">
        <v>567</v>
      </c>
      <c r="J28" s="676">
        <v>0</v>
      </c>
      <c r="K28" s="676">
        <v>0</v>
      </c>
      <c r="L28" s="676">
        <v>0</v>
      </c>
      <c r="M28" s="676">
        <v>0</v>
      </c>
      <c r="N28" s="88">
        <f t="shared" si="1"/>
        <v>873</v>
      </c>
    </row>
    <row r="29" spans="1:14" s="88" customFormat="1" ht="21" customHeight="1" x14ac:dyDescent="0.2">
      <c r="A29" s="5" t="s">
        <v>141</v>
      </c>
      <c r="B29" s="569">
        <f t="shared" si="2"/>
        <v>206</v>
      </c>
      <c r="C29" s="565">
        <v>31</v>
      </c>
      <c r="D29" s="565">
        <v>3</v>
      </c>
      <c r="E29" s="565">
        <v>11</v>
      </c>
      <c r="F29" s="673">
        <v>25</v>
      </c>
      <c r="G29" s="673">
        <v>0</v>
      </c>
      <c r="H29" s="673">
        <v>0</v>
      </c>
      <c r="I29" s="673">
        <v>122</v>
      </c>
      <c r="J29" s="673">
        <v>5</v>
      </c>
      <c r="K29" s="673">
        <v>0</v>
      </c>
      <c r="L29" s="673">
        <v>7</v>
      </c>
      <c r="M29" s="673">
        <v>2</v>
      </c>
      <c r="N29" s="88">
        <f t="shared" si="1"/>
        <v>206</v>
      </c>
    </row>
    <row r="30" spans="1:14" s="88" customFormat="1" ht="21" customHeight="1" x14ac:dyDescent="0.2">
      <c r="A30" s="68" t="s">
        <v>142</v>
      </c>
      <c r="B30" s="568">
        <f t="shared" si="2"/>
        <v>106</v>
      </c>
      <c r="C30" s="568">
        <v>22</v>
      </c>
      <c r="D30" s="568">
        <v>0</v>
      </c>
      <c r="E30" s="568">
        <v>4</v>
      </c>
      <c r="F30" s="682">
        <v>0</v>
      </c>
      <c r="G30" s="682">
        <v>0</v>
      </c>
      <c r="H30" s="682">
        <v>0</v>
      </c>
      <c r="I30" s="682">
        <v>1</v>
      </c>
      <c r="J30" s="682">
        <v>0</v>
      </c>
      <c r="K30" s="682">
        <v>0</v>
      </c>
      <c r="L30" s="682">
        <v>7</v>
      </c>
      <c r="M30" s="682">
        <v>72</v>
      </c>
      <c r="N30" s="88">
        <f t="shared" si="1"/>
        <v>106</v>
      </c>
    </row>
    <row r="31" spans="1:14" x14ac:dyDescent="0.2">
      <c r="B31" s="87">
        <f t="shared" ref="B31:M31" si="3">SUM(B6:B30)</f>
        <v>6210</v>
      </c>
      <c r="C31" s="87">
        <f t="shared" si="3"/>
        <v>455</v>
      </c>
      <c r="D31" s="87">
        <f t="shared" si="3"/>
        <v>20</v>
      </c>
      <c r="E31" s="87">
        <f t="shared" si="3"/>
        <v>2138</v>
      </c>
      <c r="F31" s="87">
        <f t="shared" si="3"/>
        <v>290</v>
      </c>
      <c r="G31" s="87">
        <f t="shared" si="3"/>
        <v>3</v>
      </c>
      <c r="H31" s="87">
        <f t="shared" si="3"/>
        <v>0</v>
      </c>
      <c r="I31" s="87">
        <f t="shared" si="3"/>
        <v>2185</v>
      </c>
      <c r="J31" s="87">
        <f t="shared" si="3"/>
        <v>6</v>
      </c>
      <c r="K31" s="87">
        <f t="shared" si="3"/>
        <v>10</v>
      </c>
      <c r="L31" s="87">
        <f t="shared" si="3"/>
        <v>75</v>
      </c>
      <c r="M31" s="87">
        <f t="shared" si="3"/>
        <v>1028</v>
      </c>
      <c r="N31" s="87">
        <f t="shared" si="1"/>
        <v>6210</v>
      </c>
    </row>
    <row r="32" spans="1:14" x14ac:dyDescent="0.2">
      <c r="K32" s="141"/>
      <c r="L32" s="113"/>
      <c r="M32" s="141"/>
    </row>
    <row r="33" spans="1:13" x14ac:dyDescent="0.2">
      <c r="K33" s="141"/>
      <c r="L33" s="141"/>
      <c r="M33" s="141"/>
    </row>
    <row r="34" spans="1:13" x14ac:dyDescent="0.2">
      <c r="A34" s="73"/>
      <c r="B34" s="135"/>
      <c r="C34" s="135"/>
      <c r="D34" s="89"/>
      <c r="E34" s="89"/>
      <c r="F34" s="89"/>
      <c r="G34" s="135"/>
      <c r="H34" s="135"/>
      <c r="I34" s="135"/>
      <c r="J34" s="135"/>
      <c r="K34" s="135"/>
      <c r="L34" s="135"/>
      <c r="M34" s="135"/>
    </row>
    <row r="35" spans="1:13" x14ac:dyDescent="0.2">
      <c r="A35" s="73"/>
      <c r="B35" s="73"/>
      <c r="C35" s="73"/>
      <c r="D35" s="73"/>
      <c r="E35" s="73"/>
      <c r="F35" s="73"/>
      <c r="G35" s="73"/>
      <c r="H35" s="73"/>
      <c r="I35" s="73"/>
      <c r="J35" s="73"/>
      <c r="K35" s="73"/>
      <c r="L35" s="73"/>
      <c r="M35" s="73"/>
    </row>
    <row r="36" spans="1:13" x14ac:dyDescent="0.2">
      <c r="A36" s="73"/>
      <c r="B36" s="73"/>
      <c r="C36" s="73"/>
      <c r="D36" s="73"/>
      <c r="E36" s="73"/>
      <c r="F36" s="73"/>
      <c r="G36" s="73"/>
      <c r="H36" s="73"/>
      <c r="I36" s="73"/>
      <c r="J36" s="73"/>
      <c r="K36" s="73"/>
      <c r="L36" s="73"/>
      <c r="M36" s="73"/>
    </row>
    <row r="37" spans="1:13" x14ac:dyDescent="0.2">
      <c r="A37" s="73"/>
      <c r="B37" s="73"/>
      <c r="C37" s="73"/>
      <c r="D37" s="73"/>
      <c r="E37" s="73"/>
      <c r="F37" s="73"/>
      <c r="G37" s="73"/>
      <c r="H37" s="73"/>
      <c r="I37" s="73"/>
      <c r="J37" s="73"/>
      <c r="K37" s="73"/>
      <c r="L37" s="73"/>
      <c r="M37" s="73"/>
    </row>
    <row r="38" spans="1:13" x14ac:dyDescent="0.2">
      <c r="A38" s="73"/>
      <c r="B38" s="73"/>
      <c r="C38" s="73"/>
      <c r="D38" s="73"/>
      <c r="E38" s="73"/>
      <c r="F38" s="73"/>
      <c r="G38" s="73"/>
      <c r="H38" s="73"/>
      <c r="I38" s="73"/>
      <c r="J38" s="73"/>
      <c r="K38" s="73"/>
      <c r="L38" s="73"/>
      <c r="M38" s="73"/>
    </row>
    <row r="39" spans="1:13" x14ac:dyDescent="0.2">
      <c r="A39" s="73"/>
      <c r="B39" s="73"/>
      <c r="C39" s="73"/>
      <c r="D39" s="73"/>
      <c r="E39" s="73"/>
      <c r="F39" s="73"/>
      <c r="G39" s="73"/>
      <c r="H39" s="73"/>
      <c r="I39" s="73"/>
      <c r="J39" s="73"/>
      <c r="K39" s="73"/>
      <c r="L39" s="73"/>
      <c r="M39" s="73"/>
    </row>
    <row r="40" spans="1:13" x14ac:dyDescent="0.2">
      <c r="A40" s="73"/>
      <c r="B40" s="73"/>
      <c r="C40" s="73"/>
      <c r="D40" s="73"/>
      <c r="E40" s="73"/>
      <c r="F40" s="73"/>
      <c r="G40" s="73"/>
      <c r="H40" s="73"/>
      <c r="I40" s="73"/>
      <c r="J40" s="73"/>
      <c r="K40" s="73"/>
      <c r="L40" s="73"/>
      <c r="M40" s="73"/>
    </row>
    <row r="41" spans="1:13" x14ac:dyDescent="0.2">
      <c r="A41" s="73"/>
      <c r="B41" s="73"/>
      <c r="C41" s="73"/>
      <c r="D41" s="73"/>
      <c r="E41" s="73"/>
      <c r="F41" s="73"/>
      <c r="G41" s="73"/>
      <c r="H41" s="73"/>
      <c r="I41" s="73"/>
      <c r="J41" s="73"/>
      <c r="K41" s="73"/>
      <c r="L41" s="73"/>
      <c r="M41" s="73"/>
    </row>
    <row r="42" spans="1:13" x14ac:dyDescent="0.2">
      <c r="A42" s="73"/>
      <c r="B42" s="73"/>
      <c r="C42" s="73"/>
      <c r="D42" s="73"/>
      <c r="E42" s="73"/>
      <c r="F42" s="73"/>
      <c r="G42" s="73"/>
      <c r="H42" s="73"/>
      <c r="I42" s="73"/>
      <c r="J42" s="73"/>
      <c r="K42" s="73"/>
      <c r="L42" s="73"/>
      <c r="M42" s="73"/>
    </row>
    <row r="43" spans="1:13" x14ac:dyDescent="0.2">
      <c r="A43" s="73"/>
      <c r="B43" s="73"/>
      <c r="C43" s="73"/>
      <c r="D43" s="73"/>
      <c r="E43" s="73"/>
      <c r="F43" s="73"/>
      <c r="G43" s="73"/>
      <c r="H43" s="73"/>
      <c r="I43" s="73"/>
      <c r="J43" s="73"/>
      <c r="K43" s="73"/>
      <c r="L43" s="73"/>
      <c r="M43" s="73"/>
    </row>
    <row r="44" spans="1:13" x14ac:dyDescent="0.2">
      <c r="A44" s="73"/>
      <c r="B44" s="73"/>
      <c r="C44" s="73"/>
      <c r="D44" s="73"/>
      <c r="E44" s="73"/>
      <c r="F44" s="73"/>
      <c r="G44" s="73"/>
      <c r="H44" s="73"/>
      <c r="I44" s="73"/>
      <c r="J44" s="73"/>
      <c r="K44" s="73"/>
      <c r="L44" s="73"/>
      <c r="M44" s="73"/>
    </row>
    <row r="45" spans="1:13" x14ac:dyDescent="0.2">
      <c r="A45" s="73"/>
      <c r="B45" s="73"/>
      <c r="C45" s="73"/>
      <c r="D45" s="73"/>
      <c r="E45" s="73"/>
      <c r="F45" s="73"/>
      <c r="G45" s="73"/>
      <c r="H45" s="73"/>
      <c r="I45" s="73"/>
      <c r="J45" s="73"/>
      <c r="K45" s="73"/>
      <c r="L45" s="73"/>
      <c r="M45" s="73"/>
    </row>
    <row r="46" spans="1:13" x14ac:dyDescent="0.2">
      <c r="A46" s="73"/>
      <c r="B46" s="73"/>
      <c r="C46" s="142"/>
      <c r="D46" s="142"/>
      <c r="E46" s="73"/>
      <c r="F46" s="73"/>
      <c r="G46" s="73"/>
      <c r="H46" s="73"/>
      <c r="I46" s="73"/>
      <c r="J46" s="73"/>
      <c r="K46" s="73"/>
      <c r="L46" s="73"/>
      <c r="M46" s="73"/>
    </row>
    <row r="47" spans="1:13" x14ac:dyDescent="0.2">
      <c r="A47" s="73"/>
      <c r="B47" s="73"/>
      <c r="C47" s="73"/>
      <c r="D47" s="73"/>
      <c r="E47" s="73"/>
      <c r="F47" s="73"/>
      <c r="G47" s="73"/>
      <c r="H47" s="73"/>
      <c r="I47" s="73"/>
      <c r="J47" s="73"/>
      <c r="K47" s="73"/>
      <c r="L47" s="73"/>
      <c r="M47" s="73"/>
    </row>
    <row r="48" spans="1:13" x14ac:dyDescent="0.2">
      <c r="A48" s="73"/>
      <c r="B48" s="73"/>
      <c r="C48" s="73"/>
      <c r="D48" s="73"/>
      <c r="E48" s="73"/>
      <c r="F48" s="73"/>
      <c r="G48" s="73"/>
      <c r="H48" s="73"/>
      <c r="I48" s="73"/>
      <c r="J48" s="73"/>
      <c r="K48" s="73"/>
      <c r="L48" s="73"/>
      <c r="M48" s="73"/>
    </row>
    <row r="49" spans="1:13" x14ac:dyDescent="0.2">
      <c r="A49" s="73"/>
      <c r="B49" s="73"/>
      <c r="C49" s="73"/>
      <c r="D49" s="73"/>
      <c r="E49" s="73"/>
      <c r="F49" s="73"/>
      <c r="G49" s="73"/>
      <c r="H49" s="73"/>
      <c r="I49" s="73"/>
      <c r="J49" s="73"/>
      <c r="K49" s="73"/>
      <c r="L49" s="73"/>
      <c r="M49" s="73"/>
    </row>
    <row r="50" spans="1:13" x14ac:dyDescent="0.2">
      <c r="A50" s="73"/>
      <c r="B50" s="73"/>
      <c r="C50" s="73"/>
      <c r="D50" s="73"/>
      <c r="E50" s="73"/>
      <c r="F50" s="73"/>
      <c r="G50" s="73"/>
      <c r="H50" s="73"/>
      <c r="I50" s="73"/>
      <c r="J50" s="73"/>
      <c r="K50" s="73"/>
      <c r="L50" s="73"/>
      <c r="M50" s="73"/>
    </row>
    <row r="51" spans="1:13" x14ac:dyDescent="0.2">
      <c r="A51" s="73"/>
      <c r="B51" s="73"/>
      <c r="C51" s="73"/>
      <c r="D51" s="73"/>
      <c r="E51" s="73"/>
      <c r="F51" s="73"/>
      <c r="G51" s="73"/>
      <c r="H51" s="73"/>
      <c r="I51" s="73"/>
      <c r="J51" s="73"/>
      <c r="K51" s="73"/>
      <c r="L51" s="73"/>
      <c r="M51" s="73"/>
    </row>
    <row r="52" spans="1:13" x14ac:dyDescent="0.2">
      <c r="A52" s="73"/>
      <c r="B52" s="73"/>
      <c r="C52" s="73"/>
      <c r="D52" s="73"/>
      <c r="E52" s="73"/>
      <c r="F52" s="73"/>
      <c r="G52" s="73"/>
      <c r="H52" s="73"/>
      <c r="I52" s="73"/>
      <c r="J52" s="73"/>
      <c r="K52" s="73"/>
      <c r="L52" s="73"/>
      <c r="M52" s="73"/>
    </row>
    <row r="53" spans="1:13" x14ac:dyDescent="0.2">
      <c r="A53" s="73"/>
      <c r="B53" s="73"/>
      <c r="C53" s="73"/>
      <c r="D53" s="73"/>
      <c r="E53" s="73"/>
      <c r="F53" s="73"/>
      <c r="G53" s="73"/>
      <c r="H53" s="73"/>
      <c r="I53" s="73"/>
      <c r="J53" s="73"/>
      <c r="K53" s="73"/>
      <c r="L53" s="73"/>
      <c r="M53" s="73"/>
    </row>
    <row r="54" spans="1:13" x14ac:dyDescent="0.2">
      <c r="A54" s="73"/>
      <c r="B54" s="73"/>
      <c r="C54" s="73"/>
      <c r="D54" s="73"/>
      <c r="E54" s="73"/>
      <c r="F54" s="73"/>
      <c r="G54" s="73"/>
      <c r="H54" s="73"/>
      <c r="I54" s="73"/>
      <c r="J54" s="73"/>
      <c r="K54" s="73"/>
      <c r="L54" s="73"/>
      <c r="M54" s="73"/>
    </row>
    <row r="55" spans="1:13" x14ac:dyDescent="0.2">
      <c r="A55" s="73"/>
      <c r="B55" s="73"/>
      <c r="C55" s="73"/>
      <c r="D55" s="73"/>
      <c r="E55" s="73"/>
      <c r="F55" s="73"/>
      <c r="G55" s="73"/>
      <c r="H55" s="73"/>
      <c r="I55" s="73"/>
      <c r="J55" s="73"/>
      <c r="K55" s="73"/>
      <c r="L55" s="73"/>
      <c r="M55" s="73"/>
    </row>
    <row r="56" spans="1:13" x14ac:dyDescent="0.2">
      <c r="A56" s="73"/>
      <c r="B56" s="73"/>
      <c r="C56" s="73"/>
      <c r="D56" s="73"/>
      <c r="E56" s="73"/>
      <c r="F56" s="73"/>
      <c r="G56" s="73"/>
      <c r="H56" s="73"/>
      <c r="I56" s="73"/>
      <c r="J56" s="73"/>
      <c r="K56" s="73"/>
      <c r="L56" s="73"/>
      <c r="M56" s="73"/>
    </row>
    <row r="57" spans="1:13" x14ac:dyDescent="0.2">
      <c r="A57" s="73"/>
      <c r="B57" s="73"/>
      <c r="C57" s="73"/>
      <c r="D57" s="73"/>
      <c r="E57" s="73"/>
      <c r="F57" s="73"/>
      <c r="G57" s="73"/>
      <c r="H57" s="73"/>
      <c r="I57" s="73"/>
      <c r="J57" s="73"/>
      <c r="K57" s="73"/>
      <c r="L57" s="73"/>
      <c r="M57" s="73"/>
    </row>
    <row r="58" spans="1:13" x14ac:dyDescent="0.2">
      <c r="A58" s="73"/>
      <c r="B58" s="73"/>
      <c r="C58" s="73"/>
      <c r="D58" s="73"/>
      <c r="E58" s="73"/>
      <c r="F58" s="73"/>
      <c r="G58" s="73"/>
      <c r="H58" s="73"/>
      <c r="I58" s="73"/>
      <c r="J58" s="73"/>
      <c r="K58" s="73"/>
      <c r="L58" s="73"/>
      <c r="M58" s="73"/>
    </row>
    <row r="59" spans="1:13" x14ac:dyDescent="0.2">
      <c r="A59" s="73"/>
      <c r="B59" s="73"/>
      <c r="C59" s="73"/>
      <c r="D59" s="73"/>
      <c r="E59" s="73"/>
      <c r="F59" s="73"/>
      <c r="G59" s="73"/>
      <c r="H59" s="73"/>
      <c r="I59" s="73"/>
      <c r="J59" s="73"/>
      <c r="K59" s="73"/>
      <c r="L59" s="73"/>
      <c r="M59" s="73"/>
    </row>
    <row r="60" spans="1:13" x14ac:dyDescent="0.2">
      <c r="A60" s="73"/>
      <c r="B60" s="73"/>
      <c r="C60" s="73"/>
      <c r="D60" s="73"/>
      <c r="E60" s="73"/>
      <c r="F60" s="73"/>
      <c r="G60" s="73"/>
      <c r="H60" s="73"/>
      <c r="I60" s="73"/>
      <c r="J60" s="73"/>
      <c r="K60" s="73"/>
      <c r="L60" s="73"/>
      <c r="M60" s="73"/>
    </row>
    <row r="61" spans="1:13" x14ac:dyDescent="0.2">
      <c r="A61" s="73"/>
      <c r="B61" s="73"/>
      <c r="C61" s="73"/>
      <c r="D61" s="73"/>
      <c r="E61" s="73"/>
      <c r="F61" s="73"/>
      <c r="G61" s="73"/>
      <c r="H61" s="73"/>
      <c r="I61" s="73"/>
      <c r="J61" s="73"/>
      <c r="K61" s="73"/>
      <c r="L61" s="73"/>
      <c r="M61" s="73"/>
    </row>
    <row r="62" spans="1:13" x14ac:dyDescent="0.2">
      <c r="A62" s="73"/>
      <c r="B62" s="73"/>
      <c r="C62" s="73"/>
      <c r="D62" s="73"/>
      <c r="E62" s="73"/>
      <c r="F62" s="73"/>
      <c r="G62" s="73"/>
      <c r="H62" s="73"/>
      <c r="I62" s="73"/>
      <c r="J62" s="73"/>
      <c r="K62" s="73"/>
      <c r="L62" s="73"/>
      <c r="M62" s="73"/>
    </row>
    <row r="63" spans="1:13" x14ac:dyDescent="0.2">
      <c r="A63" s="73"/>
      <c r="B63" s="73"/>
      <c r="C63" s="73"/>
      <c r="D63" s="73"/>
      <c r="E63" s="73"/>
      <c r="F63" s="73"/>
      <c r="G63" s="73"/>
      <c r="H63" s="73"/>
      <c r="I63" s="73"/>
      <c r="J63" s="73"/>
      <c r="K63" s="73"/>
      <c r="L63" s="73"/>
      <c r="M63" s="73"/>
    </row>
    <row r="64" spans="1:13" x14ac:dyDescent="0.2">
      <c r="A64" s="73"/>
      <c r="B64" s="73"/>
      <c r="C64" s="73"/>
      <c r="D64" s="73"/>
      <c r="E64" s="73"/>
      <c r="F64" s="73"/>
      <c r="G64" s="73"/>
      <c r="H64" s="73"/>
      <c r="I64" s="73"/>
      <c r="J64" s="73"/>
      <c r="K64" s="73"/>
      <c r="L64" s="73"/>
      <c r="M64" s="73"/>
    </row>
    <row r="65" spans="1:13" x14ac:dyDescent="0.2">
      <c r="A65" s="73"/>
      <c r="B65" s="73"/>
      <c r="C65" s="73"/>
      <c r="D65" s="73"/>
      <c r="E65" s="73"/>
      <c r="F65" s="73"/>
      <c r="G65" s="73"/>
      <c r="H65" s="73"/>
      <c r="I65" s="73"/>
      <c r="J65" s="73"/>
      <c r="K65" s="73"/>
      <c r="L65" s="73"/>
      <c r="M65" s="73"/>
    </row>
    <row r="66" spans="1:13" x14ac:dyDescent="0.2">
      <c r="A66" s="73"/>
      <c r="B66" s="73"/>
      <c r="C66" s="73"/>
      <c r="D66" s="73"/>
      <c r="E66" s="73"/>
      <c r="F66" s="73"/>
      <c r="G66" s="73"/>
      <c r="H66" s="73"/>
      <c r="I66" s="73"/>
      <c r="J66" s="73"/>
      <c r="K66" s="73"/>
      <c r="L66" s="73"/>
      <c r="M66" s="73"/>
    </row>
    <row r="67" spans="1:13" x14ac:dyDescent="0.2">
      <c r="A67" s="73"/>
      <c r="B67" s="73"/>
      <c r="C67" s="73"/>
      <c r="D67" s="73"/>
      <c r="E67" s="73"/>
      <c r="F67" s="73"/>
      <c r="G67" s="73"/>
      <c r="H67" s="73"/>
      <c r="I67" s="73"/>
      <c r="J67" s="73"/>
      <c r="K67" s="73"/>
      <c r="L67" s="73"/>
      <c r="M67" s="73"/>
    </row>
    <row r="68" spans="1:13" x14ac:dyDescent="0.2">
      <c r="A68" s="73"/>
      <c r="B68" s="73"/>
      <c r="C68" s="73"/>
      <c r="D68" s="73"/>
      <c r="E68" s="73"/>
      <c r="F68" s="73"/>
      <c r="G68" s="73"/>
      <c r="H68" s="73"/>
      <c r="I68" s="73"/>
      <c r="J68" s="73"/>
      <c r="K68" s="73"/>
      <c r="L68" s="73"/>
      <c r="M68" s="73"/>
    </row>
    <row r="69" spans="1:13" x14ac:dyDescent="0.2">
      <c r="A69" s="73"/>
      <c r="B69" s="73"/>
      <c r="C69" s="73"/>
      <c r="D69" s="73"/>
      <c r="E69" s="73"/>
      <c r="F69" s="73"/>
      <c r="G69" s="73"/>
      <c r="H69" s="73"/>
      <c r="I69" s="73"/>
      <c r="J69" s="73"/>
      <c r="K69" s="73"/>
      <c r="L69" s="73"/>
      <c r="M69" s="73"/>
    </row>
    <row r="70" spans="1:13" x14ac:dyDescent="0.2">
      <c r="A70" s="73"/>
      <c r="B70" s="73"/>
      <c r="C70" s="73"/>
      <c r="D70" s="73"/>
      <c r="E70" s="73"/>
      <c r="F70" s="73"/>
      <c r="G70" s="73"/>
      <c r="H70" s="73"/>
      <c r="I70" s="73"/>
      <c r="J70" s="73"/>
      <c r="K70" s="73"/>
      <c r="L70" s="73"/>
      <c r="M70" s="73"/>
    </row>
    <row r="71" spans="1:13" x14ac:dyDescent="0.2">
      <c r="A71" s="73"/>
      <c r="B71" s="73"/>
      <c r="C71" s="73"/>
      <c r="D71" s="73"/>
      <c r="E71" s="73"/>
      <c r="F71" s="73"/>
      <c r="G71" s="73"/>
      <c r="H71" s="73"/>
      <c r="I71" s="73"/>
      <c r="J71" s="73"/>
      <c r="K71" s="73"/>
      <c r="L71" s="73"/>
      <c r="M71" s="73"/>
    </row>
    <row r="72" spans="1:13" x14ac:dyDescent="0.2">
      <c r="A72" s="73"/>
      <c r="B72" s="73"/>
      <c r="C72" s="73"/>
      <c r="D72" s="73"/>
      <c r="E72" s="73"/>
      <c r="F72" s="73"/>
      <c r="G72" s="73"/>
      <c r="H72" s="73"/>
      <c r="I72" s="73"/>
      <c r="J72" s="73"/>
      <c r="K72" s="73"/>
      <c r="L72" s="73"/>
      <c r="M72" s="73"/>
    </row>
    <row r="73" spans="1:13" x14ac:dyDescent="0.2">
      <c r="A73" s="73"/>
      <c r="B73" s="73"/>
      <c r="C73" s="73"/>
      <c r="D73" s="73"/>
      <c r="E73" s="73"/>
      <c r="F73" s="73"/>
      <c r="G73" s="73"/>
      <c r="H73" s="73"/>
      <c r="I73" s="73"/>
      <c r="J73" s="73"/>
      <c r="K73" s="73"/>
      <c r="L73" s="73"/>
      <c r="M73" s="73"/>
    </row>
  </sheetData>
  <mergeCells count="4">
    <mergeCell ref="A3:A4"/>
    <mergeCell ref="B3:M3"/>
    <mergeCell ref="A1:M1"/>
    <mergeCell ref="A2:M2"/>
  </mergeCells>
  <phoneticPr fontId="2"/>
  <pageMargins left="0.6692913385826772" right="0.59055118110236227" top="0.70866141732283472" bottom="0.70866141732283472" header="0.51181102362204722" footer="0.51181102362204722"/>
  <pageSetup paperSize="9" scale="97" firstPageNumber="24" orientation="portrait" useFirstPageNumber="1" r:id="rId1"/>
  <headerFooter scaleWithDoc="0" alignWithMargins="0">
    <oddFooter>&amp;C－&amp;P－</oddFooter>
  </headerFooter>
  <rowBreaks count="1" manualBreakCount="1">
    <brk id="30" max="16383" man="1"/>
  </row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0000"/>
  </sheetPr>
  <dimension ref="A1:P95"/>
  <sheetViews>
    <sheetView view="pageLayout" zoomScaleNormal="100" zoomScaleSheetLayoutView="85" workbookViewId="0">
      <selection activeCell="I13" sqref="I13"/>
    </sheetView>
  </sheetViews>
  <sheetFormatPr defaultColWidth="9" defaultRowHeight="13" x14ac:dyDescent="0.2"/>
  <cols>
    <col min="1" max="1" width="10" style="87" customWidth="1"/>
    <col min="2" max="2" width="7.6328125" style="87" customWidth="1"/>
    <col min="3" max="9" width="6.7265625" style="87" customWidth="1"/>
    <col min="10" max="10" width="6.7265625" style="139" customWidth="1"/>
    <col min="11" max="13" width="6.7265625" style="87" customWidth="1"/>
    <col min="14" max="16384" width="9" style="87"/>
  </cols>
  <sheetData>
    <row r="1" spans="1:16" s="88" customFormat="1" ht="13.5" customHeight="1" x14ac:dyDescent="0.2">
      <c r="J1" s="126"/>
    </row>
    <row r="2" spans="1:16" s="88" customFormat="1" ht="13.5" customHeight="1" x14ac:dyDescent="0.2">
      <c r="J2" s="126"/>
    </row>
    <row r="3" spans="1:16" s="88" customFormat="1" ht="21" customHeight="1" x14ac:dyDescent="0.2">
      <c r="A3" s="1017"/>
      <c r="B3" s="1036" t="s">
        <v>207</v>
      </c>
      <c r="C3" s="1036"/>
      <c r="D3" s="1036"/>
      <c r="E3" s="1036"/>
      <c r="F3" s="1036"/>
      <c r="G3" s="1036"/>
      <c r="H3" s="1036"/>
      <c r="I3" s="1036"/>
      <c r="J3" s="1036"/>
      <c r="K3" s="1036"/>
      <c r="L3" s="1036"/>
      <c r="M3" s="1036"/>
      <c r="O3" s="127"/>
    </row>
    <row r="4" spans="1:16" s="88" customFormat="1" ht="40" customHeight="1" x14ac:dyDescent="0.2">
      <c r="A4" s="1017"/>
      <c r="B4" s="326" t="s">
        <v>17</v>
      </c>
      <c r="C4" s="326" t="s">
        <v>72</v>
      </c>
      <c r="D4" s="327" t="s">
        <v>200</v>
      </c>
      <c r="E4" s="327" t="s">
        <v>201</v>
      </c>
      <c r="F4" s="327" t="s">
        <v>202</v>
      </c>
      <c r="G4" s="327" t="s">
        <v>203</v>
      </c>
      <c r="H4" s="327" t="s">
        <v>204</v>
      </c>
      <c r="I4" s="327" t="s">
        <v>205</v>
      </c>
      <c r="J4" s="327" t="s">
        <v>81</v>
      </c>
      <c r="K4" s="327" t="s">
        <v>206</v>
      </c>
      <c r="L4" s="328" t="s">
        <v>83</v>
      </c>
      <c r="M4" s="328" t="s">
        <v>46</v>
      </c>
    </row>
    <row r="5" spans="1:16" s="88" customFormat="1" ht="24" customHeight="1" thickBot="1" x14ac:dyDescent="0.25">
      <c r="A5" s="322" t="s">
        <v>119</v>
      </c>
      <c r="B5" s="570">
        <f t="shared" ref="B5:M5" si="0">SUM(B6:B30)</f>
        <v>120708</v>
      </c>
      <c r="C5" s="571">
        <f t="shared" si="0"/>
        <v>17786</v>
      </c>
      <c r="D5" s="571">
        <f t="shared" si="0"/>
        <v>478</v>
      </c>
      <c r="E5" s="571">
        <f t="shared" si="0"/>
        <v>45583</v>
      </c>
      <c r="F5" s="571">
        <f t="shared" si="0"/>
        <v>8764</v>
      </c>
      <c r="G5" s="571">
        <f t="shared" si="0"/>
        <v>288</v>
      </c>
      <c r="H5" s="571">
        <f t="shared" si="0"/>
        <v>0</v>
      </c>
      <c r="I5" s="571">
        <f t="shared" si="0"/>
        <v>32436</v>
      </c>
      <c r="J5" s="571">
        <f t="shared" si="0"/>
        <v>156</v>
      </c>
      <c r="K5" s="571">
        <f t="shared" si="0"/>
        <v>2753</v>
      </c>
      <c r="L5" s="571">
        <f t="shared" si="0"/>
        <v>1792</v>
      </c>
      <c r="M5" s="571">
        <f t="shared" si="0"/>
        <v>10672</v>
      </c>
      <c r="N5" s="88">
        <f t="shared" ref="N5:N31" si="1">SUM(C5:M5)</f>
        <v>120708</v>
      </c>
      <c r="P5" s="88">
        <v>93785</v>
      </c>
    </row>
    <row r="6" spans="1:16" s="88" customFormat="1" ht="24" customHeight="1" thickTop="1" x14ac:dyDescent="0.2">
      <c r="A6" s="336" t="s">
        <v>120</v>
      </c>
      <c r="B6" s="572">
        <f>SUM(C6:M6)</f>
        <v>30725</v>
      </c>
      <c r="C6" s="684">
        <v>1672</v>
      </c>
      <c r="D6" s="684">
        <v>8</v>
      </c>
      <c r="E6" s="684">
        <v>12550</v>
      </c>
      <c r="F6" s="684">
        <v>0</v>
      </c>
      <c r="G6" s="684">
        <v>0</v>
      </c>
      <c r="H6" s="684">
        <v>0</v>
      </c>
      <c r="I6" s="684">
        <v>13262</v>
      </c>
      <c r="J6" s="684">
        <v>0</v>
      </c>
      <c r="K6" s="684">
        <v>2664</v>
      </c>
      <c r="L6" s="684">
        <v>569</v>
      </c>
      <c r="M6" s="684">
        <v>0</v>
      </c>
      <c r="N6" s="88">
        <f t="shared" si="1"/>
        <v>30725</v>
      </c>
    </row>
    <row r="7" spans="1:16" s="88" customFormat="1" ht="24" customHeight="1" x14ac:dyDescent="0.2">
      <c r="A7" s="337" t="s">
        <v>130</v>
      </c>
      <c r="B7" s="566">
        <f>SUM(C7:M7)</f>
        <v>3753</v>
      </c>
      <c r="C7" s="672">
        <v>782</v>
      </c>
      <c r="D7" s="672">
        <v>14</v>
      </c>
      <c r="E7" s="672">
        <v>723</v>
      </c>
      <c r="F7" s="672">
        <v>0</v>
      </c>
      <c r="G7" s="672">
        <v>0</v>
      </c>
      <c r="H7" s="672">
        <v>0</v>
      </c>
      <c r="I7" s="672">
        <v>2150</v>
      </c>
      <c r="J7" s="672">
        <v>0</v>
      </c>
      <c r="K7" s="672">
        <v>0</v>
      </c>
      <c r="L7" s="672">
        <v>84</v>
      </c>
      <c r="M7" s="672">
        <v>0</v>
      </c>
      <c r="N7" s="88">
        <f t="shared" si="1"/>
        <v>3753</v>
      </c>
    </row>
    <row r="8" spans="1:16" s="88" customFormat="1" ht="24" customHeight="1" x14ac:dyDescent="0.2">
      <c r="A8" s="338" t="s">
        <v>135</v>
      </c>
      <c r="B8" s="566">
        <f t="shared" ref="B8:B30" si="2">SUM(C8:M8)</f>
        <v>4860</v>
      </c>
      <c r="C8" s="685">
        <v>655</v>
      </c>
      <c r="D8" s="685">
        <v>0</v>
      </c>
      <c r="E8" s="685">
        <v>3411</v>
      </c>
      <c r="F8" s="685">
        <v>15</v>
      </c>
      <c r="G8" s="685">
        <v>0</v>
      </c>
      <c r="H8" s="685">
        <v>0</v>
      </c>
      <c r="I8" s="685">
        <v>688</v>
      </c>
      <c r="J8" s="685">
        <v>0</v>
      </c>
      <c r="K8" s="685">
        <v>0</v>
      </c>
      <c r="L8" s="685">
        <v>0</v>
      </c>
      <c r="M8" s="685">
        <v>91</v>
      </c>
      <c r="N8" s="88">
        <f t="shared" si="1"/>
        <v>4860</v>
      </c>
    </row>
    <row r="9" spans="1:16" s="88" customFormat="1" ht="24" customHeight="1" x14ac:dyDescent="0.2">
      <c r="A9" s="337" t="s">
        <v>144</v>
      </c>
      <c r="B9" s="566">
        <f t="shared" si="2"/>
        <v>10230</v>
      </c>
      <c r="C9" s="672">
        <v>525</v>
      </c>
      <c r="D9" s="672">
        <v>0</v>
      </c>
      <c r="E9" s="672">
        <v>2311</v>
      </c>
      <c r="F9" s="672">
        <v>2116</v>
      </c>
      <c r="G9" s="672">
        <v>0</v>
      </c>
      <c r="H9" s="672">
        <v>0</v>
      </c>
      <c r="I9" s="672">
        <v>548</v>
      </c>
      <c r="J9" s="672">
        <v>0</v>
      </c>
      <c r="K9" s="672">
        <v>0</v>
      </c>
      <c r="L9" s="672">
        <v>0</v>
      </c>
      <c r="M9" s="672">
        <v>4730</v>
      </c>
      <c r="N9" s="88">
        <f t="shared" si="1"/>
        <v>10230</v>
      </c>
    </row>
    <row r="10" spans="1:16" s="88" customFormat="1" ht="24" customHeight="1" x14ac:dyDescent="0.2">
      <c r="A10" s="338" t="s">
        <v>295</v>
      </c>
      <c r="B10" s="566">
        <f t="shared" si="2"/>
        <v>7250</v>
      </c>
      <c r="C10" s="685">
        <v>781</v>
      </c>
      <c r="D10" s="685">
        <v>214</v>
      </c>
      <c r="E10" s="685">
        <v>1940</v>
      </c>
      <c r="F10" s="685">
        <v>2422</v>
      </c>
      <c r="G10" s="685">
        <v>0</v>
      </c>
      <c r="H10" s="685">
        <v>0</v>
      </c>
      <c r="I10" s="685">
        <v>373</v>
      </c>
      <c r="J10" s="685">
        <v>0</v>
      </c>
      <c r="K10" s="685">
        <v>0</v>
      </c>
      <c r="L10" s="685">
        <v>29</v>
      </c>
      <c r="M10" s="685">
        <v>1491</v>
      </c>
      <c r="N10" s="88">
        <f t="shared" si="1"/>
        <v>7250</v>
      </c>
    </row>
    <row r="11" spans="1:16" s="88" customFormat="1" ht="24" customHeight="1" x14ac:dyDescent="0.2">
      <c r="A11" s="337" t="s">
        <v>145</v>
      </c>
      <c r="B11" s="566">
        <f t="shared" si="2"/>
        <v>7686</v>
      </c>
      <c r="C11" s="672">
        <v>539</v>
      </c>
      <c r="D11" s="672">
        <v>0</v>
      </c>
      <c r="E11" s="672">
        <v>4129</v>
      </c>
      <c r="F11" s="672">
        <v>593</v>
      </c>
      <c r="G11" s="672">
        <v>0</v>
      </c>
      <c r="H11" s="672">
        <v>0</v>
      </c>
      <c r="I11" s="672">
        <v>2366</v>
      </c>
      <c r="J11" s="672">
        <v>0</v>
      </c>
      <c r="K11" s="672">
        <v>0</v>
      </c>
      <c r="L11" s="672">
        <v>0</v>
      </c>
      <c r="M11" s="672">
        <v>59</v>
      </c>
      <c r="N11" s="88">
        <f t="shared" si="1"/>
        <v>7686</v>
      </c>
    </row>
    <row r="12" spans="1:16" s="88" customFormat="1" ht="24" customHeight="1" x14ac:dyDescent="0.2">
      <c r="A12" s="339" t="s">
        <v>131</v>
      </c>
      <c r="B12" s="567">
        <f t="shared" si="2"/>
        <v>1238</v>
      </c>
      <c r="C12" s="686">
        <v>957</v>
      </c>
      <c r="D12" s="686">
        <v>0</v>
      </c>
      <c r="E12" s="686">
        <v>238</v>
      </c>
      <c r="F12" s="686">
        <v>0</v>
      </c>
      <c r="G12" s="686">
        <v>0</v>
      </c>
      <c r="H12" s="686">
        <v>0</v>
      </c>
      <c r="I12" s="686">
        <v>43</v>
      </c>
      <c r="J12" s="686">
        <v>0</v>
      </c>
      <c r="K12" s="686">
        <v>0</v>
      </c>
      <c r="L12" s="686">
        <v>0</v>
      </c>
      <c r="M12" s="686">
        <v>0</v>
      </c>
      <c r="N12" s="88">
        <f t="shared" si="1"/>
        <v>1238</v>
      </c>
    </row>
    <row r="13" spans="1:16" s="88" customFormat="1" ht="24" customHeight="1" x14ac:dyDescent="0.2">
      <c r="A13" s="340" t="s">
        <v>146</v>
      </c>
      <c r="B13" s="568">
        <f t="shared" si="2"/>
        <v>266</v>
      </c>
      <c r="C13" s="687">
        <v>222</v>
      </c>
      <c r="D13" s="687">
        <v>0</v>
      </c>
      <c r="E13" s="687">
        <v>0</v>
      </c>
      <c r="F13" s="687">
        <v>0</v>
      </c>
      <c r="G13" s="687">
        <v>0</v>
      </c>
      <c r="H13" s="687">
        <v>0</v>
      </c>
      <c r="I13" s="687">
        <v>44</v>
      </c>
      <c r="J13" s="687">
        <v>0</v>
      </c>
      <c r="K13" s="687">
        <v>0</v>
      </c>
      <c r="L13" s="687">
        <v>0</v>
      </c>
      <c r="M13" s="687">
        <v>0</v>
      </c>
      <c r="N13" s="88">
        <f t="shared" si="1"/>
        <v>266</v>
      </c>
    </row>
    <row r="14" spans="1:16" s="88" customFormat="1" ht="24" customHeight="1" x14ac:dyDescent="0.2">
      <c r="A14" s="341" t="s">
        <v>288</v>
      </c>
      <c r="B14" s="567">
        <f t="shared" si="2"/>
        <v>3011</v>
      </c>
      <c r="C14" s="685">
        <v>220</v>
      </c>
      <c r="D14" s="685">
        <v>0</v>
      </c>
      <c r="E14" s="685">
        <v>564</v>
      </c>
      <c r="F14" s="685">
        <v>0</v>
      </c>
      <c r="G14" s="685">
        <v>0</v>
      </c>
      <c r="H14" s="685">
        <v>0</v>
      </c>
      <c r="I14" s="685">
        <v>1474</v>
      </c>
      <c r="J14" s="685">
        <v>0</v>
      </c>
      <c r="K14" s="685">
        <v>0</v>
      </c>
      <c r="L14" s="685">
        <v>0</v>
      </c>
      <c r="M14" s="685">
        <v>753</v>
      </c>
      <c r="N14" s="88">
        <f t="shared" si="1"/>
        <v>3011</v>
      </c>
    </row>
    <row r="15" spans="1:16" s="88" customFormat="1" ht="24" customHeight="1" x14ac:dyDescent="0.2">
      <c r="A15" s="342" t="s">
        <v>132</v>
      </c>
      <c r="B15" s="569">
        <f t="shared" si="2"/>
        <v>1574</v>
      </c>
      <c r="C15" s="688">
        <v>326</v>
      </c>
      <c r="D15" s="688">
        <v>0</v>
      </c>
      <c r="E15" s="688">
        <v>1248</v>
      </c>
      <c r="F15" s="688">
        <v>0</v>
      </c>
      <c r="G15" s="688">
        <v>0</v>
      </c>
      <c r="H15" s="688">
        <v>0</v>
      </c>
      <c r="I15" s="688">
        <v>0</v>
      </c>
      <c r="J15" s="688">
        <v>0</v>
      </c>
      <c r="K15" s="688">
        <v>0</v>
      </c>
      <c r="L15" s="688">
        <v>0</v>
      </c>
      <c r="M15" s="688">
        <v>0</v>
      </c>
      <c r="N15" s="88">
        <f t="shared" si="1"/>
        <v>1574</v>
      </c>
    </row>
    <row r="16" spans="1:16" s="88" customFormat="1" ht="24" customHeight="1" x14ac:dyDescent="0.2">
      <c r="A16" s="342" t="s">
        <v>133</v>
      </c>
      <c r="B16" s="568">
        <f t="shared" si="2"/>
        <v>2025</v>
      </c>
      <c r="C16" s="689">
        <v>728</v>
      </c>
      <c r="D16" s="689">
        <v>3</v>
      </c>
      <c r="E16" s="689">
        <v>1067</v>
      </c>
      <c r="F16" s="689">
        <v>0</v>
      </c>
      <c r="G16" s="689">
        <v>0</v>
      </c>
      <c r="H16" s="689">
        <v>0</v>
      </c>
      <c r="I16" s="689">
        <v>0</v>
      </c>
      <c r="J16" s="689">
        <v>0</v>
      </c>
      <c r="K16" s="689">
        <v>0</v>
      </c>
      <c r="L16" s="689">
        <v>79</v>
      </c>
      <c r="M16" s="689">
        <v>148</v>
      </c>
      <c r="N16" s="88">
        <f t="shared" si="1"/>
        <v>2025</v>
      </c>
    </row>
    <row r="17" spans="1:14" s="88" customFormat="1" ht="24" customHeight="1" x14ac:dyDescent="0.2">
      <c r="A17" s="339" t="s">
        <v>136</v>
      </c>
      <c r="B17" s="567">
        <f t="shared" si="2"/>
        <v>4341</v>
      </c>
      <c r="C17" s="686">
        <v>870</v>
      </c>
      <c r="D17" s="686">
        <v>0</v>
      </c>
      <c r="E17" s="686">
        <v>430</v>
      </c>
      <c r="F17" s="686">
        <v>1515</v>
      </c>
      <c r="G17" s="686">
        <v>271</v>
      </c>
      <c r="H17" s="686">
        <v>0</v>
      </c>
      <c r="I17" s="686">
        <v>184</v>
      </c>
      <c r="J17" s="686">
        <v>0</v>
      </c>
      <c r="K17" s="686">
        <v>6</v>
      </c>
      <c r="L17" s="686">
        <v>0</v>
      </c>
      <c r="M17" s="686">
        <v>1065</v>
      </c>
      <c r="N17" s="88">
        <f t="shared" si="1"/>
        <v>4341</v>
      </c>
    </row>
    <row r="18" spans="1:14" s="88" customFormat="1" ht="24" customHeight="1" x14ac:dyDescent="0.2">
      <c r="A18" s="342" t="s">
        <v>137</v>
      </c>
      <c r="B18" s="569">
        <f t="shared" si="2"/>
        <v>2288</v>
      </c>
      <c r="C18" s="688">
        <v>659</v>
      </c>
      <c r="D18" s="688">
        <v>0</v>
      </c>
      <c r="E18" s="688">
        <v>1061</v>
      </c>
      <c r="F18" s="688">
        <v>79</v>
      </c>
      <c r="G18" s="688">
        <v>0</v>
      </c>
      <c r="H18" s="688">
        <v>0</v>
      </c>
      <c r="I18" s="688">
        <v>489</v>
      </c>
      <c r="J18" s="688">
        <v>0</v>
      </c>
      <c r="K18" s="688">
        <v>0</v>
      </c>
      <c r="L18" s="688">
        <v>0</v>
      </c>
      <c r="M18" s="688">
        <v>0</v>
      </c>
      <c r="N18" s="88">
        <f t="shared" si="1"/>
        <v>2288</v>
      </c>
    </row>
    <row r="19" spans="1:14" s="88" customFormat="1" ht="24" customHeight="1" x14ac:dyDescent="0.2">
      <c r="A19" s="342" t="s">
        <v>138</v>
      </c>
      <c r="B19" s="569">
        <f t="shared" si="2"/>
        <v>2504</v>
      </c>
      <c r="C19" s="688">
        <v>522</v>
      </c>
      <c r="D19" s="688">
        <v>0</v>
      </c>
      <c r="E19" s="688">
        <v>1463</v>
      </c>
      <c r="F19" s="688">
        <v>254</v>
      </c>
      <c r="G19" s="688">
        <v>0</v>
      </c>
      <c r="H19" s="688">
        <v>0</v>
      </c>
      <c r="I19" s="688">
        <v>3</v>
      </c>
      <c r="J19" s="688">
        <v>0</v>
      </c>
      <c r="K19" s="688">
        <v>0</v>
      </c>
      <c r="L19" s="688">
        <v>0</v>
      </c>
      <c r="M19" s="688">
        <v>262</v>
      </c>
      <c r="N19" s="88">
        <f t="shared" si="1"/>
        <v>2504</v>
      </c>
    </row>
    <row r="20" spans="1:14" s="88" customFormat="1" ht="24" customHeight="1" x14ac:dyDescent="0.2">
      <c r="A20" s="342" t="s">
        <v>139</v>
      </c>
      <c r="B20" s="569">
        <f t="shared" si="2"/>
        <v>832</v>
      </c>
      <c r="C20" s="688">
        <v>323</v>
      </c>
      <c r="D20" s="688">
        <v>0</v>
      </c>
      <c r="E20" s="688">
        <v>329</v>
      </c>
      <c r="F20" s="688">
        <v>0</v>
      </c>
      <c r="G20" s="688">
        <v>0</v>
      </c>
      <c r="H20" s="688">
        <v>0</v>
      </c>
      <c r="I20" s="688">
        <v>180</v>
      </c>
      <c r="J20" s="688">
        <v>0</v>
      </c>
      <c r="K20" s="688">
        <v>0</v>
      </c>
      <c r="L20" s="688">
        <v>0</v>
      </c>
      <c r="M20" s="688">
        <v>0</v>
      </c>
      <c r="N20" s="88">
        <f t="shared" si="1"/>
        <v>832</v>
      </c>
    </row>
    <row r="21" spans="1:14" s="88" customFormat="1" ht="24" customHeight="1" x14ac:dyDescent="0.2">
      <c r="A21" s="343" t="s">
        <v>140</v>
      </c>
      <c r="B21" s="568">
        <f t="shared" si="2"/>
        <v>1194</v>
      </c>
      <c r="C21" s="689">
        <v>467</v>
      </c>
      <c r="D21" s="689">
        <v>2</v>
      </c>
      <c r="E21" s="689">
        <v>626</v>
      </c>
      <c r="F21" s="689">
        <v>99</v>
      </c>
      <c r="G21" s="689">
        <v>0</v>
      </c>
      <c r="H21" s="689">
        <v>0</v>
      </c>
      <c r="I21" s="689">
        <v>0</v>
      </c>
      <c r="J21" s="689">
        <v>0</v>
      </c>
      <c r="K21" s="689">
        <v>0</v>
      </c>
      <c r="L21" s="689">
        <v>0</v>
      </c>
      <c r="M21" s="689">
        <v>0</v>
      </c>
      <c r="N21" s="88">
        <f t="shared" si="1"/>
        <v>1194</v>
      </c>
    </row>
    <row r="22" spans="1:14" s="88" customFormat="1" ht="24" customHeight="1" x14ac:dyDescent="0.2">
      <c r="A22" s="339" t="s">
        <v>290</v>
      </c>
      <c r="B22" s="567">
        <f t="shared" si="2"/>
        <v>5151</v>
      </c>
      <c r="C22" s="685">
        <v>1210</v>
      </c>
      <c r="D22" s="685">
        <v>18</v>
      </c>
      <c r="E22" s="685">
        <v>1251</v>
      </c>
      <c r="F22" s="685">
        <v>893</v>
      </c>
      <c r="G22" s="685">
        <v>0</v>
      </c>
      <c r="H22" s="685">
        <v>0</v>
      </c>
      <c r="I22" s="685">
        <v>872</v>
      </c>
      <c r="J22" s="685">
        <v>0</v>
      </c>
      <c r="K22" s="685">
        <v>0</v>
      </c>
      <c r="L22" s="685">
        <v>479</v>
      </c>
      <c r="M22" s="685">
        <v>428</v>
      </c>
      <c r="N22" s="88">
        <f t="shared" si="1"/>
        <v>5151</v>
      </c>
    </row>
    <row r="23" spans="1:14" s="88" customFormat="1" ht="24" customHeight="1" x14ac:dyDescent="0.2">
      <c r="A23" s="343" t="s">
        <v>291</v>
      </c>
      <c r="B23" s="568">
        <f t="shared" si="2"/>
        <v>1528</v>
      </c>
      <c r="C23" s="689">
        <v>397</v>
      </c>
      <c r="D23" s="689">
        <v>0</v>
      </c>
      <c r="E23" s="689">
        <v>1081</v>
      </c>
      <c r="F23" s="689">
        <v>32</v>
      </c>
      <c r="G23" s="689">
        <v>0</v>
      </c>
      <c r="H23" s="689">
        <v>0</v>
      </c>
      <c r="I23" s="689">
        <v>0</v>
      </c>
      <c r="J23" s="689">
        <v>18</v>
      </c>
      <c r="K23" s="689">
        <v>0</v>
      </c>
      <c r="L23" s="689">
        <v>0</v>
      </c>
      <c r="M23" s="689">
        <v>0</v>
      </c>
      <c r="N23" s="88">
        <f t="shared" si="1"/>
        <v>1528</v>
      </c>
    </row>
    <row r="24" spans="1:14" s="88" customFormat="1" ht="24" customHeight="1" x14ac:dyDescent="0.2">
      <c r="A24" s="344" t="s">
        <v>122</v>
      </c>
      <c r="B24" s="567">
        <f t="shared" si="2"/>
        <v>4410</v>
      </c>
      <c r="C24" s="690">
        <v>629</v>
      </c>
      <c r="D24" s="690">
        <v>0</v>
      </c>
      <c r="E24" s="690">
        <v>1328</v>
      </c>
      <c r="F24" s="690">
        <v>0</v>
      </c>
      <c r="G24" s="690">
        <v>0</v>
      </c>
      <c r="H24" s="690">
        <v>0</v>
      </c>
      <c r="I24" s="690">
        <v>1744</v>
      </c>
      <c r="J24" s="690">
        <v>0</v>
      </c>
      <c r="K24" s="690">
        <v>0</v>
      </c>
      <c r="L24" s="688">
        <v>0</v>
      </c>
      <c r="M24" s="688">
        <v>709</v>
      </c>
      <c r="N24" s="88">
        <f t="shared" si="1"/>
        <v>4410</v>
      </c>
    </row>
    <row r="25" spans="1:14" s="88" customFormat="1" ht="24" customHeight="1" x14ac:dyDescent="0.2">
      <c r="A25" s="342" t="s">
        <v>123</v>
      </c>
      <c r="B25" s="569">
        <f t="shared" si="2"/>
        <v>4100</v>
      </c>
      <c r="C25" s="688">
        <v>550</v>
      </c>
      <c r="D25" s="688">
        <v>50</v>
      </c>
      <c r="E25" s="688">
        <v>3500</v>
      </c>
      <c r="F25" s="688">
        <v>0</v>
      </c>
      <c r="G25" s="688">
        <v>0</v>
      </c>
      <c r="H25" s="688">
        <v>0</v>
      </c>
      <c r="I25" s="688">
        <v>0</v>
      </c>
      <c r="J25" s="688">
        <v>0</v>
      </c>
      <c r="K25" s="688">
        <v>0</v>
      </c>
      <c r="L25" s="685">
        <v>0</v>
      </c>
      <c r="M25" s="685">
        <v>0</v>
      </c>
      <c r="N25" s="88">
        <f t="shared" si="1"/>
        <v>4100</v>
      </c>
    </row>
    <row r="26" spans="1:14" s="88" customFormat="1" ht="24" customHeight="1" x14ac:dyDescent="0.2">
      <c r="A26" s="342" t="s">
        <v>124</v>
      </c>
      <c r="B26" s="569">
        <f t="shared" si="2"/>
        <v>1670</v>
      </c>
      <c r="C26" s="688">
        <v>402</v>
      </c>
      <c r="D26" s="688">
        <v>70</v>
      </c>
      <c r="E26" s="688">
        <v>774</v>
      </c>
      <c r="F26" s="688">
        <v>0</v>
      </c>
      <c r="G26" s="688">
        <v>0</v>
      </c>
      <c r="H26" s="688">
        <v>0</v>
      </c>
      <c r="I26" s="688">
        <v>424</v>
      </c>
      <c r="J26" s="688">
        <v>0</v>
      </c>
      <c r="K26" s="688">
        <v>0</v>
      </c>
      <c r="L26" s="688">
        <v>0</v>
      </c>
      <c r="M26" s="688">
        <v>0</v>
      </c>
      <c r="N26" s="88">
        <f t="shared" si="1"/>
        <v>1670</v>
      </c>
    </row>
    <row r="27" spans="1:14" s="88" customFormat="1" ht="24" customHeight="1" x14ac:dyDescent="0.2">
      <c r="A27" s="345" t="s">
        <v>125</v>
      </c>
      <c r="B27" s="568">
        <f t="shared" si="2"/>
        <v>1637</v>
      </c>
      <c r="C27" s="689">
        <v>219</v>
      </c>
      <c r="D27" s="689">
        <v>76</v>
      </c>
      <c r="E27" s="689">
        <v>581</v>
      </c>
      <c r="F27" s="689">
        <v>445</v>
      </c>
      <c r="G27" s="689">
        <v>17</v>
      </c>
      <c r="H27" s="689">
        <v>0</v>
      </c>
      <c r="I27" s="689">
        <v>184</v>
      </c>
      <c r="J27" s="689">
        <v>0</v>
      </c>
      <c r="K27" s="689">
        <v>83</v>
      </c>
      <c r="L27" s="689">
        <v>0</v>
      </c>
      <c r="M27" s="689">
        <v>32</v>
      </c>
      <c r="N27" s="88">
        <f t="shared" si="1"/>
        <v>1637</v>
      </c>
    </row>
    <row r="28" spans="1:14" s="88" customFormat="1" ht="24" customHeight="1" x14ac:dyDescent="0.2">
      <c r="A28" s="339" t="s">
        <v>134</v>
      </c>
      <c r="B28" s="567">
        <f t="shared" si="2"/>
        <v>8534</v>
      </c>
      <c r="C28" s="686">
        <v>1924</v>
      </c>
      <c r="D28" s="686">
        <v>0</v>
      </c>
      <c r="E28" s="686">
        <v>3776</v>
      </c>
      <c r="F28" s="691">
        <v>0</v>
      </c>
      <c r="G28" s="686">
        <v>0</v>
      </c>
      <c r="H28" s="686">
        <v>0</v>
      </c>
      <c r="I28" s="686">
        <v>2834</v>
      </c>
      <c r="J28" s="686">
        <v>0</v>
      </c>
      <c r="K28" s="686">
        <v>0</v>
      </c>
      <c r="L28" s="686">
        <v>0</v>
      </c>
      <c r="M28" s="686">
        <v>0</v>
      </c>
      <c r="N28" s="88">
        <f t="shared" si="1"/>
        <v>8534</v>
      </c>
    </row>
    <row r="29" spans="1:14" s="88" customFormat="1" ht="24" customHeight="1" x14ac:dyDescent="0.2">
      <c r="A29" s="344" t="s">
        <v>141</v>
      </c>
      <c r="B29" s="569">
        <f t="shared" si="2"/>
        <v>7086</v>
      </c>
      <c r="C29" s="685">
        <v>1105</v>
      </c>
      <c r="D29" s="685">
        <v>23</v>
      </c>
      <c r="E29" s="685">
        <v>537</v>
      </c>
      <c r="F29" s="685">
        <v>301</v>
      </c>
      <c r="G29" s="685">
        <v>0</v>
      </c>
      <c r="H29" s="685">
        <v>0</v>
      </c>
      <c r="I29" s="685">
        <v>4572</v>
      </c>
      <c r="J29" s="685">
        <v>138</v>
      </c>
      <c r="K29" s="685">
        <v>0</v>
      </c>
      <c r="L29" s="685">
        <v>250</v>
      </c>
      <c r="M29" s="685">
        <v>160</v>
      </c>
      <c r="N29" s="88">
        <f t="shared" si="1"/>
        <v>7086</v>
      </c>
    </row>
    <row r="30" spans="1:14" s="88" customFormat="1" ht="24" customHeight="1" x14ac:dyDescent="0.2">
      <c r="A30" s="343" t="s">
        <v>142</v>
      </c>
      <c r="B30" s="568">
        <f t="shared" si="2"/>
        <v>2815</v>
      </c>
      <c r="C30" s="689">
        <v>1102</v>
      </c>
      <c r="D30" s="689">
        <v>0</v>
      </c>
      <c r="E30" s="689">
        <v>665</v>
      </c>
      <c r="F30" s="689">
        <v>0</v>
      </c>
      <c r="G30" s="689">
        <v>0</v>
      </c>
      <c r="H30" s="689">
        <v>0</v>
      </c>
      <c r="I30" s="689">
        <v>2</v>
      </c>
      <c r="J30" s="689">
        <v>0</v>
      </c>
      <c r="K30" s="689">
        <v>0</v>
      </c>
      <c r="L30" s="689">
        <v>302</v>
      </c>
      <c r="M30" s="689">
        <v>744</v>
      </c>
      <c r="N30" s="88">
        <f t="shared" si="1"/>
        <v>2815</v>
      </c>
    </row>
    <row r="31" spans="1:14" s="88" customFormat="1" x14ac:dyDescent="0.2">
      <c r="B31" s="128">
        <f t="shared" ref="B31:M31" si="3">SUM(B6:B30)</f>
        <v>120708</v>
      </c>
      <c r="C31" s="129">
        <f t="shared" si="3"/>
        <v>17786</v>
      </c>
      <c r="D31" s="130">
        <f t="shared" si="3"/>
        <v>478</v>
      </c>
      <c r="E31" s="131">
        <f t="shared" si="3"/>
        <v>45583</v>
      </c>
      <c r="F31" s="132">
        <f t="shared" si="3"/>
        <v>8764</v>
      </c>
      <c r="G31" s="88">
        <f t="shared" si="3"/>
        <v>288</v>
      </c>
      <c r="H31" s="88">
        <f t="shared" si="3"/>
        <v>0</v>
      </c>
      <c r="I31" s="133">
        <f t="shared" si="3"/>
        <v>32436</v>
      </c>
      <c r="J31" s="88">
        <f t="shared" si="3"/>
        <v>156</v>
      </c>
      <c r="K31" s="88">
        <f t="shared" si="3"/>
        <v>2753</v>
      </c>
      <c r="L31" s="88">
        <f t="shared" si="3"/>
        <v>1792</v>
      </c>
      <c r="M31" s="128">
        <f t="shared" si="3"/>
        <v>10672</v>
      </c>
      <c r="N31" s="88">
        <f t="shared" si="1"/>
        <v>120708</v>
      </c>
    </row>
    <row r="32" spans="1:14" s="88" customFormat="1" x14ac:dyDescent="0.2">
      <c r="B32" s="134"/>
      <c r="J32" s="126"/>
      <c r="K32" s="134"/>
      <c r="L32" s="113"/>
      <c r="M32" s="134"/>
    </row>
    <row r="33" spans="1:13" s="88" customFormat="1" x14ac:dyDescent="0.2">
      <c r="A33" s="73"/>
      <c r="B33" s="73"/>
      <c r="C33" s="135"/>
      <c r="D33" s="89"/>
      <c r="E33" s="89"/>
      <c r="F33" s="89"/>
      <c r="G33" s="135"/>
      <c r="H33" s="135"/>
      <c r="I33" s="135"/>
      <c r="J33" s="135"/>
      <c r="K33" s="135"/>
      <c r="L33" s="135"/>
      <c r="M33" s="135"/>
    </row>
    <row r="34" spans="1:13" s="88" customFormat="1" x14ac:dyDescent="0.2">
      <c r="A34" s="73"/>
      <c r="B34" s="136"/>
      <c r="C34" s="136"/>
      <c r="D34" s="136"/>
      <c r="E34" s="136"/>
      <c r="F34" s="136"/>
      <c r="G34" s="136"/>
      <c r="H34" s="136"/>
      <c r="I34" s="136"/>
      <c r="J34" s="136"/>
      <c r="K34" s="136"/>
      <c r="L34" s="136"/>
      <c r="M34" s="136"/>
    </row>
    <row r="35" spans="1:13" s="88" customFormat="1" x14ac:dyDescent="0.2">
      <c r="A35" s="73"/>
      <c r="B35" s="136"/>
      <c r="C35" s="136"/>
      <c r="D35" s="136"/>
      <c r="E35" s="136"/>
      <c r="F35" s="136"/>
      <c r="G35" s="136"/>
      <c r="H35" s="136"/>
      <c r="I35" s="136"/>
      <c r="J35" s="136"/>
      <c r="K35" s="136"/>
      <c r="L35" s="136"/>
      <c r="M35" s="136"/>
    </row>
    <row r="36" spans="1:13" s="88" customFormat="1" x14ac:dyDescent="0.2">
      <c r="A36" s="73"/>
      <c r="B36" s="136"/>
      <c r="C36" s="136"/>
      <c r="D36" s="136"/>
      <c r="E36" s="136"/>
      <c r="F36" s="136"/>
      <c r="G36" s="136"/>
      <c r="H36" s="136"/>
      <c r="I36" s="136"/>
      <c r="J36" s="136"/>
      <c r="K36" s="136"/>
      <c r="L36" s="136"/>
      <c r="M36" s="136"/>
    </row>
    <row r="37" spans="1:13" s="88" customFormat="1" x14ac:dyDescent="0.2">
      <c r="A37" s="73"/>
      <c r="B37" s="136"/>
      <c r="C37" s="136"/>
      <c r="D37" s="136"/>
      <c r="E37" s="136"/>
      <c r="F37" s="136"/>
      <c r="G37" s="136"/>
      <c r="H37" s="136"/>
      <c r="I37" s="136"/>
      <c r="J37" s="136"/>
      <c r="K37" s="136"/>
      <c r="L37" s="136"/>
      <c r="M37" s="136"/>
    </row>
    <row r="38" spans="1:13" s="88" customFormat="1" x14ac:dyDescent="0.2">
      <c r="A38" s="73"/>
      <c r="B38" s="136"/>
      <c r="C38" s="136"/>
      <c r="D38" s="136"/>
      <c r="E38" s="136"/>
      <c r="F38" s="136"/>
      <c r="G38" s="136"/>
      <c r="H38" s="136"/>
      <c r="I38" s="136"/>
      <c r="J38" s="136"/>
      <c r="K38" s="136"/>
      <c r="L38" s="136"/>
      <c r="M38" s="136"/>
    </row>
    <row r="39" spans="1:13" s="88" customFormat="1" x14ac:dyDescent="0.2">
      <c r="A39" s="73"/>
      <c r="B39" s="136"/>
      <c r="C39" s="136"/>
      <c r="D39" s="136"/>
      <c r="E39" s="136"/>
      <c r="F39" s="136"/>
      <c r="G39" s="136"/>
      <c r="H39" s="136"/>
      <c r="I39" s="136"/>
      <c r="J39" s="136"/>
      <c r="K39" s="136"/>
      <c r="L39" s="136"/>
      <c r="M39" s="136"/>
    </row>
    <row r="40" spans="1:13" s="88" customFormat="1" x14ac:dyDescent="0.2">
      <c r="A40" s="73"/>
      <c r="B40" s="136"/>
      <c r="C40" s="136"/>
      <c r="D40" s="136"/>
      <c r="E40" s="136"/>
      <c r="F40" s="136"/>
      <c r="G40" s="136"/>
      <c r="H40" s="136"/>
      <c r="I40" s="136"/>
      <c r="J40" s="136"/>
      <c r="K40" s="136"/>
      <c r="L40" s="136"/>
      <c r="M40" s="136"/>
    </row>
    <row r="41" spans="1:13" s="88" customFormat="1" x14ac:dyDescent="0.2">
      <c r="A41" s="73"/>
      <c r="B41" s="136"/>
      <c r="C41" s="136"/>
      <c r="D41" s="136"/>
      <c r="E41" s="136"/>
      <c r="F41" s="136"/>
      <c r="G41" s="136"/>
      <c r="H41" s="136"/>
      <c r="I41" s="136"/>
      <c r="J41" s="136"/>
      <c r="K41" s="136"/>
      <c r="L41" s="136"/>
      <c r="M41" s="136"/>
    </row>
    <row r="42" spans="1:13" s="88" customFormat="1" x14ac:dyDescent="0.2">
      <c r="A42" s="73"/>
      <c r="B42" s="136"/>
      <c r="C42" s="136"/>
      <c r="D42" s="136"/>
      <c r="E42" s="136"/>
      <c r="F42" s="136"/>
      <c r="G42" s="136"/>
      <c r="H42" s="136"/>
      <c r="I42" s="136"/>
      <c r="J42" s="136"/>
      <c r="K42" s="136"/>
      <c r="L42" s="136"/>
      <c r="M42" s="136"/>
    </row>
    <row r="43" spans="1:13" s="88" customFormat="1" x14ac:dyDescent="0.2">
      <c r="A43" s="73"/>
      <c r="B43" s="136"/>
      <c r="C43" s="136"/>
      <c r="D43" s="136"/>
      <c r="E43" s="136"/>
      <c r="F43" s="136"/>
      <c r="G43" s="136"/>
      <c r="H43" s="136"/>
      <c r="I43" s="136"/>
      <c r="J43" s="136"/>
      <c r="K43" s="136"/>
      <c r="L43" s="136"/>
      <c r="M43" s="136"/>
    </row>
    <row r="44" spans="1:13" s="88" customFormat="1" x14ac:dyDescent="0.2">
      <c r="A44" s="73"/>
      <c r="B44" s="136"/>
      <c r="C44" s="136"/>
      <c r="D44" s="136"/>
      <c r="E44" s="136"/>
      <c r="F44" s="136"/>
      <c r="G44" s="136"/>
      <c r="H44" s="136"/>
      <c r="I44" s="136"/>
      <c r="J44" s="136"/>
      <c r="K44" s="136"/>
      <c r="L44" s="136"/>
      <c r="M44" s="136"/>
    </row>
    <row r="45" spans="1:13" s="88" customFormat="1" x14ac:dyDescent="0.2">
      <c r="A45" s="73"/>
      <c r="B45" s="136"/>
      <c r="C45" s="136"/>
      <c r="D45" s="136"/>
      <c r="E45" s="136"/>
      <c r="F45" s="136"/>
      <c r="G45" s="136"/>
      <c r="H45" s="136"/>
      <c r="I45" s="136"/>
      <c r="J45" s="136"/>
      <c r="K45" s="136"/>
      <c r="L45" s="136"/>
      <c r="M45" s="136"/>
    </row>
    <row r="46" spans="1:13" s="88" customFormat="1" x14ac:dyDescent="0.2">
      <c r="A46" s="73"/>
      <c r="B46" s="136"/>
      <c r="C46" s="137"/>
      <c r="D46" s="137"/>
      <c r="E46" s="136"/>
      <c r="F46" s="136"/>
      <c r="G46" s="136"/>
      <c r="H46" s="136"/>
      <c r="I46" s="136"/>
      <c r="J46" s="136"/>
      <c r="K46" s="136"/>
      <c r="L46" s="136"/>
      <c r="M46" s="136"/>
    </row>
    <row r="47" spans="1:13" s="88" customFormat="1" x14ac:dyDescent="0.2">
      <c r="A47" s="73"/>
      <c r="B47" s="136"/>
      <c r="C47" s="136"/>
      <c r="D47" s="136"/>
      <c r="E47" s="136"/>
      <c r="F47" s="136"/>
      <c r="G47" s="136"/>
      <c r="H47" s="136"/>
      <c r="I47" s="136"/>
      <c r="J47" s="136"/>
      <c r="K47" s="136"/>
      <c r="L47" s="136"/>
      <c r="M47" s="136"/>
    </row>
    <row r="48" spans="1:13" s="88" customFormat="1" x14ac:dyDescent="0.2">
      <c r="A48" s="73"/>
      <c r="B48" s="136"/>
      <c r="C48" s="136"/>
      <c r="D48" s="136"/>
      <c r="E48" s="136"/>
      <c r="F48" s="136"/>
      <c r="G48" s="136"/>
      <c r="H48" s="136"/>
      <c r="I48" s="136"/>
      <c r="J48" s="136"/>
      <c r="K48" s="136"/>
      <c r="L48" s="136"/>
      <c r="M48" s="136"/>
    </row>
    <row r="49" spans="1:13" s="88" customFormat="1" x14ac:dyDescent="0.2">
      <c r="A49" s="73"/>
      <c r="B49" s="136"/>
      <c r="C49" s="136"/>
      <c r="D49" s="136"/>
      <c r="E49" s="136"/>
      <c r="F49" s="136"/>
      <c r="G49" s="136"/>
      <c r="H49" s="136"/>
      <c r="I49" s="136"/>
      <c r="J49" s="136"/>
      <c r="K49" s="136"/>
      <c r="L49" s="136"/>
      <c r="M49" s="136"/>
    </row>
    <row r="50" spans="1:13" s="88" customFormat="1" x14ac:dyDescent="0.2">
      <c r="A50" s="73"/>
      <c r="B50" s="136"/>
      <c r="C50" s="136"/>
      <c r="D50" s="136"/>
      <c r="E50" s="136"/>
      <c r="F50" s="136"/>
      <c r="G50" s="136"/>
      <c r="H50" s="136"/>
      <c r="I50" s="136"/>
      <c r="J50" s="136"/>
      <c r="K50" s="136"/>
      <c r="L50" s="136"/>
      <c r="M50" s="136"/>
    </row>
    <row r="51" spans="1:13" s="88" customFormat="1" x14ac:dyDescent="0.2">
      <c r="A51" s="73"/>
      <c r="B51" s="136"/>
      <c r="C51" s="136"/>
      <c r="D51" s="136"/>
      <c r="E51" s="136"/>
      <c r="F51" s="136"/>
      <c r="G51" s="136"/>
      <c r="H51" s="136"/>
      <c r="I51" s="136"/>
      <c r="J51" s="136"/>
      <c r="K51" s="136"/>
      <c r="L51" s="136"/>
      <c r="M51" s="136"/>
    </row>
    <row r="52" spans="1:13" s="88" customFormat="1" x14ac:dyDescent="0.2">
      <c r="A52" s="73"/>
      <c r="B52" s="136"/>
      <c r="C52" s="136"/>
      <c r="D52" s="136"/>
      <c r="E52" s="136"/>
      <c r="F52" s="136"/>
      <c r="G52" s="136"/>
      <c r="H52" s="136"/>
      <c r="I52" s="136"/>
      <c r="J52" s="136"/>
      <c r="K52" s="136"/>
      <c r="L52" s="136"/>
      <c r="M52" s="136"/>
    </row>
    <row r="53" spans="1:13" s="88" customFormat="1" x14ac:dyDescent="0.2">
      <c r="A53" s="73"/>
      <c r="B53" s="136"/>
      <c r="C53" s="136"/>
      <c r="D53" s="136"/>
      <c r="E53" s="136"/>
      <c r="F53" s="136"/>
      <c r="G53" s="136"/>
      <c r="H53" s="136"/>
      <c r="I53" s="136"/>
      <c r="J53" s="136"/>
      <c r="K53" s="136"/>
      <c r="L53" s="136"/>
      <c r="M53" s="136"/>
    </row>
    <row r="54" spans="1:13" s="88" customFormat="1" x14ac:dyDescent="0.2">
      <c r="A54" s="73"/>
      <c r="B54" s="136"/>
      <c r="C54" s="136"/>
      <c r="D54" s="136"/>
      <c r="E54" s="136"/>
      <c r="F54" s="136"/>
      <c r="G54" s="136"/>
      <c r="H54" s="136"/>
      <c r="I54" s="136"/>
      <c r="J54" s="136"/>
      <c r="K54" s="136"/>
      <c r="L54" s="136"/>
      <c r="M54" s="136"/>
    </row>
    <row r="55" spans="1:13" s="88" customFormat="1" x14ac:dyDescent="0.2">
      <c r="A55" s="73"/>
      <c r="B55" s="136"/>
      <c r="C55" s="136"/>
      <c r="D55" s="136"/>
      <c r="E55" s="136"/>
      <c r="F55" s="136"/>
      <c r="G55" s="136"/>
      <c r="H55" s="136"/>
      <c r="I55" s="136"/>
      <c r="J55" s="136"/>
      <c r="K55" s="136"/>
      <c r="L55" s="136"/>
      <c r="M55" s="136"/>
    </row>
    <row r="56" spans="1:13" s="88" customFormat="1" x14ac:dyDescent="0.2">
      <c r="A56" s="73"/>
      <c r="B56" s="136"/>
      <c r="C56" s="136"/>
      <c r="D56" s="136"/>
      <c r="E56" s="136"/>
      <c r="F56" s="136"/>
      <c r="G56" s="136"/>
      <c r="H56" s="136"/>
      <c r="I56" s="136"/>
      <c r="J56" s="136"/>
      <c r="K56" s="136"/>
      <c r="L56" s="136"/>
      <c r="M56" s="136"/>
    </row>
    <row r="57" spans="1:13" s="88" customFormat="1" x14ac:dyDescent="0.2">
      <c r="A57" s="73"/>
      <c r="B57" s="136"/>
      <c r="C57" s="136"/>
      <c r="D57" s="136"/>
      <c r="E57" s="136"/>
      <c r="F57" s="136"/>
      <c r="G57" s="136"/>
      <c r="H57" s="136"/>
      <c r="I57" s="136"/>
      <c r="J57" s="136"/>
      <c r="K57" s="136"/>
      <c r="L57" s="136"/>
      <c r="M57" s="136"/>
    </row>
    <row r="58" spans="1:13" s="88" customFormat="1" x14ac:dyDescent="0.2">
      <c r="A58" s="73"/>
      <c r="B58" s="136"/>
      <c r="C58" s="136"/>
      <c r="D58" s="136"/>
      <c r="E58" s="136"/>
      <c r="F58" s="136"/>
      <c r="G58" s="136"/>
      <c r="H58" s="136"/>
      <c r="I58" s="136"/>
      <c r="J58" s="136"/>
      <c r="K58" s="136"/>
      <c r="L58" s="136"/>
      <c r="M58" s="136"/>
    </row>
    <row r="59" spans="1:13" s="88" customFormat="1" x14ac:dyDescent="0.2">
      <c r="A59" s="73"/>
      <c r="B59" s="136"/>
      <c r="C59" s="136"/>
      <c r="D59" s="136"/>
      <c r="E59" s="136"/>
      <c r="F59" s="136"/>
      <c r="G59" s="136"/>
      <c r="H59" s="136"/>
      <c r="I59" s="136"/>
      <c r="J59" s="136"/>
      <c r="K59" s="136"/>
      <c r="L59" s="136"/>
      <c r="M59" s="136"/>
    </row>
    <row r="60" spans="1:13" s="88" customFormat="1" x14ac:dyDescent="0.2">
      <c r="A60" s="73"/>
      <c r="B60" s="136"/>
      <c r="C60" s="136"/>
      <c r="D60" s="136"/>
      <c r="E60" s="136"/>
      <c r="F60" s="136"/>
      <c r="G60" s="136"/>
      <c r="H60" s="136"/>
      <c r="I60" s="136"/>
      <c r="J60" s="136"/>
      <c r="K60" s="136"/>
      <c r="L60" s="136"/>
      <c r="M60" s="136"/>
    </row>
    <row r="61" spans="1:13" s="88" customFormat="1" x14ac:dyDescent="0.2">
      <c r="A61" s="73"/>
      <c r="B61" s="136"/>
      <c r="C61" s="136"/>
      <c r="D61" s="136"/>
      <c r="E61" s="136"/>
      <c r="F61" s="136"/>
      <c r="G61" s="136"/>
      <c r="H61" s="136"/>
      <c r="I61" s="136"/>
      <c r="J61" s="136"/>
      <c r="K61" s="136"/>
      <c r="L61" s="136"/>
      <c r="M61" s="136"/>
    </row>
    <row r="62" spans="1:13" s="88" customFormat="1" x14ac:dyDescent="0.2">
      <c r="A62" s="73"/>
      <c r="B62" s="136"/>
      <c r="C62" s="136"/>
      <c r="D62" s="136"/>
      <c r="E62" s="136"/>
      <c r="F62" s="136"/>
      <c r="G62" s="136"/>
      <c r="H62" s="136"/>
      <c r="I62" s="136"/>
      <c r="J62" s="136"/>
      <c r="K62" s="136"/>
      <c r="L62" s="136"/>
      <c r="M62" s="136"/>
    </row>
    <row r="63" spans="1:13" s="88" customFormat="1" x14ac:dyDescent="0.2">
      <c r="A63" s="73"/>
      <c r="B63" s="136"/>
      <c r="C63" s="136"/>
      <c r="D63" s="136"/>
      <c r="E63" s="136"/>
      <c r="F63" s="136"/>
      <c r="G63" s="136"/>
      <c r="H63" s="136"/>
      <c r="I63" s="136"/>
      <c r="J63" s="136"/>
      <c r="K63" s="136"/>
      <c r="L63" s="136"/>
      <c r="M63" s="136"/>
    </row>
    <row r="64" spans="1:13" s="88" customFormat="1" x14ac:dyDescent="0.2">
      <c r="A64" s="73"/>
      <c r="B64" s="136"/>
      <c r="C64" s="136"/>
      <c r="D64" s="136"/>
      <c r="E64" s="136"/>
      <c r="F64" s="136"/>
      <c r="G64" s="136"/>
      <c r="H64" s="136"/>
      <c r="I64" s="136"/>
      <c r="J64" s="136"/>
      <c r="K64" s="136"/>
      <c r="L64" s="136"/>
      <c r="M64" s="136"/>
    </row>
    <row r="65" spans="1:13" s="88" customFormat="1" x14ac:dyDescent="0.2">
      <c r="A65" s="73"/>
      <c r="B65" s="136"/>
      <c r="C65" s="136"/>
      <c r="D65" s="136"/>
      <c r="E65" s="136"/>
      <c r="F65" s="136"/>
      <c r="G65" s="136"/>
      <c r="H65" s="136"/>
      <c r="I65" s="136"/>
      <c r="J65" s="136"/>
      <c r="K65" s="136"/>
      <c r="L65" s="136"/>
      <c r="M65" s="136"/>
    </row>
    <row r="66" spans="1:13" s="88" customFormat="1" x14ac:dyDescent="0.2">
      <c r="A66" s="73"/>
      <c r="B66" s="136"/>
      <c r="C66" s="136"/>
      <c r="D66" s="136"/>
      <c r="E66" s="136"/>
      <c r="F66" s="136"/>
      <c r="G66" s="136"/>
      <c r="H66" s="136"/>
      <c r="I66" s="136"/>
      <c r="J66" s="136"/>
      <c r="K66" s="136"/>
      <c r="L66" s="136"/>
      <c r="M66" s="136"/>
    </row>
    <row r="67" spans="1:13" s="88" customFormat="1" x14ac:dyDescent="0.2">
      <c r="A67" s="73"/>
      <c r="B67" s="136"/>
      <c r="C67" s="136"/>
      <c r="D67" s="136"/>
      <c r="E67" s="136"/>
      <c r="F67" s="136"/>
      <c r="G67" s="136"/>
      <c r="H67" s="136"/>
      <c r="I67" s="136"/>
      <c r="J67" s="136"/>
      <c r="K67" s="136"/>
      <c r="L67" s="136"/>
      <c r="M67" s="136"/>
    </row>
    <row r="68" spans="1:13" s="88" customFormat="1" x14ac:dyDescent="0.2">
      <c r="A68" s="73"/>
      <c r="B68" s="136"/>
      <c r="C68" s="136"/>
      <c r="D68" s="136"/>
      <c r="E68" s="136"/>
      <c r="F68" s="136"/>
      <c r="G68" s="136"/>
      <c r="H68" s="136"/>
      <c r="I68" s="136"/>
      <c r="J68" s="136"/>
      <c r="K68" s="136"/>
      <c r="L68" s="136"/>
      <c r="M68" s="136"/>
    </row>
    <row r="69" spans="1:13" s="88" customFormat="1" x14ac:dyDescent="0.2">
      <c r="A69" s="73"/>
      <c r="B69" s="136"/>
      <c r="C69" s="136"/>
      <c r="D69" s="136"/>
      <c r="E69" s="136"/>
      <c r="F69" s="136"/>
      <c r="G69" s="136"/>
      <c r="H69" s="136"/>
      <c r="I69" s="136"/>
      <c r="J69" s="136"/>
      <c r="K69" s="136"/>
      <c r="L69" s="136"/>
      <c r="M69" s="136"/>
    </row>
    <row r="70" spans="1:13" s="88" customFormat="1" x14ac:dyDescent="0.2">
      <c r="A70" s="73"/>
      <c r="B70" s="136"/>
      <c r="C70" s="136"/>
      <c r="D70" s="136"/>
      <c r="E70" s="136"/>
      <c r="F70" s="136"/>
      <c r="G70" s="136"/>
      <c r="H70" s="136"/>
      <c r="I70" s="136"/>
      <c r="J70" s="136"/>
      <c r="K70" s="136"/>
      <c r="L70" s="136"/>
      <c r="M70" s="136"/>
    </row>
    <row r="71" spans="1:13" s="88" customFormat="1" x14ac:dyDescent="0.2">
      <c r="A71" s="73"/>
      <c r="B71" s="136"/>
      <c r="C71" s="136"/>
      <c r="D71" s="136"/>
      <c r="E71" s="136"/>
      <c r="F71" s="136"/>
      <c r="G71" s="136"/>
      <c r="H71" s="136"/>
      <c r="I71" s="136"/>
      <c r="J71" s="136"/>
      <c r="K71" s="136"/>
      <c r="L71" s="136"/>
      <c r="M71" s="136"/>
    </row>
    <row r="72" spans="1:13" s="88" customFormat="1" x14ac:dyDescent="0.2">
      <c r="A72" s="73"/>
      <c r="B72" s="138"/>
      <c r="C72" s="136"/>
      <c r="D72" s="136"/>
      <c r="E72" s="136"/>
      <c r="F72" s="136"/>
      <c r="G72" s="136"/>
      <c r="H72" s="136"/>
      <c r="I72" s="136"/>
      <c r="J72" s="136"/>
      <c r="K72" s="136"/>
      <c r="L72" s="136"/>
      <c r="M72" s="136"/>
    </row>
    <row r="73" spans="1:13" s="88" customFormat="1" x14ac:dyDescent="0.2">
      <c r="J73" s="126"/>
    </row>
    <row r="74" spans="1:13" s="88" customFormat="1" x14ac:dyDescent="0.2">
      <c r="J74" s="126"/>
    </row>
    <row r="75" spans="1:13" s="88" customFormat="1" x14ac:dyDescent="0.2">
      <c r="J75" s="126"/>
    </row>
    <row r="76" spans="1:13" s="88" customFormat="1" x14ac:dyDescent="0.2">
      <c r="J76" s="126"/>
    </row>
    <row r="77" spans="1:13" s="88" customFormat="1" x14ac:dyDescent="0.2">
      <c r="J77" s="126"/>
    </row>
    <row r="78" spans="1:13" s="88" customFormat="1" x14ac:dyDescent="0.2">
      <c r="J78" s="126"/>
    </row>
    <row r="79" spans="1:13" s="88" customFormat="1" x14ac:dyDescent="0.2">
      <c r="J79" s="126"/>
    </row>
    <row r="80" spans="1:13" s="88" customFormat="1" x14ac:dyDescent="0.2">
      <c r="J80" s="126"/>
    </row>
    <row r="81" spans="10:10" s="88" customFormat="1" x14ac:dyDescent="0.2">
      <c r="J81" s="126"/>
    </row>
    <row r="82" spans="10:10" s="88" customFormat="1" x14ac:dyDescent="0.2">
      <c r="J82" s="126"/>
    </row>
    <row r="83" spans="10:10" s="88" customFormat="1" x14ac:dyDescent="0.2">
      <c r="J83" s="126"/>
    </row>
    <row r="84" spans="10:10" s="88" customFormat="1" x14ac:dyDescent="0.2">
      <c r="J84" s="126"/>
    </row>
    <row r="85" spans="10:10" s="88" customFormat="1" x14ac:dyDescent="0.2">
      <c r="J85" s="126"/>
    </row>
    <row r="86" spans="10:10" s="88" customFormat="1" x14ac:dyDescent="0.2">
      <c r="J86" s="126"/>
    </row>
    <row r="87" spans="10:10" s="88" customFormat="1" x14ac:dyDescent="0.2">
      <c r="J87" s="126"/>
    </row>
    <row r="88" spans="10:10" s="88" customFormat="1" x14ac:dyDescent="0.2">
      <c r="J88" s="126"/>
    </row>
    <row r="89" spans="10:10" s="88" customFormat="1" x14ac:dyDescent="0.2">
      <c r="J89" s="126"/>
    </row>
    <row r="90" spans="10:10" s="88" customFormat="1" x14ac:dyDescent="0.2">
      <c r="J90" s="126"/>
    </row>
    <row r="91" spans="10:10" s="88" customFormat="1" x14ac:dyDescent="0.2">
      <c r="J91" s="126"/>
    </row>
    <row r="92" spans="10:10" s="88" customFormat="1" x14ac:dyDescent="0.2">
      <c r="J92" s="126"/>
    </row>
    <row r="93" spans="10:10" s="88" customFormat="1" x14ac:dyDescent="0.2">
      <c r="J93" s="126"/>
    </row>
    <row r="94" spans="10:10" s="88" customFormat="1" x14ac:dyDescent="0.2">
      <c r="J94" s="126"/>
    </row>
    <row r="95" spans="10:10" s="88" customFormat="1" x14ac:dyDescent="0.2">
      <c r="J95" s="126"/>
    </row>
  </sheetData>
  <mergeCells count="2">
    <mergeCell ref="A3:A4"/>
    <mergeCell ref="B3:M3"/>
  </mergeCells>
  <phoneticPr fontId="2"/>
  <pageMargins left="0.6692913385826772" right="0.59055118110236227" top="0.70866141732283472" bottom="0.70866141732283472" header="0.51181102362204722" footer="0.51181102362204722"/>
  <pageSetup paperSize="9" scale="97" firstPageNumber="25" orientation="portrait" useFirstPageNumber="1" r:id="rId1"/>
  <headerFooter scaleWithDoc="0" alignWithMargins="0">
    <oddFooter>&amp;C－&amp;P－</oddFooter>
  </headerFooter>
  <rowBreaks count="1" manualBreakCount="1">
    <brk id="30" max="13" man="1"/>
  </row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F28:L32"/>
  <sheetViews>
    <sheetView view="pageLayout" zoomScaleNormal="100" workbookViewId="0">
      <selection activeCell="C13" sqref="C13"/>
    </sheetView>
  </sheetViews>
  <sheetFormatPr defaultColWidth="8.7265625" defaultRowHeight="13" x14ac:dyDescent="0.2"/>
  <cols>
    <col min="1" max="16384" width="8.7265625" style="73"/>
  </cols>
  <sheetData>
    <row r="28" spans="6:12" x14ac:dyDescent="0.2">
      <c r="F28" s="120"/>
    </row>
    <row r="32" spans="6:12" x14ac:dyDescent="0.2">
      <c r="L32" s="112"/>
    </row>
  </sheetData>
  <phoneticPr fontId="2"/>
  <pageMargins left="0.70866141732283472" right="0.70866141732283472" top="0.74803149606299213" bottom="0.74803149606299213" header="0.31496062992125984" footer="0.31496062992125984"/>
  <pageSetup paperSize="9" firstPageNumber="26" orientation="portrait" useFirstPageNumber="1" r:id="rId1"/>
  <headerFooter>
    <oddFooter>&amp;C&amp;"ＭＳ Ｐゴシック,太字"－26－</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30</vt:i4>
      </vt:variant>
      <vt:variant>
        <vt:lpstr>名前付き一覧</vt:lpstr>
      </vt:variant>
      <vt:variant>
        <vt:i4>29</vt:i4>
      </vt:variant>
    </vt:vector>
  </HeadingPairs>
  <TitlesOfParts>
    <vt:vector size="59" baseType="lpstr">
      <vt:lpstr>表紙 </vt:lpstr>
      <vt:lpstr>表紙（裏）白ページ</vt:lpstr>
      <vt:lpstr>Ｐ１</vt:lpstr>
      <vt:lpstr>Ｐ２</vt:lpstr>
      <vt:lpstr>Ｐ３</vt:lpstr>
      <vt:lpstr>Ｐ４</vt:lpstr>
      <vt:lpstr>Ｐ５</vt:lpstr>
      <vt:lpstr>Ｐ６</vt:lpstr>
      <vt:lpstr>Ｐ７</vt:lpstr>
      <vt:lpstr>Ｐ８</vt:lpstr>
      <vt:lpstr>Ｐ９</vt:lpstr>
      <vt:lpstr>Ｐ１０ </vt:lpstr>
      <vt:lpstr>Ｐ１１ </vt:lpstr>
      <vt:lpstr>Ｐ１２</vt:lpstr>
      <vt:lpstr>Ｐ１３（旧）</vt:lpstr>
      <vt:lpstr>Ｐ１３</vt:lpstr>
      <vt:lpstr>Ｐ１４</vt:lpstr>
      <vt:lpstr>Ｐ１５</vt:lpstr>
      <vt:lpstr>Ｐ１６</vt:lpstr>
      <vt:lpstr>Ｐ１７ </vt:lpstr>
      <vt:lpstr>P１７</vt:lpstr>
      <vt:lpstr>Ｐ１８ </vt:lpstr>
      <vt:lpstr>Ｐ１９</vt:lpstr>
      <vt:lpstr>Ｐ２０</vt:lpstr>
      <vt:lpstr>Ｐ２１</vt:lpstr>
      <vt:lpstr>Ｐ２２</vt:lpstr>
      <vt:lpstr>Ｐ２３</vt:lpstr>
      <vt:lpstr>Ｐ２４</vt:lpstr>
      <vt:lpstr>Ｐ２５</vt:lpstr>
      <vt:lpstr>白ページ</vt:lpstr>
      <vt:lpstr>'Ｐ１'!Print_Area</vt:lpstr>
      <vt:lpstr>'Ｐ１０ '!Print_Area</vt:lpstr>
      <vt:lpstr>'Ｐ１１ '!Print_Area</vt:lpstr>
      <vt:lpstr>'Ｐ１２'!Print_Area</vt:lpstr>
      <vt:lpstr>'Ｐ１３'!Print_Area</vt:lpstr>
      <vt:lpstr>'Ｐ１３（旧）'!Print_Area</vt:lpstr>
      <vt:lpstr>'Ｐ１４'!Print_Area</vt:lpstr>
      <vt:lpstr>'Ｐ１５'!Print_Area</vt:lpstr>
      <vt:lpstr>'Ｐ１６'!Print_Area</vt:lpstr>
      <vt:lpstr>'P１７'!Print_Area</vt:lpstr>
      <vt:lpstr>'Ｐ１７ '!Print_Area</vt:lpstr>
      <vt:lpstr>'Ｐ１８ '!Print_Area</vt:lpstr>
      <vt:lpstr>'Ｐ１９'!Print_Area</vt:lpstr>
      <vt:lpstr>'Ｐ２'!Print_Area</vt:lpstr>
      <vt:lpstr>'Ｐ２０'!Print_Area</vt:lpstr>
      <vt:lpstr>'Ｐ２１'!Print_Area</vt:lpstr>
      <vt:lpstr>'Ｐ２２'!Print_Area</vt:lpstr>
      <vt:lpstr>'Ｐ２３'!Print_Area</vt:lpstr>
      <vt:lpstr>'Ｐ２４'!Print_Area</vt:lpstr>
      <vt:lpstr>'Ｐ２５'!Print_Area</vt:lpstr>
      <vt:lpstr>'Ｐ３'!Print_Area</vt:lpstr>
      <vt:lpstr>'Ｐ４'!Print_Area</vt:lpstr>
      <vt:lpstr>'Ｐ５'!Print_Area</vt:lpstr>
      <vt:lpstr>'Ｐ６'!Print_Area</vt:lpstr>
      <vt:lpstr>'Ｐ７'!Print_Area</vt:lpstr>
      <vt:lpstr>'Ｐ８'!Print_Area</vt:lpstr>
      <vt:lpstr>'Ｐ９'!Print_Area</vt:lpstr>
      <vt:lpstr>白ページ!Print_Area</vt:lpstr>
      <vt:lpstr>'表紙（裏）白ページ'!Print_Area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渡邉　雅子</dc:creator>
  <cp:lastModifiedBy>木村　廉</cp:lastModifiedBy>
  <cp:lastPrinted>2026-06-04T02:18:09Z</cp:lastPrinted>
  <dcterms:created xsi:type="dcterms:W3CDTF">1997-01-08T22:48:59Z</dcterms:created>
  <dcterms:modified xsi:type="dcterms:W3CDTF">2026-06-04T10:13:06Z</dcterms:modified>
</cp:coreProperties>
</file>