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harts/chart2.xml" ContentType="application/vnd.openxmlformats-officedocument.drawingml.chart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omments1.xml" ContentType="application/vnd.openxmlformats-officedocument.spreadsheetml.comments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L:\○○常用○○\05消防防災年報\令和７年版\00_R7作業データ\"/>
    </mc:Choice>
  </mc:AlternateContent>
  <xr:revisionPtr revIDLastSave="0" documentId="13_ncr:1_{2E8F4F57-C873-4D9C-99B8-44537A178878}" xr6:coauthVersionLast="47" xr6:coauthVersionMax="47" xr10:uidLastSave="{00000000-0000-0000-0000-000000000000}"/>
  <bookViews>
    <workbookView xWindow="-120" yWindow="-16320" windowWidth="29040" windowHeight="15720" tabRatio="509" firstSheet="7" activeTab="21" xr2:uid="{00000000-000D-0000-FFFF-FFFF00000000}"/>
  </bookViews>
  <sheets>
    <sheet name="表紙 " sheetId="30" r:id="rId1"/>
    <sheet name="表紙（裏）白ページ" sheetId="35" r:id="rId2"/>
    <sheet name="27" sheetId="1" r:id="rId3"/>
    <sheet name="28" sheetId="2" r:id="rId4"/>
    <sheet name="29" sheetId="31" r:id="rId5"/>
    <sheet name="30" sheetId="5" r:id="rId6"/>
    <sheet name="31" sheetId="32" r:id="rId7"/>
    <sheet name="32" sheetId="34" r:id="rId8"/>
    <sheet name="33" sheetId="3" r:id="rId9"/>
    <sheet name="34-35" sheetId="13" r:id="rId10"/>
    <sheet name="36-37" sheetId="14" r:id="rId11"/>
    <sheet name="38" sheetId="15" r:id="rId12"/>
    <sheet name="39" sheetId="16" r:id="rId13"/>
    <sheet name="40" sheetId="17" r:id="rId14"/>
    <sheet name="41" sheetId="18" r:id="rId15"/>
    <sheet name="42" sheetId="19" r:id="rId16"/>
    <sheet name="43" sheetId="20" r:id="rId17"/>
    <sheet name="44" sheetId="21" r:id="rId18"/>
    <sheet name="45" sheetId="22" r:id="rId19"/>
    <sheet name="46" sheetId="23" r:id="rId20"/>
    <sheet name="47" sheetId="24" r:id="rId21"/>
    <sheet name="48" sheetId="25" r:id="rId22"/>
  </sheets>
  <definedNames>
    <definedName name="_xlnm.Print_Area" localSheetId="2">'27'!$A$1:$J$36</definedName>
    <definedName name="_xlnm.Print_Area" localSheetId="3">'28'!$A$1:$N$34</definedName>
    <definedName name="_xlnm.Print_Area" localSheetId="4">'29'!$A$1:$BH$36</definedName>
    <definedName name="_xlnm.Print_Area" localSheetId="5">'30'!$A$1:$M$40</definedName>
    <definedName name="_xlnm.Print_Area" localSheetId="6">'31'!$A$1:$AX$35</definedName>
    <definedName name="_xlnm.Print_Area" localSheetId="7">'32'!$A$1:$J$48</definedName>
    <definedName name="_xlnm.Print_Area" localSheetId="8">'33'!$A$1:$H$14</definedName>
    <definedName name="_xlnm.Print_Area" localSheetId="9">'34-35'!$A$1:$N$20</definedName>
    <definedName name="_xlnm.Print_Area" localSheetId="10">'36-37'!$A$1:$W$18</definedName>
    <definedName name="_xlnm.Print_Area" localSheetId="11">'38'!$A$1:$K$18</definedName>
    <definedName name="_xlnm.Print_Area" localSheetId="12">'39'!$A$1:$P$17</definedName>
    <definedName name="_xlnm.Print_Area" localSheetId="13">'40'!$A$1:$M$16</definedName>
    <definedName name="_xlnm.Print_Area" localSheetId="14">'41'!$A$1:$I$32</definedName>
    <definedName name="_xlnm.Print_Area" localSheetId="15">'42'!$A$1:$I$16</definedName>
    <definedName name="_xlnm.Print_Area" localSheetId="16">'43'!$A$1:$H$17</definedName>
    <definedName name="_xlnm.Print_Area" localSheetId="17">'44'!$A$1:$L$17</definedName>
    <definedName name="_xlnm.Print_Area" localSheetId="18">'45'!$A$1:$L$17</definedName>
    <definedName name="_xlnm.Print_Area" localSheetId="19">'46'!$A$1:$L$17</definedName>
    <definedName name="_xlnm.Print_Area" localSheetId="20">'47'!$A$1:$L$17</definedName>
    <definedName name="_xlnm.Print_Area" localSheetId="21">'48'!$A$1:$L$17</definedName>
    <definedName name="_xlnm.Print_Area" localSheetId="0">'表紙 '!$A$1:$K$53</definedName>
    <definedName name="_xlnm.Print_Area" localSheetId="1">'表紙（裏）白ページ'!$A$1:$I$59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5" i="18" l="1"/>
  <c r="G6" i="18"/>
  <c r="G7" i="18"/>
  <c r="G8" i="18"/>
  <c r="G9" i="18"/>
  <c r="G10" i="18"/>
  <c r="G11" i="18"/>
  <c r="G12" i="18"/>
  <c r="G13" i="18"/>
  <c r="G14" i="18"/>
  <c r="G15" i="18"/>
  <c r="G4" i="18"/>
  <c r="H21" i="18"/>
  <c r="H22" i="18"/>
  <c r="H23" i="18"/>
  <c r="H24" i="18"/>
  <c r="H25" i="18"/>
  <c r="H26" i="18"/>
  <c r="H27" i="18"/>
  <c r="H28" i="18"/>
  <c r="H29" i="18"/>
  <c r="H30" i="18"/>
  <c r="H31" i="18"/>
  <c r="H20" i="18"/>
  <c r="G7" i="13"/>
  <c r="AZ14" i="32" l="1"/>
  <c r="AZ10" i="32"/>
  <c r="I24" i="32"/>
  <c r="N13" i="5"/>
  <c r="AC31" i="31"/>
  <c r="BE20" i="31"/>
  <c r="BJ20" i="31"/>
  <c r="O10" i="1"/>
  <c r="M12" i="1"/>
  <c r="O12" i="1"/>
  <c r="M10" i="1"/>
  <c r="U20" i="2"/>
  <c r="R16" i="2"/>
  <c r="E27" i="2"/>
  <c r="C31" i="2"/>
  <c r="E26" i="2"/>
  <c r="M24" i="2" s="1"/>
  <c r="P13" i="2"/>
  <c r="C9" i="2"/>
  <c r="C11" i="2" s="1"/>
  <c r="C6" i="2"/>
  <c r="C10" i="2"/>
  <c r="L17" i="25"/>
  <c r="L16" i="25"/>
  <c r="L15" i="25"/>
  <c r="L14" i="25"/>
  <c r="L13" i="25"/>
  <c r="L12" i="25"/>
  <c r="L11" i="25"/>
  <c r="L10" i="25"/>
  <c r="L9" i="25"/>
  <c r="L8" i="25"/>
  <c r="L7" i="25"/>
  <c r="L6" i="25"/>
  <c r="L17" i="24"/>
  <c r="L16" i="24"/>
  <c r="L15" i="24"/>
  <c r="L14" i="24"/>
  <c r="L13" i="24"/>
  <c r="L12" i="24"/>
  <c r="L11" i="24"/>
  <c r="L10" i="24"/>
  <c r="L9" i="24"/>
  <c r="L8" i="24"/>
  <c r="L7" i="24"/>
  <c r="L6" i="24"/>
  <c r="L17" i="23"/>
  <c r="L16" i="23"/>
  <c r="L15" i="23"/>
  <c r="L14" i="23"/>
  <c r="L13" i="23"/>
  <c r="L12" i="23"/>
  <c r="L11" i="23"/>
  <c r="L10" i="23"/>
  <c r="L9" i="23"/>
  <c r="L8" i="23"/>
  <c r="L7" i="23"/>
  <c r="L6" i="23"/>
  <c r="L17" i="22"/>
  <c r="L16" i="22"/>
  <c r="L15" i="22"/>
  <c r="L14" i="22"/>
  <c r="L13" i="22"/>
  <c r="L12" i="22"/>
  <c r="L11" i="22"/>
  <c r="L10" i="22"/>
  <c r="L9" i="22"/>
  <c r="L8" i="22"/>
  <c r="L7" i="22"/>
  <c r="L6" i="22"/>
  <c r="L17" i="21"/>
  <c r="L16" i="21"/>
  <c r="L15" i="21"/>
  <c r="L14" i="21"/>
  <c r="L13" i="21"/>
  <c r="L12" i="21"/>
  <c r="L11" i="21"/>
  <c r="L10" i="21"/>
  <c r="L9" i="21"/>
  <c r="L8" i="21"/>
  <c r="L7" i="21"/>
  <c r="L6" i="21"/>
  <c r="B17" i="20"/>
  <c r="B16" i="20"/>
  <c r="B15" i="20"/>
  <c r="B14" i="20"/>
  <c r="B13" i="20"/>
  <c r="B12" i="20"/>
  <c r="B11" i="20"/>
  <c r="B10" i="20"/>
  <c r="B9" i="20"/>
  <c r="B8" i="20"/>
  <c r="B7" i="20"/>
  <c r="E17" i="20"/>
  <c r="E16" i="20"/>
  <c r="E14" i="20"/>
  <c r="E13" i="20"/>
  <c r="E12" i="20"/>
  <c r="E10" i="20"/>
  <c r="E8" i="20"/>
  <c r="E7" i="20"/>
  <c r="E6" i="20"/>
  <c r="B6" i="20"/>
  <c r="K19" i="13"/>
  <c r="K18" i="13"/>
  <c r="K17" i="13"/>
  <c r="K16" i="13"/>
  <c r="K15" i="13"/>
  <c r="K14" i="13"/>
  <c r="K13" i="13"/>
  <c r="K12" i="13"/>
  <c r="K11" i="13"/>
  <c r="K10" i="13"/>
  <c r="K9" i="13"/>
  <c r="K8" i="13"/>
  <c r="K7" i="13" l="1"/>
  <c r="BA26" i="31"/>
  <c r="I31" i="31"/>
  <c r="I16" i="19"/>
  <c r="M14" i="17"/>
  <c r="E5" i="25"/>
  <c r="L5" i="25"/>
  <c r="K5" i="25"/>
  <c r="J5" i="25"/>
  <c r="I5" i="25"/>
  <c r="H5" i="25"/>
  <c r="G5" i="25"/>
  <c r="F5" i="25"/>
  <c r="D5" i="25"/>
  <c r="C5" i="25"/>
  <c r="B5" i="25"/>
  <c r="L5" i="24"/>
  <c r="K5" i="24"/>
  <c r="J5" i="24"/>
  <c r="I5" i="24"/>
  <c r="H5" i="24"/>
  <c r="G5" i="24"/>
  <c r="F5" i="24"/>
  <c r="E5" i="24"/>
  <c r="D5" i="24"/>
  <c r="C5" i="24"/>
  <c r="B5" i="24"/>
  <c r="L5" i="23"/>
  <c r="K5" i="23"/>
  <c r="J5" i="23"/>
  <c r="I5" i="23"/>
  <c r="H5" i="23"/>
  <c r="G5" i="23"/>
  <c r="F5" i="23"/>
  <c r="E5" i="23"/>
  <c r="D5" i="23"/>
  <c r="C5" i="23"/>
  <c r="B5" i="23"/>
  <c r="L5" i="22"/>
  <c r="K5" i="22"/>
  <c r="J5" i="22"/>
  <c r="I5" i="22"/>
  <c r="H5" i="22"/>
  <c r="G5" i="22"/>
  <c r="F5" i="22"/>
  <c r="E5" i="22"/>
  <c r="D5" i="22"/>
  <c r="C5" i="22"/>
  <c r="B5" i="22"/>
  <c r="L5" i="21"/>
  <c r="K5" i="21"/>
  <c r="J5" i="21"/>
  <c r="I5" i="21"/>
  <c r="H5" i="21"/>
  <c r="G5" i="21"/>
  <c r="F5" i="21"/>
  <c r="E5" i="21"/>
  <c r="D5" i="21"/>
  <c r="C5" i="21"/>
  <c r="B5" i="21"/>
  <c r="H5" i="20"/>
  <c r="G5" i="20"/>
  <c r="F5" i="20"/>
  <c r="E5" i="20"/>
  <c r="D5" i="20"/>
  <c r="C5" i="20"/>
  <c r="B5" i="20"/>
  <c r="H14" i="3"/>
  <c r="H13" i="3"/>
  <c r="H12" i="3"/>
  <c r="H11" i="3"/>
  <c r="H10" i="3"/>
  <c r="H9" i="3"/>
  <c r="H8" i="3"/>
  <c r="H7" i="3"/>
  <c r="J47" i="34"/>
  <c r="G47" i="34"/>
  <c r="M36" i="34"/>
  <c r="L36" i="34"/>
  <c r="M20" i="34"/>
  <c r="L20" i="34"/>
  <c r="AK20" i="32"/>
  <c r="AR20" i="32" s="1"/>
  <c r="L30" i="5"/>
  <c r="D34" i="5"/>
  <c r="F34" i="5"/>
  <c r="H34" i="5"/>
  <c r="J34" i="5"/>
  <c r="L33" i="5"/>
  <c r="L29" i="5"/>
  <c r="M28" i="2"/>
  <c r="M27" i="2"/>
  <c r="E31" i="2"/>
  <c r="M30" i="2" s="1"/>
  <c r="C6" i="15"/>
  <c r="B6" i="15"/>
  <c r="F16" i="5"/>
  <c r="B4" i="17"/>
  <c r="M5" i="17"/>
  <c r="K6" i="15"/>
  <c r="J6" i="15"/>
  <c r="I6" i="15"/>
  <c r="H6" i="15"/>
  <c r="G6" i="15"/>
  <c r="F6" i="15"/>
  <c r="E6" i="15"/>
  <c r="D6" i="15"/>
  <c r="D6" i="14"/>
  <c r="L6" i="14"/>
  <c r="D7" i="13"/>
  <c r="H8" i="13"/>
  <c r="H12" i="13"/>
  <c r="I10" i="32"/>
  <c r="AO31" i="31"/>
  <c r="BA30" i="31"/>
  <c r="BA28" i="31"/>
  <c r="D7" i="2"/>
  <c r="C5" i="2"/>
  <c r="F6" i="14"/>
  <c r="G6" i="14"/>
  <c r="H6" i="14"/>
  <c r="I6" i="14"/>
  <c r="J6" i="14"/>
  <c r="K6" i="14"/>
  <c r="M6" i="14"/>
  <c r="P6" i="14"/>
  <c r="Q6" i="14"/>
  <c r="R6" i="14"/>
  <c r="S6" i="14"/>
  <c r="T6" i="14"/>
  <c r="U6" i="14"/>
  <c r="V6" i="14"/>
  <c r="W6" i="14"/>
  <c r="I11" i="19"/>
  <c r="I12" i="19"/>
  <c r="I13" i="19"/>
  <c r="I14" i="19"/>
  <c r="I15" i="19"/>
  <c r="I7" i="19"/>
  <c r="I8" i="19"/>
  <c r="I9" i="19"/>
  <c r="I10" i="19"/>
  <c r="I6" i="19"/>
  <c r="C4" i="19"/>
  <c r="D4" i="19"/>
  <c r="E4" i="19"/>
  <c r="F4" i="19"/>
  <c r="G4" i="19"/>
  <c r="H4" i="19"/>
  <c r="B4" i="19"/>
  <c r="C19" i="18"/>
  <c r="D19" i="18"/>
  <c r="E19" i="18"/>
  <c r="F19" i="18"/>
  <c r="G19" i="18"/>
  <c r="B19" i="18"/>
  <c r="C3" i="18"/>
  <c r="D3" i="18"/>
  <c r="E3" i="18"/>
  <c r="F3" i="18"/>
  <c r="B3" i="18"/>
  <c r="C4" i="17"/>
  <c r="D4" i="17"/>
  <c r="E4" i="17"/>
  <c r="F4" i="17"/>
  <c r="G4" i="17"/>
  <c r="H4" i="17"/>
  <c r="I4" i="17"/>
  <c r="J4" i="17"/>
  <c r="K4" i="17"/>
  <c r="L4" i="17"/>
  <c r="C5" i="16"/>
  <c r="D5" i="16"/>
  <c r="E5" i="16"/>
  <c r="F5" i="16"/>
  <c r="G5" i="16"/>
  <c r="H5" i="16"/>
  <c r="I5" i="16"/>
  <c r="J5" i="16"/>
  <c r="K5" i="16"/>
  <c r="L5" i="16"/>
  <c r="M5" i="16"/>
  <c r="N5" i="16"/>
  <c r="O5" i="16"/>
  <c r="B5" i="16"/>
  <c r="C7" i="13"/>
  <c r="E7" i="13"/>
  <c r="F7" i="13"/>
  <c r="I7" i="13"/>
  <c r="J7" i="13"/>
  <c r="L7" i="13"/>
  <c r="M7" i="13"/>
  <c r="N7" i="13"/>
  <c r="B7" i="13"/>
  <c r="H10" i="13"/>
  <c r="H11" i="13"/>
  <c r="H13" i="13"/>
  <c r="H14" i="13"/>
  <c r="H15" i="13"/>
  <c r="H16" i="13"/>
  <c r="H17" i="13"/>
  <c r="H18" i="13"/>
  <c r="H19" i="13"/>
  <c r="H9" i="13"/>
  <c r="U21" i="2"/>
  <c r="I5" i="19"/>
  <c r="K22" i="18"/>
  <c r="P13" i="16"/>
  <c r="P6" i="16"/>
  <c r="E6" i="14"/>
  <c r="N6" i="14"/>
  <c r="S10" i="32"/>
  <c r="S4" i="5"/>
  <c r="M14" i="1"/>
  <c r="BJ21" i="31"/>
  <c r="BE21" i="31" s="1"/>
  <c r="AK21" i="32"/>
  <c r="AR21" i="32" s="1"/>
  <c r="B16" i="5"/>
  <c r="E11" i="2"/>
  <c r="K6" i="19"/>
  <c r="K7" i="19"/>
  <c r="K8" i="19"/>
  <c r="K9" i="19"/>
  <c r="K10" i="19"/>
  <c r="K11" i="19"/>
  <c r="K12" i="19"/>
  <c r="K16" i="19"/>
  <c r="K13" i="19"/>
  <c r="K14" i="19"/>
  <c r="K15" i="19"/>
  <c r="K5" i="19"/>
  <c r="K21" i="18"/>
  <c r="K23" i="18"/>
  <c r="K24" i="18"/>
  <c r="K25" i="18"/>
  <c r="K26" i="18"/>
  <c r="K27" i="18"/>
  <c r="K31" i="18"/>
  <c r="K28" i="18"/>
  <c r="K29" i="18"/>
  <c r="K30" i="18"/>
  <c r="K20" i="18"/>
  <c r="M11" i="5"/>
  <c r="I34" i="34"/>
  <c r="J20" i="34"/>
  <c r="I20" i="34"/>
  <c r="M16" i="17"/>
  <c r="M15" i="17"/>
  <c r="M13" i="17"/>
  <c r="M12" i="17"/>
  <c r="M11" i="17"/>
  <c r="M10" i="17"/>
  <c r="M9" i="17"/>
  <c r="M8" i="17"/>
  <c r="M7" i="17"/>
  <c r="M6" i="17"/>
  <c r="P17" i="16"/>
  <c r="P16" i="16"/>
  <c r="P15" i="16"/>
  <c r="P14" i="16"/>
  <c r="P12" i="16"/>
  <c r="P11" i="16"/>
  <c r="P10" i="16"/>
  <c r="P9" i="16"/>
  <c r="P8" i="16"/>
  <c r="P7" i="16"/>
  <c r="AH10" i="32"/>
  <c r="C16" i="5"/>
  <c r="J34" i="34"/>
  <c r="L32" i="5"/>
  <c r="L31" i="5"/>
  <c r="M13" i="5"/>
  <c r="M15" i="5"/>
  <c r="M14" i="5"/>
  <c r="M12" i="5"/>
  <c r="L16" i="5"/>
  <c r="K16" i="5"/>
  <c r="J16" i="5"/>
  <c r="I16" i="5"/>
  <c r="H16" i="5"/>
  <c r="G16" i="5"/>
  <c r="E16" i="5"/>
  <c r="D16" i="5"/>
  <c r="N11" i="2"/>
  <c r="M11" i="2"/>
  <c r="L11" i="2"/>
  <c r="K11" i="2"/>
  <c r="J11" i="2"/>
  <c r="I11" i="2"/>
  <c r="H11" i="2"/>
  <c r="G11" i="2"/>
  <c r="F11" i="2"/>
  <c r="D11" i="2"/>
  <c r="N7" i="2"/>
  <c r="M7" i="2"/>
  <c r="L7" i="2"/>
  <c r="K7" i="2"/>
  <c r="J7" i="2"/>
  <c r="I7" i="2"/>
  <c r="H7" i="2"/>
  <c r="G7" i="2"/>
  <c r="F7" i="2"/>
  <c r="E7" i="2"/>
  <c r="AT34" i="32"/>
  <c r="AT33" i="32"/>
  <c r="AO35" i="32"/>
  <c r="AE35" i="32"/>
  <c r="Z35" i="32"/>
  <c r="P35" i="32"/>
  <c r="K35" i="32"/>
  <c r="AK23" i="32"/>
  <c r="AR23" i="32" s="1"/>
  <c r="AK22" i="32"/>
  <c r="AR22" i="32" s="1"/>
  <c r="AD24" i="32"/>
  <c r="W24" i="32"/>
  <c r="P24" i="32"/>
  <c r="AM9" i="32"/>
  <c r="AM8" i="32"/>
  <c r="AM7" i="32"/>
  <c r="AM6" i="32"/>
  <c r="AC10" i="32"/>
  <c r="X10" i="32"/>
  <c r="AJ35" i="32"/>
  <c r="U35" i="32"/>
  <c r="B6" i="14"/>
  <c r="C6" i="14"/>
  <c r="O6" i="14"/>
  <c r="B34" i="5"/>
  <c r="BA27" i="31"/>
  <c r="BA29" i="31"/>
  <c r="AK31" i="31"/>
  <c r="Y31" i="31"/>
  <c r="M31" i="31"/>
  <c r="AG31" i="31"/>
  <c r="AW31" i="31"/>
  <c r="U31" i="31"/>
  <c r="AS31" i="31"/>
  <c r="Q31" i="31"/>
  <c r="M26" i="2"/>
  <c r="G3" i="18"/>
  <c r="H19" i="18"/>
  <c r="K19" i="18" l="1"/>
  <c r="L34" i="5"/>
  <c r="M16" i="5"/>
  <c r="N11" i="5" s="1"/>
  <c r="C7" i="2"/>
  <c r="I4" i="19"/>
  <c r="K4" i="19"/>
  <c r="M4" i="17"/>
  <c r="P5" i="16"/>
  <c r="H7" i="13"/>
  <c r="I36" i="34"/>
  <c r="L37" i="34"/>
  <c r="J36" i="34"/>
  <c r="AT35" i="32"/>
  <c r="AK24" i="32"/>
  <c r="AR24" i="32"/>
  <c r="AZ24" i="32"/>
  <c r="AM10" i="32"/>
  <c r="BA31" i="31"/>
  <c r="M33" i="2"/>
  <c r="M32" i="2"/>
  <c r="M37" i="34"/>
  <c r="M31" i="2"/>
  <c r="M29" i="2"/>
  <c r="M25" i="2"/>
  <c r="O14" i="1"/>
  <c r="Q14" i="1" s="1"/>
  <c r="Q12" i="1"/>
  <c r="T16" i="2"/>
  <c r="Q10" i="1"/>
  <c r="N14" i="5" l="1"/>
  <c r="N12" i="5"/>
  <c r="N15" i="5"/>
  <c r="AZ15" i="32"/>
  <c r="E32" i="2"/>
  <c r="N16" i="5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高萩　俊一</author>
  </authors>
  <commentList>
    <comment ref="E14" authorId="0" shapeId="0" xr:uid="{00000000-0006-0000-0800-000001000000}">
      <text>
        <r>
          <rPr>
            <b/>
            <sz val="9"/>
            <color indexed="81"/>
            <rFont val="MS P ゴシック"/>
            <family val="3"/>
            <charset val="128"/>
          </rPr>
          <t>P14に合わせる</t>
        </r>
      </text>
    </comment>
  </commentList>
</comments>
</file>

<file path=xl/sharedStrings.xml><?xml version="1.0" encoding="utf-8"?>
<sst xmlns="http://schemas.openxmlformats.org/spreadsheetml/2006/main" count="823" uniqueCount="463">
  <si>
    <t>１　救急業務実施体制</t>
    <rPh sb="2" eb="4">
      <t>キュウキュウ</t>
    </rPh>
    <rPh sb="4" eb="6">
      <t>ギョウム</t>
    </rPh>
    <rPh sb="6" eb="8">
      <t>ジッシ</t>
    </rPh>
    <rPh sb="8" eb="10">
      <t>タイセイ</t>
    </rPh>
    <phoneticPr fontId="3"/>
  </si>
  <si>
    <t>２　救急業務実施状況</t>
    <rPh sb="2" eb="4">
      <t>キュウキュウ</t>
    </rPh>
    <rPh sb="4" eb="6">
      <t>ギョウム</t>
    </rPh>
    <rPh sb="6" eb="8">
      <t>ジッシ</t>
    </rPh>
    <rPh sb="8" eb="10">
      <t>ジョウキョウ</t>
    </rPh>
    <phoneticPr fontId="3"/>
  </si>
  <si>
    <t xml:space="preserve"> (1)　救急出場件数</t>
    <rPh sb="5" eb="7">
      <t>キュウキュウ</t>
    </rPh>
    <rPh sb="7" eb="9">
      <t>シュツジョウ</t>
    </rPh>
    <rPh sb="9" eb="11">
      <t>ケンスウ</t>
    </rPh>
    <phoneticPr fontId="3"/>
  </si>
  <si>
    <t>第１表　事故種別救急出場件数及び搬送人員</t>
    <rPh sb="0" eb="1">
      <t>ダイ</t>
    </rPh>
    <rPh sb="2" eb="3">
      <t>ヒョウ</t>
    </rPh>
    <rPh sb="4" eb="6">
      <t>ジコ</t>
    </rPh>
    <rPh sb="6" eb="8">
      <t>シュベツ</t>
    </rPh>
    <rPh sb="8" eb="10">
      <t>キュウキュウ</t>
    </rPh>
    <rPh sb="10" eb="12">
      <t>シュツジョウ</t>
    </rPh>
    <rPh sb="12" eb="14">
      <t>ケンスウ</t>
    </rPh>
    <rPh sb="14" eb="15">
      <t>オヨ</t>
    </rPh>
    <rPh sb="16" eb="18">
      <t>ハンソウ</t>
    </rPh>
    <rPh sb="18" eb="20">
      <t>ジンイン</t>
    </rPh>
    <phoneticPr fontId="3"/>
  </si>
  <si>
    <t>対前年比（％）</t>
    <rPh sb="0" eb="1">
      <t>ツイ</t>
    </rPh>
    <rPh sb="1" eb="4">
      <t>ゼンネンヒ</t>
    </rPh>
    <phoneticPr fontId="3"/>
  </si>
  <si>
    <t>出場件数</t>
    <rPh sb="0" eb="2">
      <t>シュツジョウ</t>
    </rPh>
    <rPh sb="2" eb="4">
      <t>ケンスウ</t>
    </rPh>
    <phoneticPr fontId="3"/>
  </si>
  <si>
    <t>搬送人員</t>
    <rPh sb="0" eb="2">
      <t>ハンソウ</t>
    </rPh>
    <rPh sb="2" eb="4">
      <t>ジンイン</t>
    </rPh>
    <phoneticPr fontId="3"/>
  </si>
  <si>
    <t>計</t>
    <rPh sb="0" eb="1">
      <t>ケイ</t>
    </rPh>
    <phoneticPr fontId="3"/>
  </si>
  <si>
    <t>事故種別</t>
    <rPh sb="0" eb="2">
      <t>ジコ</t>
    </rPh>
    <rPh sb="2" eb="4">
      <t>シュベツ</t>
    </rPh>
    <phoneticPr fontId="3"/>
  </si>
  <si>
    <t>その他</t>
    <rPh sb="2" eb="3">
      <t>タ</t>
    </rPh>
    <phoneticPr fontId="3"/>
  </si>
  <si>
    <t>火　災</t>
    <rPh sb="0" eb="1">
      <t>ヒ</t>
    </rPh>
    <rPh sb="2" eb="3">
      <t>ワザワ</t>
    </rPh>
    <phoneticPr fontId="3"/>
  </si>
  <si>
    <t>水　難</t>
    <rPh sb="0" eb="1">
      <t>ミズ</t>
    </rPh>
    <rPh sb="2" eb="3">
      <t>ナン</t>
    </rPh>
    <phoneticPr fontId="3"/>
  </si>
  <si>
    <t>加　害</t>
    <rPh sb="0" eb="1">
      <t>クワ</t>
    </rPh>
    <rPh sb="2" eb="3">
      <t>ガイ</t>
    </rPh>
    <phoneticPr fontId="3"/>
  </si>
  <si>
    <t>急　病</t>
    <rPh sb="0" eb="1">
      <t>キュウ</t>
    </rPh>
    <rPh sb="2" eb="3">
      <t>ヤマイ</t>
    </rPh>
    <phoneticPr fontId="3"/>
  </si>
  <si>
    <t>小　　計</t>
    <rPh sb="0" eb="1">
      <t>ショウ</t>
    </rPh>
    <rPh sb="3" eb="4">
      <t>ケイ</t>
    </rPh>
    <phoneticPr fontId="3"/>
  </si>
  <si>
    <t>宇都宮市</t>
    <rPh sb="0" eb="4">
      <t>ウツノミヤシ</t>
    </rPh>
    <phoneticPr fontId="3"/>
  </si>
  <si>
    <t>出動件数</t>
    <rPh sb="0" eb="2">
      <t>シュツドウ</t>
    </rPh>
    <rPh sb="2" eb="4">
      <t>ケンスウ</t>
    </rPh>
    <phoneticPr fontId="3"/>
  </si>
  <si>
    <t>活動件数</t>
    <rPh sb="0" eb="2">
      <t>カツドウ</t>
    </rPh>
    <rPh sb="2" eb="4">
      <t>ケンスウ</t>
    </rPh>
    <phoneticPr fontId="3"/>
  </si>
  <si>
    <t>救助人員</t>
    <rPh sb="0" eb="2">
      <t>キュウジョ</t>
    </rPh>
    <rPh sb="2" eb="4">
      <t>ジンイン</t>
    </rPh>
    <phoneticPr fontId="3"/>
  </si>
  <si>
    <t>出動人員</t>
    <rPh sb="0" eb="2">
      <t>シュツドウ</t>
    </rPh>
    <rPh sb="2" eb="4">
      <t>ジンイン</t>
    </rPh>
    <phoneticPr fontId="3"/>
  </si>
  <si>
    <t>活動人員</t>
    <rPh sb="0" eb="2">
      <t>カツドウ</t>
    </rPh>
    <rPh sb="2" eb="4">
      <t>ジンイン</t>
    </rPh>
    <phoneticPr fontId="3"/>
  </si>
  <si>
    <t>出動車両</t>
    <rPh sb="0" eb="2">
      <t>シュツドウ</t>
    </rPh>
    <rPh sb="2" eb="4">
      <t>シャリョウ</t>
    </rPh>
    <phoneticPr fontId="3"/>
  </si>
  <si>
    <t>活動車両</t>
    <rPh sb="0" eb="2">
      <t>カツドウ</t>
    </rPh>
    <rPh sb="2" eb="4">
      <t>シャリョウ</t>
    </rPh>
    <phoneticPr fontId="3"/>
  </si>
  <si>
    <t>自然災害</t>
    <rPh sb="0" eb="2">
      <t>シゼン</t>
    </rPh>
    <rPh sb="2" eb="4">
      <t>サイガイ</t>
    </rPh>
    <phoneticPr fontId="3"/>
  </si>
  <si>
    <t>水難事故</t>
    <rPh sb="0" eb="2">
      <t>スイナン</t>
    </rPh>
    <rPh sb="2" eb="4">
      <t>ジコ</t>
    </rPh>
    <phoneticPr fontId="3"/>
  </si>
  <si>
    <t>交通事故</t>
    <rPh sb="0" eb="2">
      <t>コウツウ</t>
    </rPh>
    <rPh sb="2" eb="4">
      <t>ジコ</t>
    </rPh>
    <phoneticPr fontId="3"/>
  </si>
  <si>
    <t>機械による</t>
    <rPh sb="0" eb="2">
      <t>キカイ</t>
    </rPh>
    <phoneticPr fontId="3"/>
  </si>
  <si>
    <t>事　　　故</t>
    <rPh sb="0" eb="1">
      <t>コト</t>
    </rPh>
    <rPh sb="4" eb="5">
      <t>ユエ</t>
    </rPh>
    <phoneticPr fontId="3"/>
  </si>
  <si>
    <t>そ　の　他</t>
    <rPh sb="4" eb="5">
      <t>タ</t>
    </rPh>
    <phoneticPr fontId="3"/>
  </si>
  <si>
    <t>火　　　災</t>
    <rPh sb="0" eb="1">
      <t>ヒ</t>
    </rPh>
    <rPh sb="4" eb="5">
      <t>ワザワ</t>
    </rPh>
    <phoneticPr fontId="3"/>
  </si>
  <si>
    <t>３　高速自動車国道における救急業務</t>
    <rPh sb="2" eb="4">
      <t>コウソク</t>
    </rPh>
    <rPh sb="4" eb="7">
      <t>ジドウシャ</t>
    </rPh>
    <rPh sb="7" eb="9">
      <t>コクドウ</t>
    </rPh>
    <rPh sb="13" eb="15">
      <t>キュウキュウ</t>
    </rPh>
    <rPh sb="15" eb="17">
      <t>ギョウム</t>
    </rPh>
    <phoneticPr fontId="3"/>
  </si>
  <si>
    <t>道路名</t>
    <rPh sb="0" eb="2">
      <t>ドウロ</t>
    </rPh>
    <rPh sb="2" eb="3">
      <t>ナ</t>
    </rPh>
    <phoneticPr fontId="3"/>
  </si>
  <si>
    <t>消防本部名</t>
    <rPh sb="0" eb="2">
      <t>ショウボウ</t>
    </rPh>
    <rPh sb="2" eb="4">
      <t>ホンブ</t>
    </rPh>
    <rPh sb="4" eb="5">
      <t>ナ</t>
    </rPh>
    <phoneticPr fontId="3"/>
  </si>
  <si>
    <t>行政事務組合</t>
    <rPh sb="0" eb="2">
      <t>ギョウセイ</t>
    </rPh>
    <rPh sb="2" eb="4">
      <t>ジム</t>
    </rPh>
    <rPh sb="4" eb="6">
      <t>クミアイ</t>
    </rPh>
    <phoneticPr fontId="3"/>
  </si>
  <si>
    <t>塩谷広域</t>
    <rPh sb="0" eb="2">
      <t>シオヤ</t>
    </rPh>
    <rPh sb="2" eb="4">
      <t>コウイキ</t>
    </rPh>
    <phoneticPr fontId="3"/>
  </si>
  <si>
    <t>行政組合</t>
    <rPh sb="0" eb="2">
      <t>ギョウセイ</t>
    </rPh>
    <rPh sb="2" eb="4">
      <t>クミアイ</t>
    </rPh>
    <phoneticPr fontId="3"/>
  </si>
  <si>
    <t>消防組合</t>
    <rPh sb="0" eb="2">
      <t>ショウボウ</t>
    </rPh>
    <rPh sb="2" eb="4">
      <t>クミアイ</t>
    </rPh>
    <phoneticPr fontId="3"/>
  </si>
  <si>
    <t>石橋地区</t>
    <rPh sb="0" eb="2">
      <t>イシバシ</t>
    </rPh>
    <rPh sb="2" eb="4">
      <t>チク</t>
    </rPh>
    <phoneticPr fontId="3"/>
  </si>
  <si>
    <t>北関東自動車道</t>
    <rPh sb="0" eb="3">
      <t>キタカントウ</t>
    </rPh>
    <rPh sb="3" eb="7">
      <t>ジドウシャドウ</t>
    </rPh>
    <phoneticPr fontId="3"/>
  </si>
  <si>
    <t>救助隊数</t>
    <rPh sb="0" eb="3">
      <t>キュウジョタイ</t>
    </rPh>
    <rPh sb="3" eb="4">
      <t>スウ</t>
    </rPh>
    <phoneticPr fontId="3"/>
  </si>
  <si>
    <t>救助隊員数</t>
    <rPh sb="0" eb="2">
      <t>キュウジョ</t>
    </rPh>
    <rPh sb="2" eb="4">
      <t>タイイン</t>
    </rPh>
    <rPh sb="4" eb="5">
      <t>スウ</t>
    </rPh>
    <phoneticPr fontId="3"/>
  </si>
  <si>
    <t>上り：佐野藤岡ＩＣ～館林ＩＣ</t>
    <rPh sb="0" eb="1">
      <t>ノボ</t>
    </rPh>
    <rPh sb="3" eb="5">
      <t>サノ</t>
    </rPh>
    <rPh sb="5" eb="7">
      <t>フジオカ</t>
    </rPh>
    <rPh sb="10" eb="12">
      <t>タテバヤシ</t>
    </rPh>
    <phoneticPr fontId="3"/>
  </si>
  <si>
    <t>下り：佐野藤岡ＩＣ～栃木ＩＣ</t>
    <rPh sb="0" eb="1">
      <t>クダ</t>
    </rPh>
    <rPh sb="3" eb="5">
      <t>サノ</t>
    </rPh>
    <rPh sb="5" eb="7">
      <t>フジオカ</t>
    </rPh>
    <rPh sb="10" eb="12">
      <t>トチギ</t>
    </rPh>
    <phoneticPr fontId="3"/>
  </si>
  <si>
    <t>上り：栃木ＩＣ～佐野藤岡ＩＣ</t>
    <rPh sb="0" eb="1">
      <t>ノボ</t>
    </rPh>
    <rPh sb="3" eb="5">
      <t>トチギ</t>
    </rPh>
    <rPh sb="8" eb="10">
      <t>サノ</t>
    </rPh>
    <rPh sb="10" eb="12">
      <t>フジオカ</t>
    </rPh>
    <phoneticPr fontId="3"/>
  </si>
  <si>
    <t>下り：栃木ＩＣ～鹿沼ＩＣ</t>
    <rPh sb="0" eb="1">
      <t>クダ</t>
    </rPh>
    <rPh sb="3" eb="5">
      <t>トチギ</t>
    </rPh>
    <rPh sb="8" eb="10">
      <t>カヌマ</t>
    </rPh>
    <phoneticPr fontId="3"/>
  </si>
  <si>
    <t>上り：鹿沼ＩＣ～栃木ＩＣ</t>
    <rPh sb="0" eb="1">
      <t>ノボ</t>
    </rPh>
    <rPh sb="3" eb="5">
      <t>カヌマ</t>
    </rPh>
    <rPh sb="8" eb="10">
      <t>トチギ</t>
    </rPh>
    <phoneticPr fontId="3"/>
  </si>
  <si>
    <t>下り：鹿沼ＩＣ～宇都宮ＩＣ</t>
    <rPh sb="0" eb="1">
      <t>クダ</t>
    </rPh>
    <rPh sb="3" eb="5">
      <t>カヌマ</t>
    </rPh>
    <rPh sb="8" eb="11">
      <t>ウツノミヤ</t>
    </rPh>
    <phoneticPr fontId="3"/>
  </si>
  <si>
    <t>下り：宇都宮ＩＣ～矢板ＩＣ</t>
    <rPh sb="0" eb="1">
      <t>クダ</t>
    </rPh>
    <rPh sb="3" eb="6">
      <t>ウツノミヤ</t>
    </rPh>
    <rPh sb="9" eb="11">
      <t>ヤイタ</t>
    </rPh>
    <phoneticPr fontId="3"/>
  </si>
  <si>
    <t>下り：矢板ＩＣ～西那須野塩原ＩＣ</t>
    <rPh sb="0" eb="1">
      <t>クダ</t>
    </rPh>
    <rPh sb="3" eb="5">
      <t>ヤイタ</t>
    </rPh>
    <rPh sb="8" eb="12">
      <t>ニシナスノ</t>
    </rPh>
    <rPh sb="12" eb="14">
      <t>シオバラ</t>
    </rPh>
    <phoneticPr fontId="3"/>
  </si>
  <si>
    <t>上り：壬生ＩＣ～都賀ＩＣ</t>
    <rPh sb="0" eb="1">
      <t>ノボ</t>
    </rPh>
    <rPh sb="3" eb="5">
      <t>ミブ</t>
    </rPh>
    <rPh sb="8" eb="10">
      <t>ツガ</t>
    </rPh>
    <phoneticPr fontId="3"/>
  </si>
  <si>
    <t>小計</t>
    <rPh sb="0" eb="2">
      <t>ショウケイ</t>
    </rPh>
    <phoneticPr fontId="3"/>
  </si>
  <si>
    <t>　　県内の高速道路としては、東北自動車道及び北関東自動車道があり、上下方式により沿線消防本</t>
    <rPh sb="2" eb="4">
      <t>ケンナイ</t>
    </rPh>
    <rPh sb="5" eb="7">
      <t>コウソク</t>
    </rPh>
    <rPh sb="7" eb="9">
      <t>ドウロ</t>
    </rPh>
    <rPh sb="14" eb="16">
      <t>トウホク</t>
    </rPh>
    <rPh sb="16" eb="20">
      <t>ジドウシャドウ</t>
    </rPh>
    <rPh sb="20" eb="21">
      <t>オヨ</t>
    </rPh>
    <rPh sb="22" eb="25">
      <t>キタカントウ</t>
    </rPh>
    <rPh sb="25" eb="29">
      <t>ジドウシャドウ</t>
    </rPh>
    <rPh sb="33" eb="35">
      <t>ジョウゲ</t>
    </rPh>
    <rPh sb="35" eb="37">
      <t>ホウシキ</t>
    </rPh>
    <rPh sb="40" eb="42">
      <t>エンセン</t>
    </rPh>
    <rPh sb="42" eb="44">
      <t>ショウボウ</t>
    </rPh>
    <rPh sb="44" eb="45">
      <t>ボン</t>
    </rPh>
    <phoneticPr fontId="3"/>
  </si>
  <si>
    <t>担　　当　　区　　間</t>
    <rPh sb="0" eb="1">
      <t>ニナ</t>
    </rPh>
    <rPh sb="3" eb="4">
      <t>トウ</t>
    </rPh>
    <rPh sb="6" eb="7">
      <t>ク</t>
    </rPh>
    <rPh sb="9" eb="10">
      <t>アイダ</t>
    </rPh>
    <phoneticPr fontId="3"/>
  </si>
  <si>
    <t>第９表　救　　助　　体　　制</t>
    <rPh sb="0" eb="1">
      <t>ダイ</t>
    </rPh>
    <rPh sb="2" eb="3">
      <t>ヒョウ</t>
    </rPh>
    <rPh sb="4" eb="5">
      <t>スク</t>
    </rPh>
    <rPh sb="7" eb="8">
      <t>スケ</t>
    </rPh>
    <rPh sb="10" eb="11">
      <t>カラダ</t>
    </rPh>
    <rPh sb="13" eb="14">
      <t>セイ</t>
    </rPh>
    <phoneticPr fontId="3"/>
  </si>
  <si>
    <t>４　救助業務実施体制</t>
    <rPh sb="2" eb="4">
      <t>キュウジョ</t>
    </rPh>
    <rPh sb="4" eb="6">
      <t>ギョウム</t>
    </rPh>
    <rPh sb="6" eb="8">
      <t>ジッシ</t>
    </rPh>
    <rPh sb="8" eb="10">
      <t>タイセイ</t>
    </rPh>
    <phoneticPr fontId="3"/>
  </si>
  <si>
    <t>第５表　収容所要時間別搬送人員の状況</t>
    <rPh sb="0" eb="1">
      <t>ダイ</t>
    </rPh>
    <rPh sb="2" eb="3">
      <t>ヒョウ</t>
    </rPh>
    <rPh sb="4" eb="6">
      <t>シュウヨウ</t>
    </rPh>
    <rPh sb="6" eb="8">
      <t>ショヨウ</t>
    </rPh>
    <rPh sb="8" eb="10">
      <t>ジカン</t>
    </rPh>
    <rPh sb="10" eb="11">
      <t>ベツ</t>
    </rPh>
    <rPh sb="11" eb="13">
      <t>ハンソウ</t>
    </rPh>
    <rPh sb="13" eb="15">
      <t>ジンイン</t>
    </rPh>
    <rPh sb="16" eb="18">
      <t>ジョウキョウ</t>
    </rPh>
    <phoneticPr fontId="3"/>
  </si>
  <si>
    <t>一般負傷</t>
    <rPh sb="0" eb="2">
      <t>イッパン</t>
    </rPh>
    <rPh sb="2" eb="4">
      <t>フショウ</t>
    </rPh>
    <phoneticPr fontId="3"/>
  </si>
  <si>
    <t>第６表　転送回数別搬送人員の状況</t>
    <rPh sb="0" eb="1">
      <t>ダイ</t>
    </rPh>
    <rPh sb="2" eb="3">
      <t>ヒョウ</t>
    </rPh>
    <rPh sb="4" eb="6">
      <t>テンソウ</t>
    </rPh>
    <rPh sb="6" eb="8">
      <t>カイスウ</t>
    </rPh>
    <rPh sb="8" eb="9">
      <t>ベツ</t>
    </rPh>
    <rPh sb="9" eb="11">
      <t>ハンソウ</t>
    </rPh>
    <rPh sb="11" eb="13">
      <t>ジンイン</t>
    </rPh>
    <rPh sb="14" eb="16">
      <t>ジョウキョウ</t>
    </rPh>
    <phoneticPr fontId="3"/>
  </si>
  <si>
    <t>　　　消防本部における救急出場件数は、第１図及び第１表のとおりである。</t>
    <rPh sb="3" eb="5">
      <t>ショウボウ</t>
    </rPh>
    <rPh sb="5" eb="7">
      <t>ホンブ</t>
    </rPh>
    <rPh sb="11" eb="13">
      <t>キュウキュウ</t>
    </rPh>
    <rPh sb="13" eb="15">
      <t>シュツジョウ</t>
    </rPh>
    <rPh sb="15" eb="17">
      <t>ケンスウ</t>
    </rPh>
    <rPh sb="19" eb="20">
      <t>ダイ</t>
    </rPh>
    <rPh sb="21" eb="22">
      <t>ズ</t>
    </rPh>
    <rPh sb="22" eb="23">
      <t>オヨ</t>
    </rPh>
    <rPh sb="24" eb="25">
      <t>ダイ</t>
    </rPh>
    <rPh sb="26" eb="27">
      <t>ヒョウ</t>
    </rPh>
    <phoneticPr fontId="3"/>
  </si>
  <si>
    <t xml:space="preserve"> (2)　搬送人員の状況</t>
    <rPh sb="5" eb="7">
      <t>ハンソウ</t>
    </rPh>
    <rPh sb="7" eb="9">
      <t>ジンイン</t>
    </rPh>
    <rPh sb="10" eb="12">
      <t>ジョウキョウ</t>
    </rPh>
    <phoneticPr fontId="3"/>
  </si>
  <si>
    <t>　　ア　医療機関別搬送人員</t>
    <rPh sb="4" eb="6">
      <t>イリョウ</t>
    </rPh>
    <rPh sb="6" eb="8">
      <t>キカン</t>
    </rPh>
    <rPh sb="8" eb="9">
      <t>ベツ</t>
    </rPh>
    <rPh sb="9" eb="11">
      <t>ハンソウ</t>
    </rPh>
    <rPh sb="11" eb="13">
      <t>ジンイン</t>
    </rPh>
    <phoneticPr fontId="3"/>
  </si>
  <si>
    <t>　　　おり、その状況は第２図のとおりである。</t>
    <rPh sb="8" eb="10">
      <t>ジョウキョウ</t>
    </rPh>
    <rPh sb="11" eb="12">
      <t>ダイ</t>
    </rPh>
    <rPh sb="13" eb="14">
      <t>ズ</t>
    </rPh>
    <phoneticPr fontId="3"/>
  </si>
  <si>
    <t>区　分</t>
    <rPh sb="0" eb="1">
      <t>ク</t>
    </rPh>
    <rPh sb="2" eb="3">
      <t>ブン</t>
    </rPh>
    <phoneticPr fontId="3"/>
  </si>
  <si>
    <t>内　訳</t>
    <rPh sb="0" eb="1">
      <t>ウチ</t>
    </rPh>
    <rPh sb="2" eb="3">
      <t>ヤク</t>
    </rPh>
    <phoneticPr fontId="3"/>
  </si>
  <si>
    <t>自　然</t>
    <rPh sb="0" eb="1">
      <t>ジ</t>
    </rPh>
    <rPh sb="2" eb="3">
      <t>ゼン</t>
    </rPh>
    <phoneticPr fontId="3"/>
  </si>
  <si>
    <t>交　通</t>
    <rPh sb="0" eb="1">
      <t>コウ</t>
    </rPh>
    <rPh sb="2" eb="3">
      <t>ツウ</t>
    </rPh>
    <phoneticPr fontId="3"/>
  </si>
  <si>
    <t>事　故</t>
  </si>
  <si>
    <t>災　害</t>
  </si>
  <si>
    <t>運　動</t>
    <rPh sb="0" eb="1">
      <t>ウン</t>
    </rPh>
    <rPh sb="2" eb="3">
      <t>ドウ</t>
    </rPh>
    <phoneticPr fontId="3"/>
  </si>
  <si>
    <t>競　技</t>
  </si>
  <si>
    <t>一　般</t>
    <rPh sb="0" eb="1">
      <t>イチ</t>
    </rPh>
    <rPh sb="2" eb="3">
      <t>バン</t>
    </rPh>
    <phoneticPr fontId="3"/>
  </si>
  <si>
    <t>負　傷</t>
  </si>
  <si>
    <t>自　損</t>
    <rPh sb="0" eb="1">
      <t>ジ</t>
    </rPh>
    <rPh sb="2" eb="3">
      <t>ソン</t>
    </rPh>
    <phoneticPr fontId="3"/>
  </si>
  <si>
    <t>行　為</t>
  </si>
  <si>
    <t>　　イ　年齢別搬送人員</t>
    <rPh sb="4" eb="6">
      <t>ネンレイ</t>
    </rPh>
    <rPh sb="6" eb="7">
      <t>ベツ</t>
    </rPh>
    <rPh sb="7" eb="9">
      <t>ハンソウ</t>
    </rPh>
    <rPh sb="9" eb="11">
      <t>ジンイン</t>
    </rPh>
    <phoneticPr fontId="3"/>
  </si>
  <si>
    <t>第２表　事故種別年齢別搬送人員</t>
    <rPh sb="0" eb="1">
      <t>ダイ</t>
    </rPh>
    <rPh sb="2" eb="3">
      <t>ヒョウ</t>
    </rPh>
    <rPh sb="4" eb="6">
      <t>ジコ</t>
    </rPh>
    <rPh sb="6" eb="8">
      <t>シュベツ</t>
    </rPh>
    <rPh sb="8" eb="11">
      <t>ネンレイベツ</t>
    </rPh>
    <rPh sb="11" eb="13">
      <t>ハンソウ</t>
    </rPh>
    <rPh sb="13" eb="15">
      <t>ジンイン</t>
    </rPh>
    <phoneticPr fontId="3"/>
  </si>
  <si>
    <t>　　ウ　傷病程度別搬送人員</t>
    <rPh sb="4" eb="6">
      <t>ショウビョウ</t>
    </rPh>
    <rPh sb="6" eb="8">
      <t>テイド</t>
    </rPh>
    <rPh sb="8" eb="9">
      <t>ベツ</t>
    </rPh>
    <rPh sb="9" eb="11">
      <t>ハンソウ</t>
    </rPh>
    <rPh sb="11" eb="13">
      <t>ジンイン</t>
    </rPh>
    <phoneticPr fontId="3"/>
  </si>
  <si>
    <t>　　　　また、年齢別にみた傷病程度別状況は第４表のとおりである。</t>
    <rPh sb="7" eb="10">
      <t>ネンレイベツ</t>
    </rPh>
    <rPh sb="13" eb="15">
      <t>ショウビョウ</t>
    </rPh>
    <rPh sb="15" eb="17">
      <t>テイド</t>
    </rPh>
    <rPh sb="17" eb="18">
      <t>ベツ</t>
    </rPh>
    <rPh sb="18" eb="20">
      <t>ジョウキョウ</t>
    </rPh>
    <rPh sb="21" eb="22">
      <t>ダイ</t>
    </rPh>
    <rPh sb="23" eb="24">
      <t>ヒョウ</t>
    </rPh>
    <phoneticPr fontId="3"/>
  </si>
  <si>
    <t>新　生　児</t>
    <rPh sb="0" eb="1">
      <t>シン</t>
    </rPh>
    <rPh sb="2" eb="3">
      <t>ショウ</t>
    </rPh>
    <rPh sb="4" eb="5">
      <t>コ</t>
    </rPh>
    <phoneticPr fontId="3"/>
  </si>
  <si>
    <t>乳　幼　児</t>
    <rPh sb="0" eb="1">
      <t>チチ</t>
    </rPh>
    <rPh sb="2" eb="3">
      <t>ヨウ</t>
    </rPh>
    <rPh sb="4" eb="5">
      <t>コ</t>
    </rPh>
    <phoneticPr fontId="3"/>
  </si>
  <si>
    <t>少　　　年</t>
    <rPh sb="0" eb="1">
      <t>ショウ</t>
    </rPh>
    <rPh sb="4" eb="5">
      <t>トシ</t>
    </rPh>
    <phoneticPr fontId="3"/>
  </si>
  <si>
    <t>成　　　人</t>
    <rPh sb="0" eb="1">
      <t>シゲル</t>
    </rPh>
    <rPh sb="4" eb="5">
      <t>ヒト</t>
    </rPh>
    <phoneticPr fontId="3"/>
  </si>
  <si>
    <t>老　　　人</t>
    <rPh sb="0" eb="1">
      <t>ロウ</t>
    </rPh>
    <rPh sb="4" eb="5">
      <t>ヒト</t>
    </rPh>
    <phoneticPr fontId="3"/>
  </si>
  <si>
    <t>　　エ　収容所要時間別搬送人員の状況</t>
    <rPh sb="4" eb="6">
      <t>シュウヨウ</t>
    </rPh>
    <rPh sb="6" eb="8">
      <t>ショヨウ</t>
    </rPh>
    <rPh sb="8" eb="10">
      <t>ジカン</t>
    </rPh>
    <rPh sb="10" eb="11">
      <t>ベツ</t>
    </rPh>
    <rPh sb="11" eb="13">
      <t>ハンソウ</t>
    </rPh>
    <rPh sb="13" eb="15">
      <t>ジンイン</t>
    </rPh>
    <rPh sb="16" eb="18">
      <t>ジョウキョウ</t>
    </rPh>
    <phoneticPr fontId="3"/>
  </si>
  <si>
    <t>　　　る。</t>
    <phoneticPr fontId="3"/>
  </si>
  <si>
    <t>中  等  症</t>
    <rPh sb="0" eb="1">
      <t>ナカ</t>
    </rPh>
    <rPh sb="3" eb="4">
      <t>トウ</t>
    </rPh>
    <rPh sb="6" eb="7">
      <t>ショウ</t>
    </rPh>
    <phoneticPr fontId="3"/>
  </si>
  <si>
    <t>そ  の  他</t>
    <rPh sb="6" eb="7">
      <t>タ</t>
    </rPh>
    <phoneticPr fontId="3"/>
  </si>
  <si>
    <t xml:space="preserve"> (3)　転送の状況</t>
    <rPh sb="5" eb="7">
      <t>テンソウ</t>
    </rPh>
    <rPh sb="8" eb="10">
      <t>ジョウキョウ</t>
    </rPh>
    <phoneticPr fontId="3"/>
  </si>
  <si>
    <t>　　ア　転送の状況</t>
    <rPh sb="4" eb="6">
      <t>テンソウ</t>
    </rPh>
    <rPh sb="7" eb="9">
      <t>ジョウキョウ</t>
    </rPh>
    <phoneticPr fontId="3"/>
  </si>
  <si>
    <t>　　イ　転送理由の状況</t>
    <rPh sb="4" eb="6">
      <t>テンソウ</t>
    </rPh>
    <rPh sb="6" eb="8">
      <t>リユウ</t>
    </rPh>
    <rPh sb="9" eb="11">
      <t>ジョウキョウ</t>
    </rPh>
    <phoneticPr fontId="3"/>
  </si>
  <si>
    <t>　　　　転送された救急患者転送理由は第７表のとおりであり、救急告示医療機関、その他の</t>
    <rPh sb="4" eb="6">
      <t>テンソウ</t>
    </rPh>
    <rPh sb="9" eb="11">
      <t>キュウキュウ</t>
    </rPh>
    <rPh sb="11" eb="13">
      <t>カンジャ</t>
    </rPh>
    <rPh sb="13" eb="15">
      <t>テンソウ</t>
    </rPh>
    <rPh sb="15" eb="17">
      <t>リユウ</t>
    </rPh>
    <rPh sb="18" eb="19">
      <t>ダイ</t>
    </rPh>
    <rPh sb="20" eb="21">
      <t>ヒョウ</t>
    </rPh>
    <rPh sb="29" eb="31">
      <t>キュウキュウ</t>
    </rPh>
    <rPh sb="31" eb="33">
      <t>コクジ</t>
    </rPh>
    <rPh sb="33" eb="35">
      <t>イリョウ</t>
    </rPh>
    <rPh sb="35" eb="37">
      <t>キカン</t>
    </rPh>
    <rPh sb="40" eb="41">
      <t>タ</t>
    </rPh>
    <phoneticPr fontId="3"/>
  </si>
  <si>
    <t>自　然災　害</t>
    <rPh sb="0" eb="1">
      <t>ジ</t>
    </rPh>
    <rPh sb="2" eb="3">
      <t>ゼン</t>
    </rPh>
    <rPh sb="3" eb="4">
      <t>ワザワ</t>
    </rPh>
    <rPh sb="5" eb="6">
      <t>ガイ</t>
    </rPh>
    <phoneticPr fontId="3"/>
  </si>
  <si>
    <t>交　通事　故</t>
    <rPh sb="0" eb="1">
      <t>コウ</t>
    </rPh>
    <rPh sb="2" eb="4">
      <t>ツウジ</t>
    </rPh>
    <rPh sb="5" eb="6">
      <t>ユエ</t>
    </rPh>
    <phoneticPr fontId="3"/>
  </si>
  <si>
    <t>労　働災　害</t>
    <rPh sb="0" eb="1">
      <t>ロウ</t>
    </rPh>
    <rPh sb="2" eb="3">
      <t>ドウ</t>
    </rPh>
    <rPh sb="3" eb="4">
      <t>ワザワ</t>
    </rPh>
    <rPh sb="5" eb="6">
      <t>ガイ</t>
    </rPh>
    <phoneticPr fontId="3"/>
  </si>
  <si>
    <t>運　動競　技</t>
    <rPh sb="0" eb="1">
      <t>ウン</t>
    </rPh>
    <rPh sb="2" eb="3">
      <t>ドウ</t>
    </rPh>
    <rPh sb="3" eb="4">
      <t>セリ</t>
    </rPh>
    <rPh sb="5" eb="6">
      <t>ワザ</t>
    </rPh>
    <phoneticPr fontId="3"/>
  </si>
  <si>
    <t>一　般負　傷</t>
    <rPh sb="0" eb="1">
      <t>イチ</t>
    </rPh>
    <rPh sb="2" eb="3">
      <t>バン</t>
    </rPh>
    <rPh sb="3" eb="4">
      <t>フ</t>
    </rPh>
    <rPh sb="5" eb="6">
      <t>キズ</t>
    </rPh>
    <phoneticPr fontId="3"/>
  </si>
  <si>
    <t>自　損行　為</t>
    <rPh sb="0" eb="1">
      <t>ジ</t>
    </rPh>
    <rPh sb="2" eb="3">
      <t>ソン</t>
    </rPh>
    <rPh sb="3" eb="4">
      <t>ギョウ</t>
    </rPh>
    <rPh sb="5" eb="6">
      <t>タメ</t>
    </rPh>
    <phoneticPr fontId="3"/>
  </si>
  <si>
    <t>年齢</t>
    <rPh sb="0" eb="2">
      <t>ネンレイ</t>
    </rPh>
    <phoneticPr fontId="3"/>
  </si>
  <si>
    <t>10分未満</t>
    <rPh sb="2" eb="3">
      <t>フン</t>
    </rPh>
    <rPh sb="3" eb="5">
      <t>ミマン</t>
    </rPh>
    <phoneticPr fontId="3"/>
  </si>
  <si>
    <t>10分以上</t>
    <rPh sb="2" eb="3">
      <t>フン</t>
    </rPh>
    <rPh sb="3" eb="5">
      <t>イジョウ</t>
    </rPh>
    <phoneticPr fontId="3"/>
  </si>
  <si>
    <t>20分未満</t>
    <rPh sb="2" eb="3">
      <t>フン</t>
    </rPh>
    <rPh sb="3" eb="5">
      <t>ミマン</t>
    </rPh>
    <phoneticPr fontId="3"/>
  </si>
  <si>
    <t>20分以上</t>
    <rPh sb="2" eb="3">
      <t>フン</t>
    </rPh>
    <rPh sb="3" eb="5">
      <t>イジョウ</t>
    </rPh>
    <phoneticPr fontId="3"/>
  </si>
  <si>
    <t>30分未満</t>
    <rPh sb="2" eb="3">
      <t>フン</t>
    </rPh>
    <rPh sb="3" eb="5">
      <t>ミマン</t>
    </rPh>
    <phoneticPr fontId="3"/>
  </si>
  <si>
    <t>30分以上</t>
    <rPh sb="2" eb="3">
      <t>フン</t>
    </rPh>
    <rPh sb="3" eb="5">
      <t>イジョウ</t>
    </rPh>
    <phoneticPr fontId="3"/>
  </si>
  <si>
    <t>60分未満</t>
    <rPh sb="2" eb="3">
      <t>フン</t>
    </rPh>
    <rPh sb="3" eb="5">
      <t>ミマン</t>
    </rPh>
    <phoneticPr fontId="3"/>
  </si>
  <si>
    <t>60分以上</t>
    <rPh sb="2" eb="3">
      <t>フン</t>
    </rPh>
    <rPh sb="3" eb="5">
      <t>イジョウ</t>
    </rPh>
    <phoneticPr fontId="3"/>
  </si>
  <si>
    <t>120分未満</t>
    <rPh sb="3" eb="4">
      <t>フン</t>
    </rPh>
    <rPh sb="4" eb="6">
      <t>ミマン</t>
    </rPh>
    <phoneticPr fontId="3"/>
  </si>
  <si>
    <t>120分以上</t>
    <rPh sb="3" eb="4">
      <t>フン</t>
    </rPh>
    <rPh sb="4" eb="6">
      <t>イジョウ</t>
    </rPh>
    <phoneticPr fontId="3"/>
  </si>
  <si>
    <t>収容所要</t>
    <rPh sb="0" eb="2">
      <t>シュウヨウ</t>
    </rPh>
    <rPh sb="2" eb="4">
      <t>ショヨウ</t>
    </rPh>
    <phoneticPr fontId="3"/>
  </si>
  <si>
    <t>時間</t>
    <rPh sb="0" eb="2">
      <t>ジカン</t>
    </rPh>
    <phoneticPr fontId="3"/>
  </si>
  <si>
    <t>（転送なし）</t>
    <rPh sb="1" eb="3">
      <t>テンソウ</t>
    </rPh>
    <phoneticPr fontId="3"/>
  </si>
  <si>
    <t>３回以上</t>
    <rPh sb="1" eb="2">
      <t>カイ</t>
    </rPh>
    <rPh sb="2" eb="4">
      <t>イジョウ</t>
    </rPh>
    <phoneticPr fontId="3"/>
  </si>
  <si>
    <t>転送人員</t>
    <rPh sb="0" eb="2">
      <t>テンソウ</t>
    </rPh>
    <rPh sb="2" eb="4">
      <t>ジンイン</t>
    </rPh>
    <phoneticPr fontId="3"/>
  </si>
  <si>
    <t>転送回数</t>
    <rPh sb="0" eb="2">
      <t>テンソウ</t>
    </rPh>
    <rPh sb="2" eb="4">
      <t>カイスウ</t>
    </rPh>
    <phoneticPr fontId="3"/>
  </si>
  <si>
    <t>２　　回</t>
    <rPh sb="3" eb="4">
      <t>カイ</t>
    </rPh>
    <phoneticPr fontId="3"/>
  </si>
  <si>
    <t>１　　回</t>
    <rPh sb="3" eb="4">
      <t>カイ</t>
    </rPh>
    <phoneticPr fontId="3"/>
  </si>
  <si>
    <t>０　　回</t>
    <rPh sb="3" eb="4">
      <t>カイ</t>
    </rPh>
    <phoneticPr fontId="3"/>
  </si>
  <si>
    <t>医師不在</t>
    <rPh sb="0" eb="2">
      <t>イシ</t>
    </rPh>
    <rPh sb="2" eb="4">
      <t>フザイ</t>
    </rPh>
    <phoneticPr fontId="3"/>
  </si>
  <si>
    <t>処置困難</t>
    <rPh sb="0" eb="2">
      <t>ショチ</t>
    </rPh>
    <rPh sb="2" eb="4">
      <t>コンナン</t>
    </rPh>
    <phoneticPr fontId="3"/>
  </si>
  <si>
    <t>理由不明</t>
    <rPh sb="0" eb="2">
      <t>リユウ</t>
    </rPh>
    <rPh sb="2" eb="4">
      <t>フメイ</t>
    </rPh>
    <phoneticPr fontId="3"/>
  </si>
  <si>
    <t>医療機関</t>
    <rPh sb="0" eb="2">
      <t>イリョウ</t>
    </rPh>
    <rPh sb="2" eb="4">
      <t>キカン</t>
    </rPh>
    <phoneticPr fontId="3"/>
  </si>
  <si>
    <t>その他の医療機関</t>
    <rPh sb="2" eb="3">
      <t>タ</t>
    </rPh>
    <rPh sb="4" eb="6">
      <t>イリョウ</t>
    </rPh>
    <rPh sb="6" eb="8">
      <t>キカン</t>
    </rPh>
    <phoneticPr fontId="3"/>
  </si>
  <si>
    <t>満　　床</t>
    <rPh sb="0" eb="1">
      <t>マン</t>
    </rPh>
    <rPh sb="3" eb="4">
      <t>ユカ</t>
    </rPh>
    <phoneticPr fontId="3"/>
  </si>
  <si>
    <t>傷病程度</t>
    <rPh sb="0" eb="2">
      <t>ショウビョウ</t>
    </rPh>
    <rPh sb="2" eb="4">
      <t>テイド</t>
    </rPh>
    <phoneticPr fontId="3"/>
  </si>
  <si>
    <t>年　齢</t>
    <rPh sb="0" eb="1">
      <t>トシ</t>
    </rPh>
    <rPh sb="2" eb="3">
      <t>ヨワイ</t>
    </rPh>
    <phoneticPr fontId="3"/>
  </si>
  <si>
    <t>急病</t>
    <rPh sb="0" eb="1">
      <t>キュウ</t>
    </rPh>
    <rPh sb="1" eb="2">
      <t>ヤマイ</t>
    </rPh>
    <phoneticPr fontId="3"/>
  </si>
  <si>
    <t>救急出場件数</t>
    <rPh sb="0" eb="2">
      <t>キュウキュウ</t>
    </rPh>
    <rPh sb="2" eb="4">
      <t>シュツジョウ</t>
    </rPh>
    <rPh sb="4" eb="6">
      <t>ケンスウ</t>
    </rPh>
    <phoneticPr fontId="3"/>
  </si>
  <si>
    <t>東　北　自　動　車　道</t>
    <rPh sb="0" eb="1">
      <t>ヒガシ</t>
    </rPh>
    <rPh sb="2" eb="3">
      <t>キタ</t>
    </rPh>
    <rPh sb="4" eb="5">
      <t>ジ</t>
    </rPh>
    <rPh sb="6" eb="7">
      <t>ドウ</t>
    </rPh>
    <rPh sb="8" eb="9">
      <t>クルマ</t>
    </rPh>
    <rPh sb="10" eb="11">
      <t>ミチ</t>
    </rPh>
    <phoneticPr fontId="3"/>
  </si>
  <si>
    <t>急病</t>
    <rPh sb="0" eb="2">
      <t>キュウビョウ</t>
    </rPh>
    <phoneticPr fontId="3"/>
  </si>
  <si>
    <t>災　害</t>
    <rPh sb="0" eb="1">
      <t>ワザワ</t>
    </rPh>
    <rPh sb="2" eb="3">
      <t>ガイ</t>
    </rPh>
    <phoneticPr fontId="3"/>
  </si>
  <si>
    <t>第２図　医療機関別搬送人員の状況</t>
    <rPh sb="0" eb="1">
      <t>ダイ</t>
    </rPh>
    <rPh sb="2" eb="3">
      <t>ズ</t>
    </rPh>
    <rPh sb="4" eb="6">
      <t>イリョウ</t>
    </rPh>
    <rPh sb="6" eb="8">
      <t>キカン</t>
    </rPh>
    <rPh sb="8" eb="9">
      <t>ベツ</t>
    </rPh>
    <rPh sb="9" eb="11">
      <t>ハンソウ</t>
    </rPh>
    <rPh sb="11" eb="13">
      <t>ジンイン</t>
    </rPh>
    <rPh sb="14" eb="16">
      <t>ジョウキョウ</t>
    </rPh>
    <phoneticPr fontId="3"/>
  </si>
  <si>
    <t>救急告示医療機関</t>
    <rPh sb="0" eb="2">
      <t>キュウキュウ</t>
    </rPh>
    <rPh sb="2" eb="4">
      <t>コクジ</t>
    </rPh>
    <rPh sb="4" eb="6">
      <t>イリョウ</t>
    </rPh>
    <rPh sb="6" eb="8">
      <t>キカン</t>
    </rPh>
    <phoneticPr fontId="3"/>
  </si>
  <si>
    <t>私的病院</t>
    <rPh sb="0" eb="2">
      <t>シテキ</t>
    </rPh>
    <rPh sb="2" eb="4">
      <t>ビョウイン</t>
    </rPh>
    <phoneticPr fontId="3"/>
  </si>
  <si>
    <t>国立医療機関</t>
    <rPh sb="0" eb="2">
      <t>コクリツ</t>
    </rPh>
    <rPh sb="2" eb="4">
      <t>イリョウ</t>
    </rPh>
    <rPh sb="4" eb="6">
      <t>キカン</t>
    </rPh>
    <phoneticPr fontId="3"/>
  </si>
  <si>
    <t>公立医療機関</t>
    <rPh sb="0" eb="2">
      <t>コウリツ</t>
    </rPh>
    <rPh sb="2" eb="4">
      <t>イリョウ</t>
    </rPh>
    <rPh sb="4" eb="6">
      <t>キカン</t>
    </rPh>
    <phoneticPr fontId="3"/>
  </si>
  <si>
    <t>公的医療機関</t>
    <rPh sb="0" eb="2">
      <t>コウテキ</t>
    </rPh>
    <rPh sb="2" eb="4">
      <t>イリョウ</t>
    </rPh>
    <rPh sb="4" eb="6">
      <t>キカン</t>
    </rPh>
    <phoneticPr fontId="3"/>
  </si>
  <si>
    <t>私的診療所</t>
    <rPh sb="0" eb="2">
      <t>シテキ</t>
    </rPh>
    <rPh sb="2" eb="5">
      <t>シンリョウジョ</t>
    </rPh>
    <phoneticPr fontId="3"/>
  </si>
  <si>
    <t>　　　　全体でみると、救急出場から医療機関に収容されるまでに要した時間は30分～60分の間が</t>
    <rPh sb="4" eb="6">
      <t>ゼンタイ</t>
    </rPh>
    <rPh sb="11" eb="13">
      <t>キュウキュウ</t>
    </rPh>
    <rPh sb="13" eb="15">
      <t>シュツジョウ</t>
    </rPh>
    <rPh sb="17" eb="19">
      <t>イリョウ</t>
    </rPh>
    <rPh sb="19" eb="21">
      <t>キカン</t>
    </rPh>
    <rPh sb="22" eb="24">
      <t>シュウヨウ</t>
    </rPh>
    <rPh sb="30" eb="31">
      <t>ヨウ</t>
    </rPh>
    <rPh sb="33" eb="35">
      <t>ジカン</t>
    </rPh>
    <rPh sb="38" eb="39">
      <t>フン</t>
    </rPh>
    <rPh sb="42" eb="43">
      <t>フン</t>
    </rPh>
    <rPh sb="44" eb="45">
      <t>アイダ</t>
    </rPh>
    <phoneticPr fontId="3"/>
  </si>
  <si>
    <t>宇都宮市</t>
  </si>
  <si>
    <t>足利市</t>
  </si>
  <si>
    <t>小山市</t>
  </si>
  <si>
    <t>第２－１表　救急体制等の状況</t>
    <rPh sb="0" eb="1">
      <t>ダイ</t>
    </rPh>
    <rPh sb="4" eb="5">
      <t>ヒョウ</t>
    </rPh>
    <rPh sb="6" eb="8">
      <t>キュウキュウ</t>
    </rPh>
    <rPh sb="8" eb="10">
      <t>タイセイ</t>
    </rPh>
    <rPh sb="10" eb="11">
      <t>トウ</t>
    </rPh>
    <rPh sb="12" eb="14">
      <t>ジョウキョウ</t>
    </rPh>
    <phoneticPr fontId="5"/>
  </si>
  <si>
    <t>面　　　　積</t>
    <rPh sb="0" eb="1">
      <t>メン</t>
    </rPh>
    <rPh sb="5" eb="6">
      <t>セキ</t>
    </rPh>
    <phoneticPr fontId="5"/>
  </si>
  <si>
    <t>救急隊数</t>
    <rPh sb="0" eb="2">
      <t>キュウキュウ</t>
    </rPh>
    <rPh sb="2" eb="3">
      <t>タイ</t>
    </rPh>
    <rPh sb="3" eb="4">
      <t>スウ</t>
    </rPh>
    <phoneticPr fontId="5"/>
  </si>
  <si>
    <t>救急自動車数</t>
    <rPh sb="0" eb="2">
      <t>キュウキュウ</t>
    </rPh>
    <rPh sb="2" eb="5">
      <t>ジドウシャ</t>
    </rPh>
    <rPh sb="5" eb="6">
      <t>スウ</t>
    </rPh>
    <phoneticPr fontId="5"/>
  </si>
  <si>
    <t>基準台数</t>
    <rPh sb="0" eb="2">
      <t>キジュン</t>
    </rPh>
    <rPh sb="2" eb="4">
      <t>ダイスウ</t>
    </rPh>
    <phoneticPr fontId="5"/>
  </si>
  <si>
    <t>総台数</t>
    <rPh sb="0" eb="3">
      <t>ソウダイスウ</t>
    </rPh>
    <phoneticPr fontId="5"/>
  </si>
  <si>
    <t>うち受託
地域人口</t>
    <rPh sb="2" eb="4">
      <t>ジュタク</t>
    </rPh>
    <rPh sb="5" eb="7">
      <t>チイキ</t>
    </rPh>
    <rPh sb="7" eb="9">
      <t>ジンコウ</t>
    </rPh>
    <phoneticPr fontId="5"/>
  </si>
  <si>
    <t>うち受託
地域面積</t>
    <rPh sb="2" eb="4">
      <t>ジュタク</t>
    </rPh>
    <rPh sb="5" eb="7">
      <t>チイキ</t>
    </rPh>
    <rPh sb="7" eb="9">
      <t>メンセキ</t>
    </rPh>
    <phoneticPr fontId="5"/>
  </si>
  <si>
    <t>救急救命士を運用している隊</t>
    <rPh sb="0" eb="2">
      <t>キュウキュウ</t>
    </rPh>
    <rPh sb="2" eb="5">
      <t>キュウメイシ</t>
    </rPh>
    <rPh sb="6" eb="8">
      <t>ウンヨウ</t>
    </rPh>
    <rPh sb="12" eb="13">
      <t>タイ</t>
    </rPh>
    <phoneticPr fontId="5"/>
  </si>
  <si>
    <t>計</t>
    <rPh sb="0" eb="1">
      <t>ケイ</t>
    </rPh>
    <phoneticPr fontId="5"/>
  </si>
  <si>
    <t>人口による基準台数</t>
    <rPh sb="0" eb="2">
      <t>ジンコウ</t>
    </rPh>
    <rPh sb="5" eb="7">
      <t>キジュン</t>
    </rPh>
    <rPh sb="7" eb="9">
      <t>ダイスウ</t>
    </rPh>
    <phoneticPr fontId="5"/>
  </si>
  <si>
    <t>うち非常用救急自動車数</t>
    <rPh sb="2" eb="5">
      <t>ヒジョウヨウ</t>
    </rPh>
    <rPh sb="5" eb="7">
      <t>キュウキュウ</t>
    </rPh>
    <rPh sb="7" eb="10">
      <t>ジドウシャ</t>
    </rPh>
    <rPh sb="10" eb="11">
      <t>スウ</t>
    </rPh>
    <phoneticPr fontId="5"/>
  </si>
  <si>
    <t>栃木県計</t>
    <rPh sb="0" eb="3">
      <t>トチギケン</t>
    </rPh>
    <rPh sb="3" eb="4">
      <t>ケイ</t>
    </rPh>
    <phoneticPr fontId="5"/>
  </si>
  <si>
    <t>石橋地区
消防組合</t>
    <phoneticPr fontId="5"/>
  </si>
  <si>
    <t>芳賀地区広域
行政事務組合</t>
    <phoneticPr fontId="5"/>
  </si>
  <si>
    <t>塩谷広域
行政組合</t>
    <phoneticPr fontId="5"/>
  </si>
  <si>
    <t>第２－２表　資格別救急隊員数の状況</t>
    <rPh sb="0" eb="1">
      <t>ダイ</t>
    </rPh>
    <rPh sb="4" eb="5">
      <t>ヒョウ</t>
    </rPh>
    <rPh sb="6" eb="8">
      <t>シカク</t>
    </rPh>
    <rPh sb="8" eb="9">
      <t>ベツ</t>
    </rPh>
    <rPh sb="9" eb="11">
      <t>キュウキュウ</t>
    </rPh>
    <rPh sb="11" eb="13">
      <t>タイイン</t>
    </rPh>
    <rPh sb="13" eb="14">
      <t>スウ</t>
    </rPh>
    <rPh sb="15" eb="17">
      <t>ジョウキョウ</t>
    </rPh>
    <phoneticPr fontId="5"/>
  </si>
  <si>
    <t>救急隊員数
合　　　計</t>
    <rPh sb="0" eb="2">
      <t>キュウキュウ</t>
    </rPh>
    <rPh sb="2" eb="4">
      <t>タイイン</t>
    </rPh>
    <rPh sb="4" eb="5">
      <t>スウ</t>
    </rPh>
    <phoneticPr fontId="5"/>
  </si>
  <si>
    <t>救急隊員数（専任）</t>
    <rPh sb="0" eb="2">
      <t>キュウキュウ</t>
    </rPh>
    <rPh sb="2" eb="4">
      <t>タイイン</t>
    </rPh>
    <rPh sb="4" eb="5">
      <t>スウ</t>
    </rPh>
    <rPh sb="6" eb="8">
      <t>センニン</t>
    </rPh>
    <phoneticPr fontId="5"/>
  </si>
  <si>
    <t>救急隊員数（専任）</t>
    <phoneticPr fontId="5"/>
  </si>
  <si>
    <t>救急隊員数（兼任）</t>
    <rPh sb="0" eb="2">
      <t>キュウキュウ</t>
    </rPh>
    <rPh sb="2" eb="4">
      <t>タイイン</t>
    </rPh>
    <rPh sb="4" eb="5">
      <t>スウ</t>
    </rPh>
    <rPh sb="6" eb="8">
      <t>ケンニン</t>
    </rPh>
    <phoneticPr fontId="5"/>
  </si>
  <si>
    <t>小計</t>
    <rPh sb="0" eb="2">
      <t>ショウケイ</t>
    </rPh>
    <phoneticPr fontId="5"/>
  </si>
  <si>
    <t>救急
救命士</t>
    <rPh sb="0" eb="2">
      <t>キュウキュウ</t>
    </rPh>
    <rPh sb="3" eb="6">
      <t>キュウメイシ</t>
    </rPh>
    <phoneticPr fontId="5"/>
  </si>
  <si>
    <t>救急Ⅱ課程</t>
    <rPh sb="0" eb="2">
      <t>キュウキュウ</t>
    </rPh>
    <rPh sb="3" eb="5">
      <t>カテイ</t>
    </rPh>
    <phoneticPr fontId="5"/>
  </si>
  <si>
    <t>救急Ⅰ課程</t>
    <rPh sb="0" eb="2">
      <t>キュウキュウ</t>
    </rPh>
    <rPh sb="3" eb="5">
      <t>カテイ</t>
    </rPh>
    <phoneticPr fontId="5"/>
  </si>
  <si>
    <t>うち
女性</t>
    <rPh sb="3" eb="5">
      <t>ジョセイ</t>
    </rPh>
    <phoneticPr fontId="5"/>
  </si>
  <si>
    <t>合　　　　　　計</t>
    <phoneticPr fontId="5"/>
  </si>
  <si>
    <t>救急救命士</t>
    <rPh sb="0" eb="2">
      <t>キュウキュウ</t>
    </rPh>
    <rPh sb="2" eb="5">
      <t>キュウメイシ</t>
    </rPh>
    <phoneticPr fontId="5"/>
  </si>
  <si>
    <t>救急標準課程</t>
    <rPh sb="0" eb="2">
      <t>キュウキュウ</t>
    </rPh>
    <rPh sb="2" eb="3">
      <t>ヒョウ</t>
    </rPh>
    <rPh sb="3" eb="4">
      <t>ジュン</t>
    </rPh>
    <rPh sb="4" eb="6">
      <t>カテイ</t>
    </rPh>
    <phoneticPr fontId="5"/>
  </si>
  <si>
    <t>第２－４表　救急出場件数の状況</t>
    <rPh sb="0" eb="1">
      <t>ダイ</t>
    </rPh>
    <rPh sb="4" eb="5">
      <t>ヒョウ</t>
    </rPh>
    <rPh sb="6" eb="8">
      <t>キュウキュウ</t>
    </rPh>
    <rPh sb="8" eb="10">
      <t>シュツジョウ</t>
    </rPh>
    <rPh sb="10" eb="12">
      <t>ケンスウ</t>
    </rPh>
    <rPh sb="13" eb="15">
      <t>ジョウキョウ</t>
    </rPh>
    <phoneticPr fontId="5"/>
  </si>
  <si>
    <t>火災</t>
    <rPh sb="0" eb="2">
      <t>カサイ</t>
    </rPh>
    <phoneticPr fontId="5"/>
  </si>
  <si>
    <t>自然災害</t>
    <rPh sb="0" eb="2">
      <t>シゼン</t>
    </rPh>
    <rPh sb="2" eb="4">
      <t>サイガイ</t>
    </rPh>
    <phoneticPr fontId="5"/>
  </si>
  <si>
    <t>水難</t>
    <rPh sb="0" eb="2">
      <t>スイナン</t>
    </rPh>
    <phoneticPr fontId="5"/>
  </si>
  <si>
    <t>交通事故</t>
    <rPh sb="0" eb="2">
      <t>コウツウ</t>
    </rPh>
    <rPh sb="2" eb="4">
      <t>ジコ</t>
    </rPh>
    <phoneticPr fontId="5"/>
  </si>
  <si>
    <t>労働災害</t>
    <rPh sb="0" eb="2">
      <t>ロウドウ</t>
    </rPh>
    <rPh sb="2" eb="4">
      <t>サイガイ</t>
    </rPh>
    <phoneticPr fontId="5"/>
  </si>
  <si>
    <t>運動競技</t>
    <rPh sb="0" eb="2">
      <t>ウンドウ</t>
    </rPh>
    <rPh sb="2" eb="4">
      <t>キョウギ</t>
    </rPh>
    <phoneticPr fontId="5"/>
  </si>
  <si>
    <t>一般負傷</t>
    <rPh sb="0" eb="2">
      <t>イッパン</t>
    </rPh>
    <rPh sb="2" eb="4">
      <t>フショウ</t>
    </rPh>
    <phoneticPr fontId="5"/>
  </si>
  <si>
    <t>加害</t>
    <rPh sb="0" eb="2">
      <t>カガイ</t>
    </rPh>
    <phoneticPr fontId="5"/>
  </si>
  <si>
    <t>自損行為</t>
    <rPh sb="0" eb="2">
      <t>ジソン</t>
    </rPh>
    <rPh sb="2" eb="4">
      <t>コウイ</t>
    </rPh>
    <phoneticPr fontId="5"/>
  </si>
  <si>
    <t>急病</t>
    <rPh sb="0" eb="2">
      <t>キュウビョウ</t>
    </rPh>
    <phoneticPr fontId="5"/>
  </si>
  <si>
    <t>その他</t>
    <rPh sb="2" eb="3">
      <t>タ</t>
    </rPh>
    <phoneticPr fontId="5"/>
  </si>
  <si>
    <t>転院搬送</t>
    <rPh sb="0" eb="2">
      <t>テンイン</t>
    </rPh>
    <rPh sb="2" eb="4">
      <t>ハンソウ</t>
    </rPh>
    <phoneticPr fontId="5"/>
  </si>
  <si>
    <t>医師搬送</t>
    <rPh sb="0" eb="2">
      <t>イシ</t>
    </rPh>
    <rPh sb="2" eb="4">
      <t>ハンソウ</t>
    </rPh>
    <phoneticPr fontId="5"/>
  </si>
  <si>
    <t>資機材搬送</t>
    <rPh sb="0" eb="1">
      <t>シ</t>
    </rPh>
    <rPh sb="1" eb="3">
      <t>キザイ</t>
    </rPh>
    <rPh sb="3" eb="5">
      <t>ハンソウ</t>
    </rPh>
    <phoneticPr fontId="5"/>
  </si>
  <si>
    <t>３分未満</t>
    <rPh sb="1" eb="2">
      <t>プン</t>
    </rPh>
    <rPh sb="2" eb="4">
      <t>ミマン</t>
    </rPh>
    <phoneticPr fontId="5"/>
  </si>
  <si>
    <t>３分以上
５分未満</t>
    <rPh sb="1" eb="2">
      <t>プン</t>
    </rPh>
    <rPh sb="2" eb="4">
      <t>イジョウ</t>
    </rPh>
    <rPh sb="7" eb="8">
      <t>フン</t>
    </rPh>
    <rPh sb="8" eb="10">
      <t>ミマン</t>
    </rPh>
    <phoneticPr fontId="5"/>
  </si>
  <si>
    <t xml:space="preserve">
平均所要
時間
　　　　（分）</t>
    <rPh sb="1" eb="3">
      <t>ヘイキン</t>
    </rPh>
    <rPh sb="3" eb="5">
      <t>ショヨウ</t>
    </rPh>
    <rPh sb="6" eb="8">
      <t>ジカン</t>
    </rPh>
    <rPh sb="14" eb="15">
      <t>フン</t>
    </rPh>
    <phoneticPr fontId="5"/>
  </si>
  <si>
    <t>専門外</t>
    <rPh sb="0" eb="3">
      <t>センモンガイ</t>
    </rPh>
    <phoneticPr fontId="5"/>
  </si>
  <si>
    <t>医師不在</t>
    <rPh sb="0" eb="2">
      <t>イシ</t>
    </rPh>
    <rPh sb="2" eb="4">
      <t>フザイ</t>
    </rPh>
    <phoneticPr fontId="5"/>
  </si>
  <si>
    <t>手術中</t>
    <rPh sb="0" eb="2">
      <t>シュジュツ</t>
    </rPh>
    <rPh sb="2" eb="3">
      <t>チュウ</t>
    </rPh>
    <phoneticPr fontId="5"/>
  </si>
  <si>
    <t>処置困難</t>
    <rPh sb="0" eb="2">
      <t>ショチ</t>
    </rPh>
    <rPh sb="2" eb="4">
      <t>コンナン</t>
    </rPh>
    <phoneticPr fontId="5"/>
  </si>
  <si>
    <t>理由不明</t>
    <rPh sb="0" eb="2">
      <t>リユウ</t>
    </rPh>
    <rPh sb="2" eb="4">
      <t>フメイ</t>
    </rPh>
    <phoneticPr fontId="5"/>
  </si>
  <si>
    <t>救助隊数</t>
    <rPh sb="0" eb="2">
      <t>キュウジョ</t>
    </rPh>
    <rPh sb="2" eb="3">
      <t>タイ</t>
    </rPh>
    <rPh sb="3" eb="4">
      <t>カズ</t>
    </rPh>
    <phoneticPr fontId="5"/>
  </si>
  <si>
    <t>救助隊員数</t>
    <rPh sb="0" eb="2">
      <t>キュウジョ</t>
    </rPh>
    <rPh sb="2" eb="4">
      <t>タイイン</t>
    </rPh>
    <rPh sb="4" eb="5">
      <t>スウ</t>
    </rPh>
    <phoneticPr fontId="5"/>
  </si>
  <si>
    <t>救助工作車</t>
    <rPh sb="0" eb="2">
      <t>キュウジョ</t>
    </rPh>
    <rPh sb="2" eb="5">
      <t>コウサクシャ</t>
    </rPh>
    <phoneticPr fontId="5"/>
  </si>
  <si>
    <t>専任</t>
    <rPh sb="0" eb="2">
      <t>センニン</t>
    </rPh>
    <phoneticPr fontId="5"/>
  </si>
  <si>
    <t>兼任</t>
    <rPh sb="0" eb="2">
      <t>ケンニン</t>
    </rPh>
    <phoneticPr fontId="5"/>
  </si>
  <si>
    <t>火    災</t>
    <rPh sb="0" eb="1">
      <t>ヒ</t>
    </rPh>
    <rPh sb="5" eb="6">
      <t>ワザワ</t>
    </rPh>
    <phoneticPr fontId="5"/>
  </si>
  <si>
    <t>水難事故</t>
    <rPh sb="0" eb="2">
      <t>スイナン</t>
    </rPh>
    <rPh sb="2" eb="4">
      <t>ジコ</t>
    </rPh>
    <phoneticPr fontId="5"/>
  </si>
  <si>
    <t>風水害等</t>
    <rPh sb="0" eb="3">
      <t>フウスイガイ</t>
    </rPh>
    <rPh sb="3" eb="4">
      <t>トウ</t>
    </rPh>
    <phoneticPr fontId="5"/>
  </si>
  <si>
    <t>機械事故</t>
    <rPh sb="0" eb="2">
      <t>キカイ</t>
    </rPh>
    <rPh sb="2" eb="4">
      <t>ジコ</t>
    </rPh>
    <phoneticPr fontId="5"/>
  </si>
  <si>
    <t>建物事故</t>
    <rPh sb="0" eb="2">
      <t>タテモノ</t>
    </rPh>
    <rPh sb="2" eb="4">
      <t>ジコ</t>
    </rPh>
    <phoneticPr fontId="5"/>
  </si>
  <si>
    <t>ガス・酸欠</t>
    <rPh sb="3" eb="5">
      <t>サンケツ</t>
    </rPh>
    <phoneticPr fontId="5"/>
  </si>
  <si>
    <t>破裂事故</t>
    <rPh sb="0" eb="2">
      <t>ハレツ</t>
    </rPh>
    <rPh sb="2" eb="4">
      <t>ジコ</t>
    </rPh>
    <phoneticPr fontId="5"/>
  </si>
  <si>
    <t>その他の事故</t>
    <rPh sb="2" eb="3">
      <t>タ</t>
    </rPh>
    <rPh sb="4" eb="6">
      <t>ジコ</t>
    </rPh>
    <phoneticPr fontId="5"/>
  </si>
  <si>
    <t>建物</t>
    <rPh sb="0" eb="2">
      <t>タテモノ</t>
    </rPh>
    <phoneticPr fontId="5"/>
  </si>
  <si>
    <t>建物以外</t>
    <rPh sb="0" eb="2">
      <t>タテモノ</t>
    </rPh>
    <rPh sb="2" eb="4">
      <t>イガイ</t>
    </rPh>
    <phoneticPr fontId="5"/>
  </si>
  <si>
    <t>第１図　事故種別救急出場状況</t>
    <rPh sb="0" eb="1">
      <t>ダイ</t>
    </rPh>
    <rPh sb="2" eb="3">
      <t>ズ</t>
    </rPh>
    <rPh sb="4" eb="6">
      <t>ジコ</t>
    </rPh>
    <rPh sb="6" eb="8">
      <t>シュベツ</t>
    </rPh>
    <rPh sb="8" eb="10">
      <t>キュウキュウ</t>
    </rPh>
    <rPh sb="10" eb="12">
      <t>シュツジョウ</t>
    </rPh>
    <rPh sb="12" eb="14">
      <t>ジョウキョウ</t>
    </rPh>
    <phoneticPr fontId="3"/>
  </si>
  <si>
    <t>第３図　救急出場件数・搬送人員数の推移</t>
    <rPh sb="0" eb="1">
      <t>ダイ</t>
    </rPh>
    <rPh sb="2" eb="3">
      <t>ズ</t>
    </rPh>
    <rPh sb="4" eb="6">
      <t>キュウキュウ</t>
    </rPh>
    <rPh sb="6" eb="8">
      <t>シュツジョウ</t>
    </rPh>
    <rPh sb="8" eb="10">
      <t>ケンスウ</t>
    </rPh>
    <rPh sb="11" eb="13">
      <t>ハンソウ</t>
    </rPh>
    <rPh sb="13" eb="15">
      <t>ジンイン</t>
    </rPh>
    <rPh sb="15" eb="16">
      <t>スウ</t>
    </rPh>
    <rPh sb="17" eb="19">
      <t>スイイ</t>
    </rPh>
    <phoneticPr fontId="3"/>
  </si>
  <si>
    <t>第８表　高速自動車国道における救急業務実施状況</t>
    <rPh sb="0" eb="1">
      <t>ダイ</t>
    </rPh>
    <rPh sb="2" eb="3">
      <t>ヒョウ</t>
    </rPh>
    <rPh sb="4" eb="6">
      <t>コウソク</t>
    </rPh>
    <rPh sb="6" eb="9">
      <t>ジドウシャ</t>
    </rPh>
    <rPh sb="9" eb="11">
      <t>コクドウ</t>
    </rPh>
    <rPh sb="15" eb="17">
      <t>キュウキュウ</t>
    </rPh>
    <rPh sb="17" eb="19">
      <t>ギョウム</t>
    </rPh>
    <rPh sb="19" eb="21">
      <t>ジッシ</t>
    </rPh>
    <rPh sb="21" eb="23">
      <t>ジョウキョウ</t>
    </rPh>
    <phoneticPr fontId="3"/>
  </si>
  <si>
    <t>専　　任</t>
    <rPh sb="0" eb="1">
      <t>アツム</t>
    </rPh>
    <rPh sb="3" eb="4">
      <t>ニン</t>
    </rPh>
    <phoneticPr fontId="3"/>
  </si>
  <si>
    <t>兼　　任</t>
    <rPh sb="0" eb="1">
      <t>ケン</t>
    </rPh>
    <rPh sb="3" eb="4">
      <t>ニン</t>
    </rPh>
    <phoneticPr fontId="3"/>
  </si>
  <si>
    <t>第10表　救助業務実施状況</t>
    <rPh sb="0" eb="1">
      <t>ダイ</t>
    </rPh>
    <rPh sb="3" eb="4">
      <t>ヒョウ</t>
    </rPh>
    <rPh sb="5" eb="7">
      <t>キュウジョ</t>
    </rPh>
    <rPh sb="7" eb="9">
      <t>ギョウム</t>
    </rPh>
    <rPh sb="9" eb="11">
      <t>ジッシ</t>
    </rPh>
    <rPh sb="11" eb="13">
      <t>ジョウキョウ</t>
    </rPh>
    <phoneticPr fontId="3"/>
  </si>
  <si>
    <t>　　　医療機関ともに処置困難が第１位となっている。</t>
    <phoneticPr fontId="3"/>
  </si>
  <si>
    <t>第２－５表　搬送人員数の状況</t>
    <rPh sb="0" eb="1">
      <t>ダイ</t>
    </rPh>
    <rPh sb="4" eb="5">
      <t>ヒョウ</t>
    </rPh>
    <rPh sb="6" eb="8">
      <t>ハンソウ</t>
    </rPh>
    <rPh sb="8" eb="10">
      <t>ジンイン</t>
    </rPh>
    <rPh sb="10" eb="11">
      <t>スウ</t>
    </rPh>
    <rPh sb="12" eb="14">
      <t>ジョウキョウ</t>
    </rPh>
    <phoneticPr fontId="5"/>
  </si>
  <si>
    <t>第２－６表　現場到着所要時間別出場件数の状況</t>
    <rPh sb="0" eb="1">
      <t>ダイ</t>
    </rPh>
    <rPh sb="4" eb="5">
      <t>ヒョウ</t>
    </rPh>
    <rPh sb="6" eb="8">
      <t>ゲンバ</t>
    </rPh>
    <rPh sb="8" eb="10">
      <t>トウチャク</t>
    </rPh>
    <rPh sb="10" eb="12">
      <t>ショヨウ</t>
    </rPh>
    <rPh sb="12" eb="14">
      <t>ジカン</t>
    </rPh>
    <rPh sb="14" eb="15">
      <t>ベツ</t>
    </rPh>
    <rPh sb="15" eb="17">
      <t>シュツジョウ</t>
    </rPh>
    <rPh sb="17" eb="19">
      <t>ケンスウ</t>
    </rPh>
    <rPh sb="20" eb="22">
      <t>ジョウキョウ</t>
    </rPh>
    <phoneticPr fontId="5"/>
  </si>
  <si>
    <t>鹿沼市</t>
    <rPh sb="0" eb="3">
      <t>カヌマシ</t>
    </rPh>
    <phoneticPr fontId="5"/>
  </si>
  <si>
    <t>日光市</t>
    <rPh sb="0" eb="3">
      <t>ニッコウシ</t>
    </rPh>
    <phoneticPr fontId="5"/>
  </si>
  <si>
    <t xml:space="preserve">  と全県下にわたっている。</t>
    <rPh sb="3" eb="4">
      <t>ゼン</t>
    </rPh>
    <rPh sb="4" eb="6">
      <t>ケンカ</t>
    </rPh>
    <phoneticPr fontId="3"/>
  </si>
  <si>
    <t>鹿沼市</t>
    <rPh sb="0" eb="3">
      <t>カヌマシ</t>
    </rPh>
    <phoneticPr fontId="3"/>
  </si>
  <si>
    <t>南那須地区広域
行政事務組合</t>
    <rPh sb="0" eb="3">
      <t>ミナミナス</t>
    </rPh>
    <rPh sb="3" eb="5">
      <t>チク</t>
    </rPh>
    <rPh sb="5" eb="7">
      <t>コウイキ</t>
    </rPh>
    <rPh sb="8" eb="10">
      <t>ギョウセイ</t>
    </rPh>
    <phoneticPr fontId="5"/>
  </si>
  <si>
    <t>５　救助業務実施状況</t>
    <rPh sb="2" eb="4">
      <t>キュウジョ</t>
    </rPh>
    <rPh sb="4" eb="6">
      <t>ギョウム</t>
    </rPh>
    <rPh sb="6" eb="8">
      <t>ジッシ</t>
    </rPh>
    <rPh sb="8" eb="10">
      <t>ジョウキョウ</t>
    </rPh>
    <phoneticPr fontId="3"/>
  </si>
  <si>
    <t>（注）　新生児：生後28日未満の者</t>
    <rPh sb="1" eb="2">
      <t>チュウ</t>
    </rPh>
    <rPh sb="4" eb="7">
      <t>シンセイジ</t>
    </rPh>
    <rPh sb="8" eb="10">
      <t>セイゴ</t>
    </rPh>
    <rPh sb="12" eb="13">
      <t>ニチ</t>
    </rPh>
    <rPh sb="13" eb="15">
      <t>ミマン</t>
    </rPh>
    <rPh sb="16" eb="17">
      <t>シャ</t>
    </rPh>
    <phoneticPr fontId="3"/>
  </si>
  <si>
    <t>　　　　乳幼児：生後28日以上満７歳未満の者</t>
    <rPh sb="4" eb="7">
      <t>ニュウヨウジ</t>
    </rPh>
    <rPh sb="8" eb="10">
      <t>セイゴ</t>
    </rPh>
    <rPh sb="12" eb="13">
      <t>ニチ</t>
    </rPh>
    <rPh sb="13" eb="15">
      <t>イジョウ</t>
    </rPh>
    <rPh sb="15" eb="16">
      <t>マン</t>
    </rPh>
    <rPh sb="17" eb="18">
      <t>サイ</t>
    </rPh>
    <rPh sb="18" eb="20">
      <t>ミマン</t>
    </rPh>
    <rPh sb="21" eb="22">
      <t>シャ</t>
    </rPh>
    <phoneticPr fontId="3"/>
  </si>
  <si>
    <t>　　　　少　年：満７歳以上満18歳未満の者</t>
    <rPh sb="4" eb="5">
      <t>ショウ</t>
    </rPh>
    <rPh sb="6" eb="7">
      <t>トシ</t>
    </rPh>
    <rPh sb="8" eb="9">
      <t>マン</t>
    </rPh>
    <rPh sb="10" eb="13">
      <t>サイイジョウ</t>
    </rPh>
    <rPh sb="13" eb="14">
      <t>マン</t>
    </rPh>
    <rPh sb="16" eb="19">
      <t>サイミマン</t>
    </rPh>
    <rPh sb="20" eb="21">
      <t>モノ</t>
    </rPh>
    <phoneticPr fontId="3"/>
  </si>
  <si>
    <t>　　　　成　人：満18歳以上満65歳未満の者</t>
    <rPh sb="4" eb="5">
      <t>シゲル</t>
    </rPh>
    <rPh sb="6" eb="7">
      <t>ヒト</t>
    </rPh>
    <rPh sb="8" eb="9">
      <t>マン</t>
    </rPh>
    <rPh sb="11" eb="14">
      <t>サイイジョウ</t>
    </rPh>
    <rPh sb="14" eb="15">
      <t>マン</t>
    </rPh>
    <rPh sb="17" eb="20">
      <t>サイミマン</t>
    </rPh>
    <rPh sb="21" eb="22">
      <t>モノ</t>
    </rPh>
    <phoneticPr fontId="3"/>
  </si>
  <si>
    <t>　　　　老　人：満65歳以上の者</t>
    <rPh sb="4" eb="5">
      <t>ロウ</t>
    </rPh>
    <rPh sb="6" eb="7">
      <t>ヒト</t>
    </rPh>
    <rPh sb="8" eb="9">
      <t>マン</t>
    </rPh>
    <rPh sb="11" eb="14">
      <t>サイイジョウ</t>
    </rPh>
    <rPh sb="15" eb="16">
      <t>モノ</t>
    </rPh>
    <phoneticPr fontId="3"/>
  </si>
  <si>
    <t>上記以外</t>
    <rPh sb="0" eb="2">
      <t>ジョウキ</t>
    </rPh>
    <rPh sb="2" eb="4">
      <t>イガイ</t>
    </rPh>
    <phoneticPr fontId="3"/>
  </si>
  <si>
    <t>出場頻度等による増減</t>
    <rPh sb="0" eb="2">
      <t>シュツジョウ</t>
    </rPh>
    <rPh sb="2" eb="4">
      <t>ヒンド</t>
    </rPh>
    <rPh sb="4" eb="5">
      <t>トウ</t>
    </rPh>
    <rPh sb="8" eb="9">
      <t>ゾウ</t>
    </rPh>
    <rPh sb="9" eb="10">
      <t>ゲン</t>
    </rPh>
    <phoneticPr fontId="5"/>
  </si>
  <si>
    <t>転送理由</t>
    <rPh sb="0" eb="2">
      <t>テンソウ</t>
    </rPh>
    <rPh sb="2" eb="4">
      <t>リユウ</t>
    </rPh>
    <phoneticPr fontId="3"/>
  </si>
  <si>
    <t>第２　救急・救助体制</t>
    <rPh sb="0" eb="1">
      <t>ダイ</t>
    </rPh>
    <rPh sb="3" eb="5">
      <t>キュウキュウ</t>
    </rPh>
    <rPh sb="6" eb="8">
      <t>キュウジョ</t>
    </rPh>
    <rPh sb="8" eb="10">
      <t>タイセイ</t>
    </rPh>
    <phoneticPr fontId="3"/>
  </si>
  <si>
    <t>総　数</t>
    <rPh sb="0" eb="1">
      <t>フサ</t>
    </rPh>
    <rPh sb="2" eb="3">
      <t>カズ</t>
    </rPh>
    <phoneticPr fontId="3"/>
  </si>
  <si>
    <t>芳賀地区広域</t>
    <rPh sb="0" eb="2">
      <t>ハガ</t>
    </rPh>
    <rPh sb="2" eb="4">
      <t>チク</t>
    </rPh>
    <rPh sb="4" eb="6">
      <t>コウイキ</t>
    </rPh>
    <phoneticPr fontId="3"/>
  </si>
  <si>
    <t>下り：壬生ＩＣ～真岡ＩＣ</t>
    <rPh sb="0" eb="1">
      <t>クダ</t>
    </rPh>
    <rPh sb="3" eb="5">
      <t>ミブ</t>
    </rPh>
    <rPh sb="8" eb="10">
      <t>モオカ</t>
    </rPh>
    <phoneticPr fontId="3"/>
  </si>
  <si>
    <t>上り：真岡ＩＣ～宇都宮上三川ＩＣ</t>
    <rPh sb="0" eb="1">
      <t>ノボ</t>
    </rPh>
    <rPh sb="3" eb="5">
      <t>モオカ</t>
    </rPh>
    <rPh sb="8" eb="11">
      <t>ウツノミヤ</t>
    </rPh>
    <rPh sb="11" eb="14">
      <t>カミノカワ</t>
    </rPh>
    <phoneticPr fontId="3"/>
  </si>
  <si>
    <t>高規格
救急車数
（非常用
も含む）</t>
    <phoneticPr fontId="5"/>
  </si>
  <si>
    <t>石橋地区
消防組合</t>
    <phoneticPr fontId="5"/>
  </si>
  <si>
    <t>芳賀地区広域
行政事務組合</t>
    <phoneticPr fontId="5"/>
  </si>
  <si>
    <t>第２－８表　理由別転送件数の状況</t>
    <rPh sb="0" eb="1">
      <t>ダイ</t>
    </rPh>
    <rPh sb="4" eb="5">
      <t>ヒョウ</t>
    </rPh>
    <rPh sb="6" eb="8">
      <t>リユウ</t>
    </rPh>
    <rPh sb="8" eb="9">
      <t>ベツ</t>
    </rPh>
    <rPh sb="9" eb="11">
      <t>テンソウ</t>
    </rPh>
    <rPh sb="11" eb="13">
      <t>ケンスウ</t>
    </rPh>
    <rPh sb="14" eb="16">
      <t>ジョウキョウ</t>
    </rPh>
    <phoneticPr fontId="5"/>
  </si>
  <si>
    <t>第２－９表　救助体制の状況</t>
    <rPh sb="0" eb="1">
      <t>ダイ</t>
    </rPh>
    <rPh sb="4" eb="5">
      <t>ヒョウ</t>
    </rPh>
    <rPh sb="6" eb="8">
      <t>キュウジョ</t>
    </rPh>
    <rPh sb="8" eb="10">
      <t>タイセイ</t>
    </rPh>
    <rPh sb="11" eb="13">
      <t>ジョウキョウ</t>
    </rPh>
    <phoneticPr fontId="5"/>
  </si>
  <si>
    <t>第２－７表　病院収容時間別搬送人員の状況</t>
    <rPh sb="0" eb="1">
      <t>ダイ</t>
    </rPh>
    <rPh sb="4" eb="5">
      <t>ヒョウ</t>
    </rPh>
    <rPh sb="6" eb="8">
      <t>ビョウイン</t>
    </rPh>
    <rPh sb="8" eb="10">
      <t>シュウヨウ</t>
    </rPh>
    <rPh sb="10" eb="13">
      <t>ジカンベツ</t>
    </rPh>
    <rPh sb="13" eb="15">
      <t>ハンソウ</t>
    </rPh>
    <rPh sb="15" eb="17">
      <t>ジンイン</t>
    </rPh>
    <rPh sb="18" eb="20">
      <t>ジョウキョウ</t>
    </rPh>
    <phoneticPr fontId="5"/>
  </si>
  <si>
    <t>10分未満</t>
    <rPh sb="2" eb="3">
      <t>プン</t>
    </rPh>
    <rPh sb="3" eb="5">
      <t>ミマン</t>
    </rPh>
    <phoneticPr fontId="5"/>
  </si>
  <si>
    <t>10分以上
20分未満</t>
    <rPh sb="2" eb="3">
      <t>プン</t>
    </rPh>
    <rPh sb="3" eb="5">
      <t>イジョウ</t>
    </rPh>
    <rPh sb="9" eb="10">
      <t>フン</t>
    </rPh>
    <rPh sb="10" eb="12">
      <t>ミマン</t>
    </rPh>
    <phoneticPr fontId="5"/>
  </si>
  <si>
    <t>20分以上
30分未満</t>
    <rPh sb="2" eb="3">
      <t>フン</t>
    </rPh>
    <rPh sb="3" eb="5">
      <t>イジョウ</t>
    </rPh>
    <rPh sb="9" eb="10">
      <t>プン</t>
    </rPh>
    <rPh sb="10" eb="12">
      <t>ミマン</t>
    </rPh>
    <phoneticPr fontId="5"/>
  </si>
  <si>
    <t>30分以上
60分未満</t>
    <rPh sb="2" eb="3">
      <t>プン</t>
    </rPh>
    <rPh sb="3" eb="5">
      <t>イジョウ</t>
    </rPh>
    <rPh sb="9" eb="10">
      <t>プン</t>
    </rPh>
    <rPh sb="10" eb="12">
      <t>ミマン</t>
    </rPh>
    <phoneticPr fontId="5"/>
  </si>
  <si>
    <t>60分以上
120分未満</t>
    <rPh sb="2" eb="3">
      <t>プン</t>
    </rPh>
    <rPh sb="3" eb="5">
      <t>イジョウ</t>
    </rPh>
    <rPh sb="10" eb="11">
      <t>プン</t>
    </rPh>
    <rPh sb="11" eb="13">
      <t>ミマン</t>
    </rPh>
    <phoneticPr fontId="5"/>
  </si>
  <si>
    <t>120分以上</t>
    <rPh sb="3" eb="4">
      <t>プン</t>
    </rPh>
    <rPh sb="4" eb="6">
      <t>イジョウ</t>
    </rPh>
    <phoneticPr fontId="5"/>
  </si>
  <si>
    <t>５分以上
10分未満</t>
    <rPh sb="1" eb="2">
      <t>フン</t>
    </rPh>
    <rPh sb="2" eb="4">
      <t>イジョウ</t>
    </rPh>
    <rPh sb="8" eb="9">
      <t>プン</t>
    </rPh>
    <rPh sb="9" eb="11">
      <t>ミマン</t>
    </rPh>
    <phoneticPr fontId="5"/>
  </si>
  <si>
    <t>10分以上
20分未満</t>
    <rPh sb="2" eb="3">
      <t>プン</t>
    </rPh>
    <rPh sb="3" eb="5">
      <t>イジョウ</t>
    </rPh>
    <rPh sb="9" eb="10">
      <t>プン</t>
    </rPh>
    <rPh sb="10" eb="12">
      <t>ミマン</t>
    </rPh>
    <phoneticPr fontId="5"/>
  </si>
  <si>
    <t>20分以上</t>
    <rPh sb="2" eb="3">
      <t>プン</t>
    </rPh>
    <rPh sb="3" eb="5">
      <t>イジョウ</t>
    </rPh>
    <phoneticPr fontId="5"/>
  </si>
  <si>
    <t>0</t>
    <phoneticPr fontId="5"/>
  </si>
  <si>
    <t>1</t>
  </si>
  <si>
    <t>1</t>
    <phoneticPr fontId="5"/>
  </si>
  <si>
    <t>2</t>
  </si>
  <si>
    <t>3</t>
  </si>
  <si>
    <t>4</t>
  </si>
  <si>
    <t>5</t>
  </si>
  <si>
    <t>6</t>
  </si>
  <si>
    <t>16</t>
    <phoneticPr fontId="5"/>
  </si>
  <si>
    <t>火災</t>
    <rPh sb="0" eb="2">
      <t>カサイ</t>
    </rPh>
    <phoneticPr fontId="3"/>
  </si>
  <si>
    <t>水難</t>
    <rPh sb="0" eb="2">
      <t>スイナン</t>
    </rPh>
    <phoneticPr fontId="3"/>
  </si>
  <si>
    <t>労働災害</t>
    <rPh sb="0" eb="2">
      <t>ロウドウ</t>
    </rPh>
    <rPh sb="2" eb="4">
      <t>サイガイ</t>
    </rPh>
    <phoneticPr fontId="3"/>
  </si>
  <si>
    <t>運動競技</t>
    <rPh sb="0" eb="2">
      <t>ウンドウ</t>
    </rPh>
    <rPh sb="2" eb="4">
      <t>キョウギ</t>
    </rPh>
    <phoneticPr fontId="3"/>
  </si>
  <si>
    <t>加害</t>
    <rPh sb="0" eb="2">
      <t>カガイ</t>
    </rPh>
    <phoneticPr fontId="3"/>
  </si>
  <si>
    <t>自損行為</t>
    <rPh sb="0" eb="2">
      <t>ジソン</t>
    </rPh>
    <rPh sb="2" eb="4">
      <t>コウイ</t>
    </rPh>
    <phoneticPr fontId="3"/>
  </si>
  <si>
    <t>第２　救急・救助体制</t>
    <rPh sb="0" eb="1">
      <t>ダイ</t>
    </rPh>
    <rPh sb="3" eb="5">
      <t>キュウキュウ</t>
    </rPh>
    <rPh sb="6" eb="8">
      <t>キュウジョ</t>
    </rPh>
    <rPh sb="8" eb="10">
      <t>タイセイ</t>
    </rPh>
    <phoneticPr fontId="5"/>
  </si>
  <si>
    <t>（注）</t>
    <rPh sb="1" eb="2">
      <t>チュウ</t>
    </rPh>
    <phoneticPr fontId="3"/>
  </si>
  <si>
    <t>その他：医師の診断がないもの等</t>
    <rPh sb="2" eb="3">
      <t>タ</t>
    </rPh>
    <rPh sb="4" eb="6">
      <t>イシ</t>
    </rPh>
    <rPh sb="7" eb="9">
      <t>シンダン</t>
    </rPh>
    <rPh sb="14" eb="15">
      <t>ナド</t>
    </rPh>
    <phoneticPr fontId="3"/>
  </si>
  <si>
    <t>死　亡：初診時において、死亡が確認されたもの</t>
    <rPh sb="0" eb="1">
      <t>シ</t>
    </rPh>
    <rPh sb="2" eb="3">
      <t>ボウ</t>
    </rPh>
    <rPh sb="4" eb="6">
      <t>ショシン</t>
    </rPh>
    <rPh sb="6" eb="7">
      <t>ジ</t>
    </rPh>
    <rPh sb="12" eb="14">
      <t>シボウ</t>
    </rPh>
    <rPh sb="15" eb="17">
      <t>カクニン</t>
    </rPh>
    <phoneticPr fontId="3"/>
  </si>
  <si>
    <t>重　症：３週間以上の入院加療を必要とするもの</t>
    <rPh sb="0" eb="1">
      <t>シゲル</t>
    </rPh>
    <rPh sb="2" eb="3">
      <t>ショウ</t>
    </rPh>
    <rPh sb="5" eb="7">
      <t>シュウカン</t>
    </rPh>
    <rPh sb="7" eb="9">
      <t>イジョウ</t>
    </rPh>
    <rPh sb="10" eb="12">
      <t>ニュウイン</t>
    </rPh>
    <rPh sb="12" eb="14">
      <t>カリョウ</t>
    </rPh>
    <rPh sb="15" eb="17">
      <t>ヒツヨウ</t>
    </rPh>
    <phoneticPr fontId="3"/>
  </si>
  <si>
    <t>中等症：入院を必要とするもので重症に至らないもの</t>
    <rPh sb="0" eb="3">
      <t>チュウトウショウ</t>
    </rPh>
    <rPh sb="4" eb="6">
      <t>ニュウイン</t>
    </rPh>
    <rPh sb="7" eb="9">
      <t>ヒツヨウ</t>
    </rPh>
    <rPh sb="15" eb="17">
      <t>ジュウショウ</t>
    </rPh>
    <rPh sb="18" eb="19">
      <t>イタ</t>
    </rPh>
    <phoneticPr fontId="3"/>
  </si>
  <si>
    <t>軽　症：入院を必要としないもの</t>
    <rPh sb="0" eb="1">
      <t>ケイ</t>
    </rPh>
    <rPh sb="2" eb="3">
      <t>ショウ</t>
    </rPh>
    <rPh sb="4" eb="6">
      <t>ニュウイン</t>
    </rPh>
    <rPh sb="7" eb="9">
      <t>ヒツヨウ</t>
    </rPh>
    <phoneticPr fontId="3"/>
  </si>
  <si>
    <t>死　　　亡</t>
    <rPh sb="0" eb="1">
      <t>シ</t>
    </rPh>
    <rPh sb="4" eb="5">
      <t>ボウ</t>
    </rPh>
    <phoneticPr fontId="3"/>
  </si>
  <si>
    <t>重　　　症</t>
    <rPh sb="0" eb="1">
      <t>シゲル</t>
    </rPh>
    <rPh sb="4" eb="5">
      <t>ショウ</t>
    </rPh>
    <phoneticPr fontId="3"/>
  </si>
  <si>
    <t>軽　　　症</t>
    <rPh sb="0" eb="1">
      <t>ケイ</t>
    </rPh>
    <rPh sb="4" eb="5">
      <t>ショウ</t>
    </rPh>
    <phoneticPr fontId="3"/>
  </si>
  <si>
    <t>死 　　亡</t>
    <rPh sb="0" eb="1">
      <t>シ</t>
    </rPh>
    <rPh sb="4" eb="5">
      <t>ボウ</t>
    </rPh>
    <phoneticPr fontId="3"/>
  </si>
  <si>
    <t>重 　　症</t>
    <rPh sb="0" eb="1">
      <t>シゲル</t>
    </rPh>
    <rPh sb="4" eb="5">
      <t>ショウ</t>
    </rPh>
    <phoneticPr fontId="3"/>
  </si>
  <si>
    <t>兼　　任</t>
    <phoneticPr fontId="3"/>
  </si>
  <si>
    <t>下り：真岡ＩＣ～桜川筑西ＩＣ</t>
    <rPh sb="0" eb="1">
      <t>クダ</t>
    </rPh>
    <rPh sb="3" eb="5">
      <t>モオカ</t>
    </rPh>
    <rPh sb="8" eb="10">
      <t>サクラカワ</t>
    </rPh>
    <rPh sb="10" eb="12">
      <t>チクセイ</t>
    </rPh>
    <phoneticPr fontId="3"/>
  </si>
  <si>
    <t>下り：足利ＩＣ～佐野田沼ＩＣ</t>
    <rPh sb="0" eb="1">
      <t>クダ</t>
    </rPh>
    <rPh sb="3" eb="5">
      <t>アシカガ</t>
    </rPh>
    <rPh sb="8" eb="10">
      <t>サノ</t>
    </rPh>
    <rPh sb="10" eb="12">
      <t>タヌマ</t>
    </rPh>
    <phoneticPr fontId="3"/>
  </si>
  <si>
    <t>上り：足利ＩＣ～太田桐生ＩＣ</t>
    <rPh sb="0" eb="1">
      <t>ノボ</t>
    </rPh>
    <rPh sb="3" eb="5">
      <t>アシカガ</t>
    </rPh>
    <rPh sb="8" eb="10">
      <t>オオタ</t>
    </rPh>
    <rPh sb="10" eb="12">
      <t>キリュウ</t>
    </rPh>
    <phoneticPr fontId="3"/>
  </si>
  <si>
    <t>足利市</t>
    <rPh sb="0" eb="3">
      <t>アシカガシ</t>
    </rPh>
    <phoneticPr fontId="3"/>
  </si>
  <si>
    <t>　部において救急業務を実施しており、その状況は第８表のとおりである。</t>
    <phoneticPr fontId="3"/>
  </si>
  <si>
    <t>上り：上河内スマートＩＣ～鹿沼ＩＣ</t>
    <rPh sb="0" eb="1">
      <t>ノボ</t>
    </rPh>
    <rPh sb="3" eb="6">
      <t>カミカワウチ</t>
    </rPh>
    <rPh sb="13" eb="15">
      <t>カヌマ</t>
    </rPh>
    <phoneticPr fontId="3"/>
  </si>
  <si>
    <t>栃木市</t>
    <rPh sb="0" eb="3">
      <t>トチギシ</t>
    </rPh>
    <phoneticPr fontId="3"/>
  </si>
  <si>
    <t>栃木市</t>
    <rPh sb="0" eb="3">
      <t>トチギシ</t>
    </rPh>
    <phoneticPr fontId="5"/>
  </si>
  <si>
    <t>06表01</t>
    <rPh sb="2" eb="3">
      <t>ヒョウ</t>
    </rPh>
    <phoneticPr fontId="5"/>
  </si>
  <si>
    <t>07表12</t>
    <rPh sb="2" eb="3">
      <t>ヒョウ</t>
    </rPh>
    <phoneticPr fontId="5"/>
  </si>
  <si>
    <t>07表06</t>
    <rPh sb="2" eb="3">
      <t>ヒョウ</t>
    </rPh>
    <phoneticPr fontId="5"/>
  </si>
  <si>
    <t>05表02</t>
    <rPh sb="2" eb="3">
      <t>ヒョウ</t>
    </rPh>
    <phoneticPr fontId="5"/>
  </si>
  <si>
    <t>05表01</t>
    <rPh sb="2" eb="3">
      <t>ヒョウ</t>
    </rPh>
    <phoneticPr fontId="5"/>
  </si>
  <si>
    <t>02表01</t>
    <rPh sb="2" eb="3">
      <t>ヒョウ</t>
    </rPh>
    <phoneticPr fontId="5"/>
  </si>
  <si>
    <t>　　　年齢別区分にみると、新生児ではその他（転院搬送等）が、乳幼児、少年、成人及び老人</t>
    <rPh sb="3" eb="5">
      <t>ネンレイ</t>
    </rPh>
    <rPh sb="5" eb="6">
      <t>ベツ</t>
    </rPh>
    <rPh sb="6" eb="8">
      <t>クブン</t>
    </rPh>
    <rPh sb="13" eb="16">
      <t>シンセイジ</t>
    </rPh>
    <rPh sb="20" eb="21">
      <t>タ</t>
    </rPh>
    <rPh sb="22" eb="24">
      <t>テンイン</t>
    </rPh>
    <rPh sb="24" eb="26">
      <t>ハンソウ</t>
    </rPh>
    <rPh sb="26" eb="27">
      <t>ラ</t>
    </rPh>
    <rPh sb="30" eb="33">
      <t>ニュウヨウジ</t>
    </rPh>
    <rPh sb="34" eb="36">
      <t>ショウネン</t>
    </rPh>
    <rPh sb="37" eb="39">
      <t>セイジン</t>
    </rPh>
    <rPh sb="39" eb="40">
      <t>オヨ</t>
    </rPh>
    <rPh sb="41" eb="43">
      <t>ロウジン</t>
    </rPh>
    <phoneticPr fontId="3"/>
  </si>
  <si>
    <t>　　　では急病がそれぞれ１位となっている。</t>
    <rPh sb="5" eb="7">
      <t>キュウビョウ</t>
    </rPh>
    <rPh sb="13" eb="14">
      <t>イ</t>
    </rPh>
    <phoneticPr fontId="3"/>
  </si>
  <si>
    <t>佐野市</t>
    <rPh sb="0" eb="3">
      <t>サノシ</t>
    </rPh>
    <phoneticPr fontId="5"/>
  </si>
  <si>
    <t>０５行</t>
    <rPh sb="2" eb="3">
      <t>ギョウ</t>
    </rPh>
    <phoneticPr fontId="5"/>
  </si>
  <si>
    <t>０４行</t>
    <rPh sb="2" eb="3">
      <t>ギョウ</t>
    </rPh>
    <phoneticPr fontId="5"/>
  </si>
  <si>
    <t>０１行</t>
    <rPh sb="2" eb="3">
      <t>ギョウ</t>
    </rPh>
    <phoneticPr fontId="5"/>
  </si>
  <si>
    <t>０４表０１行</t>
    <rPh sb="2" eb="3">
      <t>ヒョウ</t>
    </rPh>
    <rPh sb="5" eb="6">
      <t>ギョウ</t>
    </rPh>
    <phoneticPr fontId="5"/>
  </si>
  <si>
    <t>０５表０１行</t>
    <rPh sb="2" eb="3">
      <t>ヒョウ</t>
    </rPh>
    <rPh sb="5" eb="6">
      <t>ギョウ</t>
    </rPh>
    <phoneticPr fontId="5"/>
  </si>
  <si>
    <t>09表05行</t>
    <rPh sb="2" eb="3">
      <t>ヒョウ</t>
    </rPh>
    <rPh sb="5" eb="6">
      <t>ギョウ</t>
    </rPh>
    <phoneticPr fontId="5"/>
  </si>
  <si>
    <t>１０表０５行</t>
    <rPh sb="2" eb="3">
      <t>ヒョウ</t>
    </rPh>
    <rPh sb="5" eb="6">
      <t>ギョウ</t>
    </rPh>
    <phoneticPr fontId="5"/>
  </si>
  <si>
    <t>１６表２１行</t>
    <rPh sb="2" eb="3">
      <t>ヒョウ</t>
    </rPh>
    <rPh sb="5" eb="6">
      <t>ギョウ</t>
    </rPh>
    <phoneticPr fontId="5"/>
  </si>
  <si>
    <t>　　ている。</t>
    <phoneticPr fontId="3"/>
  </si>
  <si>
    <t>佐野市</t>
    <rPh sb="0" eb="2">
      <t>サノ</t>
    </rPh>
    <rPh sb="2" eb="3">
      <t>シ</t>
    </rPh>
    <phoneticPr fontId="3"/>
  </si>
  <si>
    <t>第２－３表　資格別消防職員数の状況（救急自動車に乗車しない資格者数を含む）</t>
    <rPh sb="0" eb="1">
      <t>ダイ</t>
    </rPh>
    <rPh sb="4" eb="5">
      <t>ヒョウ</t>
    </rPh>
    <rPh sb="6" eb="8">
      <t>シカク</t>
    </rPh>
    <rPh sb="8" eb="9">
      <t>ベツ</t>
    </rPh>
    <rPh sb="9" eb="11">
      <t>ショウボウ</t>
    </rPh>
    <rPh sb="11" eb="13">
      <t>ショクイン</t>
    </rPh>
    <rPh sb="13" eb="14">
      <t>スウ</t>
    </rPh>
    <rPh sb="15" eb="17">
      <t>ジョウキョウ</t>
    </rPh>
    <rPh sb="18" eb="20">
      <t>キュウキュウ</t>
    </rPh>
    <rPh sb="20" eb="23">
      <t>ジドウシャ</t>
    </rPh>
    <rPh sb="24" eb="26">
      <t>ジョウシャ</t>
    </rPh>
    <rPh sb="29" eb="32">
      <t>シカクシャ</t>
    </rPh>
    <rPh sb="32" eb="33">
      <t>スウ</t>
    </rPh>
    <rPh sb="34" eb="35">
      <t>フク</t>
    </rPh>
    <phoneticPr fontId="5"/>
  </si>
  <si>
    <t>労　働</t>
    <rPh sb="0" eb="1">
      <t>ロウ</t>
    </rPh>
    <rPh sb="2" eb="3">
      <t>ハタラキ</t>
    </rPh>
    <phoneticPr fontId="3"/>
  </si>
  <si>
    <t>那須地区
消防本部</t>
    <rPh sb="0" eb="4">
      <t>ナスチク</t>
    </rPh>
    <rPh sb="5" eb="7">
      <t>ショウボウ</t>
    </rPh>
    <rPh sb="7" eb="9">
      <t>ホンブ</t>
    </rPh>
    <phoneticPr fontId="5"/>
  </si>
  <si>
    <t>塩谷広域
行政組合</t>
    <phoneticPr fontId="5"/>
  </si>
  <si>
    <t>第７表　理由別転送件数の状況</t>
    <rPh sb="0" eb="1">
      <t>ダイ</t>
    </rPh>
    <rPh sb="2" eb="3">
      <t>ヒョウ</t>
    </rPh>
    <rPh sb="4" eb="6">
      <t>リユウ</t>
    </rPh>
    <rPh sb="6" eb="7">
      <t>ベツ</t>
    </rPh>
    <rPh sb="7" eb="9">
      <t>テンソウ</t>
    </rPh>
    <rPh sb="9" eb="11">
      <t>ケンスウ</t>
    </rPh>
    <rPh sb="12" eb="14">
      <t>ジョウキョウ</t>
    </rPh>
    <phoneticPr fontId="3"/>
  </si>
  <si>
    <t>収容平均
所要時間
   (分)</t>
    <rPh sb="0" eb="2">
      <t>シュウヨウ</t>
    </rPh>
    <rPh sb="2" eb="4">
      <t>ヘイキン</t>
    </rPh>
    <rPh sb="5" eb="7">
      <t>ショヨウ</t>
    </rPh>
    <rPh sb="7" eb="9">
      <t>ジカン</t>
    </rPh>
    <rPh sb="14" eb="15">
      <t>フン</t>
    </rPh>
    <phoneticPr fontId="3"/>
  </si>
  <si>
    <t>ベ ッ ト</t>
    <phoneticPr fontId="3"/>
  </si>
  <si>
    <t>専 門 外</t>
    <rPh sb="0" eb="1">
      <t>セン</t>
    </rPh>
    <rPh sb="2" eb="3">
      <t>モン</t>
    </rPh>
    <rPh sb="4" eb="5">
      <t>ソト</t>
    </rPh>
    <phoneticPr fontId="3"/>
  </si>
  <si>
    <t>手 術 中</t>
    <rPh sb="0" eb="1">
      <t>テ</t>
    </rPh>
    <rPh sb="2" eb="3">
      <t>ジュツ</t>
    </rPh>
    <rPh sb="4" eb="5">
      <t>ナカ</t>
    </rPh>
    <phoneticPr fontId="3"/>
  </si>
  <si>
    <t>そ の 他</t>
    <rPh sb="4" eb="5">
      <t>タ</t>
    </rPh>
    <phoneticPr fontId="3"/>
  </si>
  <si>
    <t>下り：西那須野塩原ＩＣ～白河ＩＣ</t>
    <rPh sb="0" eb="1">
      <t>クダ</t>
    </rPh>
    <rPh sb="3" eb="4">
      <t>ニシ</t>
    </rPh>
    <rPh sb="4" eb="6">
      <t>ナス</t>
    </rPh>
    <rPh sb="6" eb="7">
      <t>ノ</t>
    </rPh>
    <rPh sb="7" eb="9">
      <t>シオバラ</t>
    </rPh>
    <rPh sb="12" eb="14">
      <t>シラカワ</t>
    </rPh>
    <phoneticPr fontId="3"/>
  </si>
  <si>
    <t>下り：都賀ＩＣ～壬生ＩＣ</t>
    <rPh sb="0" eb="1">
      <t>クダ</t>
    </rPh>
    <rPh sb="3" eb="5">
      <t>ツガ</t>
    </rPh>
    <rPh sb="8" eb="10">
      <t>ミブ</t>
    </rPh>
    <phoneticPr fontId="3"/>
  </si>
  <si>
    <t>救急→栃木都道府県集計→第04表救急出動件数調べ</t>
    <rPh sb="0" eb="2">
      <t>キュウキュウ</t>
    </rPh>
    <rPh sb="3" eb="5">
      <t>トチギ</t>
    </rPh>
    <rPh sb="5" eb="9">
      <t>トドウフケン</t>
    </rPh>
    <rPh sb="9" eb="11">
      <t>シュウケイ</t>
    </rPh>
    <rPh sb="12" eb="13">
      <t>ダイ</t>
    </rPh>
    <rPh sb="15" eb="16">
      <t>ヒョウ</t>
    </rPh>
    <rPh sb="16" eb="18">
      <t>キュウキュウ</t>
    </rPh>
    <rPh sb="18" eb="20">
      <t>シュツドウ</t>
    </rPh>
    <rPh sb="20" eb="22">
      <t>ケンスウ</t>
    </rPh>
    <rPh sb="22" eb="23">
      <t>シラ</t>
    </rPh>
    <phoneticPr fontId="3"/>
  </si>
  <si>
    <t>※「その他」は合計したものを載せる</t>
    <rPh sb="4" eb="5">
      <t>タ</t>
    </rPh>
    <rPh sb="7" eb="9">
      <t>ゴウケイ</t>
    </rPh>
    <rPh sb="14" eb="15">
      <t>ノ</t>
    </rPh>
    <phoneticPr fontId="3"/>
  </si>
  <si>
    <t>05表　搬送人員調</t>
    <phoneticPr fontId="3"/>
  </si>
  <si>
    <t>Ａ÷Ｂ</t>
    <phoneticPr fontId="3"/>
  </si>
  <si>
    <t>Ａ（人口）</t>
  </si>
  <si>
    <t>第0１表救急体制等に関する調　の人口を割る</t>
    <rPh sb="0" eb="1">
      <t>ダイ</t>
    </rPh>
    <rPh sb="3" eb="4">
      <t>ヒョウ</t>
    </rPh>
    <rPh sb="16" eb="18">
      <t>ジンコウ</t>
    </rPh>
    <rPh sb="19" eb="20">
      <t>ワ</t>
    </rPh>
    <phoneticPr fontId="3"/>
  </si>
  <si>
    <t>06表　事故種別医療機関別搬送人員調　　の計を見る</t>
    <rPh sb="21" eb="22">
      <t>ケイ</t>
    </rPh>
    <rPh sb="23" eb="24">
      <t>ミ</t>
    </rPh>
    <phoneticPr fontId="3"/>
  </si>
  <si>
    <t>÷</t>
    <phoneticPr fontId="3"/>
  </si>
  <si>
    <t>＝</t>
    <phoneticPr fontId="3"/>
  </si>
  <si>
    <t>※表との二重チェック！</t>
    <rPh sb="1" eb="2">
      <t>ヒョウ</t>
    </rPh>
    <rPh sb="4" eb="6">
      <t>ニジュウ</t>
    </rPh>
    <phoneticPr fontId="3"/>
  </si>
  <si>
    <t>国立：開設者が国（国立大学法人、独立行政法人労働者健康福祉機構、独立行政法人国立病院機構等を含む。）で
　　　あるもの
公立：開設者が都道府県、市町村及び地方自治法第284 条第1 項に規定する地方自治体の組合であるもの
公的：開設者が次のものであるもの
　　　ａ 普通国民健康保険組合
　　　ｂ 日本赤十字社
　　　ｃ 社会福祉法人恩賜財団済生会
　　　ｄ 全国厚生農業協同組合連合会の会員である厚生（医療）農業協同組合連合会
　　　ｅ 社会福祉法人北海道社会事業協会</t>
    <rPh sb="9" eb="11">
      <t>コクリツ</t>
    </rPh>
    <rPh sb="11" eb="13">
      <t>ダイガク</t>
    </rPh>
    <rPh sb="13" eb="15">
      <t>ホウジン</t>
    </rPh>
    <rPh sb="16" eb="18">
      <t>ドクリツ</t>
    </rPh>
    <rPh sb="18" eb="20">
      <t>ギョウセイ</t>
    </rPh>
    <rPh sb="20" eb="22">
      <t>ホウジン</t>
    </rPh>
    <rPh sb="32" eb="34">
      <t>ドクリツ</t>
    </rPh>
    <rPh sb="34" eb="36">
      <t>ギョウセイ</t>
    </rPh>
    <rPh sb="36" eb="38">
      <t>ホウジン</t>
    </rPh>
    <rPh sb="38" eb="40">
      <t>コクリツ</t>
    </rPh>
    <rPh sb="40" eb="42">
      <t>ビョウイン</t>
    </rPh>
    <rPh sb="42" eb="44">
      <t>キコウ</t>
    </rPh>
    <rPh sb="44" eb="45">
      <t>トウ</t>
    </rPh>
    <rPh sb="99" eb="102">
      <t>ジチタイ</t>
    </rPh>
    <phoneticPr fontId="3"/>
  </si>
  <si>
    <t>※増加率計算</t>
    <rPh sb="1" eb="4">
      <t>ゾウカリツ</t>
    </rPh>
    <rPh sb="4" eb="6">
      <t>ケイサン</t>
    </rPh>
    <phoneticPr fontId="3"/>
  </si>
  <si>
    <t>去年と今年の差</t>
    <rPh sb="0" eb="2">
      <t>キョネン</t>
    </rPh>
    <rPh sb="3" eb="5">
      <t>コトシ</t>
    </rPh>
    <rPh sb="6" eb="7">
      <t>サ</t>
    </rPh>
    <phoneticPr fontId="3"/>
  </si>
  <si>
    <t>増加率</t>
    <rPh sb="0" eb="3">
      <t>ゾウカリツ</t>
    </rPh>
    <phoneticPr fontId="3"/>
  </si>
  <si>
    <t>※時間の計算</t>
    <rPh sb="1" eb="3">
      <t>ジカン</t>
    </rPh>
    <rPh sb="4" eb="6">
      <t>ケイサン</t>
    </rPh>
    <phoneticPr fontId="3"/>
  </si>
  <si>
    <t>時間（固定）</t>
    <rPh sb="0" eb="2">
      <t>ジカン</t>
    </rPh>
    <rPh sb="3" eb="5">
      <t>コテイ</t>
    </rPh>
    <phoneticPr fontId="3"/>
  </si>
  <si>
    <t>割合（○分に１回）</t>
    <rPh sb="0" eb="2">
      <t>ワリアイ</t>
    </rPh>
    <rPh sb="4" eb="5">
      <t>フン</t>
    </rPh>
    <rPh sb="7" eb="8">
      <t>カイ</t>
    </rPh>
    <phoneticPr fontId="3"/>
  </si>
  <si>
    <t>年度を替えるだけ</t>
    <rPh sb="0" eb="2">
      <t>ネンド</t>
    </rPh>
    <rPh sb="3" eb="4">
      <t>カ</t>
    </rPh>
    <phoneticPr fontId="3"/>
  </si>
  <si>
    <t>※出動件数の割合</t>
    <rPh sb="1" eb="3">
      <t>シュツドウ</t>
    </rPh>
    <rPh sb="3" eb="5">
      <t>ケンスウ</t>
    </rPh>
    <rPh sb="6" eb="8">
      <t>ワリアイ</t>
    </rPh>
    <phoneticPr fontId="3"/>
  </si>
  <si>
    <t>1位＋2位</t>
    <rPh sb="1" eb="2">
      <t>イ</t>
    </rPh>
    <rPh sb="4" eb="5">
      <t>イ</t>
    </rPh>
    <phoneticPr fontId="3"/>
  </si>
  <si>
    <t>割合（○％）</t>
    <rPh sb="0" eb="2">
      <t>ワリアイ</t>
    </rPh>
    <phoneticPr fontId="3"/>
  </si>
  <si>
    <t>07表　事故種別年齢区別傷病程度別搬送人員調</t>
  </si>
  <si>
    <t>※割合</t>
    <rPh sb="1" eb="3">
      <t>ワリアイ</t>
    </rPh>
    <phoneticPr fontId="3"/>
  </si>
  <si>
    <t>一番多い傷病程度</t>
    <rPh sb="0" eb="2">
      <t>イチバン</t>
    </rPh>
    <rPh sb="2" eb="3">
      <t>オオ</t>
    </rPh>
    <rPh sb="4" eb="6">
      <t>ショウビョウ</t>
    </rPh>
    <rPh sb="6" eb="8">
      <t>テイド</t>
    </rPh>
    <phoneticPr fontId="3"/>
  </si>
  <si>
    <t>搬送人員数</t>
    <rPh sb="0" eb="2">
      <t>ハンソウ</t>
    </rPh>
    <rPh sb="2" eb="5">
      <t>ジンインスウ</t>
    </rPh>
    <phoneticPr fontId="3"/>
  </si>
  <si>
    <t>割合％</t>
    <rPh sb="0" eb="2">
      <t>ワリアイ</t>
    </rPh>
    <phoneticPr fontId="3"/>
  </si>
  <si>
    <t>←１番多いところを見る</t>
    <rPh sb="2" eb="3">
      <t>バン</t>
    </rPh>
    <rPh sb="3" eb="4">
      <t>オオ</t>
    </rPh>
    <rPh sb="9" eb="10">
      <t>ミ</t>
    </rPh>
    <phoneticPr fontId="3"/>
  </si>
  <si>
    <t>07表　事故種別年齢区別傷病程度別搬送人員調</t>
    <phoneticPr fontId="3"/>
  </si>
  <si>
    <t>10表　収容所要時間別搬送人員調</t>
    <rPh sb="2" eb="3">
      <t>ヒョウ</t>
    </rPh>
    <rPh sb="4" eb="6">
      <t>シュウヨウ</t>
    </rPh>
    <rPh sb="6" eb="8">
      <t>ショヨウ</t>
    </rPh>
    <rPh sb="8" eb="10">
      <t>ジカン</t>
    </rPh>
    <rPh sb="10" eb="11">
      <t>ベツ</t>
    </rPh>
    <rPh sb="11" eb="13">
      <t>ハンソウ</t>
    </rPh>
    <rPh sb="13" eb="15">
      <t>ジンイン</t>
    </rPh>
    <rPh sb="15" eb="16">
      <t>チョウ</t>
    </rPh>
    <phoneticPr fontId="3"/>
  </si>
  <si>
    <t>二重チェック！　計と合ってるか確認</t>
    <rPh sb="0" eb="2">
      <t>ニジュウ</t>
    </rPh>
    <rPh sb="8" eb="9">
      <t>ケイ</t>
    </rPh>
    <rPh sb="10" eb="11">
      <t>ア</t>
    </rPh>
    <rPh sb="15" eb="17">
      <t>カクニン</t>
    </rPh>
    <phoneticPr fontId="3"/>
  </si>
  <si>
    <t>転送なし合計÷搬送合計</t>
    <rPh sb="0" eb="2">
      <t>テンソウ</t>
    </rPh>
    <rPh sb="4" eb="6">
      <t>ゴウケイ</t>
    </rPh>
    <rPh sb="7" eb="9">
      <t>ハンソウ</t>
    </rPh>
    <rPh sb="9" eb="11">
      <t>ゴウケイ</t>
    </rPh>
    <phoneticPr fontId="3"/>
  </si>
  <si>
    <t>転送あり合計÷搬送合計</t>
    <rPh sb="0" eb="2">
      <t>テンソウ</t>
    </rPh>
    <rPh sb="4" eb="6">
      <t>ゴウケイ</t>
    </rPh>
    <rPh sb="7" eb="9">
      <t>ハンソウ</t>
    </rPh>
    <rPh sb="9" eb="11">
      <t>ゴウケイ</t>
    </rPh>
    <phoneticPr fontId="3"/>
  </si>
  <si>
    <t>13表　事故種別転送回数別搬送人員調</t>
  </si>
  <si>
    <t>16表　事故種別転送理由件数調</t>
  </si>
  <si>
    <t>※二重チェック用</t>
    <rPh sb="1" eb="3">
      <t>ニジュウ</t>
    </rPh>
    <rPh sb="7" eb="8">
      <t>ヨウ</t>
    </rPh>
    <phoneticPr fontId="3"/>
  </si>
  <si>
    <t>上り：足利ＩＣ～岩舟ＪＣＴ</t>
    <rPh sb="0" eb="1">
      <t>ノボ</t>
    </rPh>
    <rPh sb="3" eb="5">
      <t>アシカガ</t>
    </rPh>
    <rPh sb="8" eb="10">
      <t>イワフネ</t>
    </rPh>
    <phoneticPr fontId="3"/>
  </si>
  <si>
    <t>上り：栃木ＩＣ～壬生ＩＣ</t>
    <rPh sb="0" eb="1">
      <t>ノボ</t>
    </rPh>
    <rPh sb="3" eb="5">
      <t>トチギ</t>
    </rPh>
    <rPh sb="8" eb="10">
      <t>ミブ</t>
    </rPh>
    <phoneticPr fontId="3"/>
  </si>
  <si>
    <t>救助→県まとめ→02表 救助体制に関する調　行010</t>
    <rPh sb="0" eb="2">
      <t>キュウジョ</t>
    </rPh>
    <rPh sb="3" eb="4">
      <t>ケン</t>
    </rPh>
    <rPh sb="10" eb="11">
      <t>ヒョウ</t>
    </rPh>
    <rPh sb="12" eb="14">
      <t>キュウジョ</t>
    </rPh>
    <rPh sb="14" eb="16">
      <t>タイセイ</t>
    </rPh>
    <rPh sb="17" eb="18">
      <t>カン</t>
    </rPh>
    <rPh sb="20" eb="21">
      <t>シラ</t>
    </rPh>
    <rPh sb="22" eb="23">
      <t>ギョウ</t>
    </rPh>
    <phoneticPr fontId="3"/>
  </si>
  <si>
    <t>救助県05表</t>
    <rPh sb="0" eb="2">
      <t>キュウジョ</t>
    </rPh>
    <rPh sb="2" eb="3">
      <t>ケン</t>
    </rPh>
    <rPh sb="5" eb="6">
      <t>ヒョウ</t>
    </rPh>
    <phoneticPr fontId="3"/>
  </si>
  <si>
    <t>救助県06表</t>
    <rPh sb="0" eb="2">
      <t>キュウジョ</t>
    </rPh>
    <rPh sb="2" eb="3">
      <t>ケン</t>
    </rPh>
    <rPh sb="5" eb="6">
      <t>ヒョウ</t>
    </rPh>
    <phoneticPr fontId="3"/>
  </si>
  <si>
    <t>救助県07表</t>
    <rPh sb="0" eb="2">
      <t>キュウジョ</t>
    </rPh>
    <rPh sb="2" eb="3">
      <t>ケン</t>
    </rPh>
    <rPh sb="5" eb="6">
      <t>ヒョウ</t>
    </rPh>
    <phoneticPr fontId="3"/>
  </si>
  <si>
    <t>救助県08表</t>
    <rPh sb="0" eb="2">
      <t>キュウジョ</t>
    </rPh>
    <rPh sb="2" eb="3">
      <t>ケン</t>
    </rPh>
    <rPh sb="5" eb="6">
      <t>ヒョウ</t>
    </rPh>
    <phoneticPr fontId="3"/>
  </si>
  <si>
    <t>救助県09表</t>
    <rPh sb="0" eb="2">
      <t>キュウジョ</t>
    </rPh>
    <rPh sb="2" eb="3">
      <t>ケン</t>
    </rPh>
    <rPh sb="5" eb="6">
      <t>ヒョウ</t>
    </rPh>
    <phoneticPr fontId="3"/>
  </si>
  <si>
    <t>救急→消防本部まとめ→01表　救急体制に関する調</t>
    <rPh sb="0" eb="2">
      <t>キュウキュウ</t>
    </rPh>
    <rPh sb="3" eb="5">
      <t>ショウボウ</t>
    </rPh>
    <rPh sb="5" eb="7">
      <t>ホンブ</t>
    </rPh>
    <rPh sb="13" eb="14">
      <t>ヒョウ</t>
    </rPh>
    <rPh sb="15" eb="17">
      <t>キュウキュウ</t>
    </rPh>
    <rPh sb="17" eb="19">
      <t>タイセイ</t>
    </rPh>
    <rPh sb="20" eb="21">
      <t>カン</t>
    </rPh>
    <rPh sb="23" eb="24">
      <t>シラ</t>
    </rPh>
    <phoneticPr fontId="5"/>
  </si>
  <si>
    <t>合計については県集計より</t>
    <rPh sb="0" eb="2">
      <t>ゴウケイ</t>
    </rPh>
    <rPh sb="7" eb="8">
      <t>ケン</t>
    </rPh>
    <rPh sb="8" eb="10">
      <t>シュウケイ</t>
    </rPh>
    <phoneticPr fontId="5"/>
  </si>
  <si>
    <t>救急隊員（専任）＝第１行</t>
    <rPh sb="0" eb="2">
      <t>キュウキュウ</t>
    </rPh>
    <rPh sb="2" eb="4">
      <t>タイイン</t>
    </rPh>
    <rPh sb="5" eb="7">
      <t>センニン</t>
    </rPh>
    <rPh sb="9" eb="10">
      <t>ダイ</t>
    </rPh>
    <rPh sb="11" eb="12">
      <t>ギョウ</t>
    </rPh>
    <phoneticPr fontId="5"/>
  </si>
  <si>
    <t>救急隊員（兼任）＝第４行</t>
    <rPh sb="0" eb="2">
      <t>キュウキュウ</t>
    </rPh>
    <rPh sb="2" eb="4">
      <t>タイイン</t>
    </rPh>
    <rPh sb="5" eb="7">
      <t>ケンニン</t>
    </rPh>
    <rPh sb="9" eb="10">
      <t>ダイ</t>
    </rPh>
    <rPh sb="11" eb="12">
      <t>ギョウ</t>
    </rPh>
    <phoneticPr fontId="5"/>
  </si>
  <si>
    <t>救急→県まとめ→02表資格別消防職員数調べ</t>
    <rPh sb="0" eb="2">
      <t>キュウキュウ</t>
    </rPh>
    <rPh sb="3" eb="4">
      <t>ケン</t>
    </rPh>
    <phoneticPr fontId="5"/>
  </si>
  <si>
    <t>救急→消防本部まとめ→02表資格別消防職員数調べ　合計＝第５行</t>
    <rPh sb="25" eb="27">
      <t>ゴウケイ</t>
    </rPh>
    <rPh sb="28" eb="29">
      <t>ダイ</t>
    </rPh>
    <rPh sb="30" eb="31">
      <t>ギョウ</t>
    </rPh>
    <phoneticPr fontId="5"/>
  </si>
  <si>
    <t>救急標準
課程</t>
    <rPh sb="0" eb="2">
      <t>キュウキュウ</t>
    </rPh>
    <rPh sb="2" eb="3">
      <t>ヒョウ</t>
    </rPh>
    <rPh sb="3" eb="4">
      <t>ジュン</t>
    </rPh>
    <rPh sb="5" eb="7">
      <t>カテイ</t>
    </rPh>
    <phoneticPr fontId="5"/>
  </si>
  <si>
    <t>上河内スマート</t>
  </si>
  <si>
    <t>鹿沼</t>
  </si>
  <si>
    <t>宇都宮</t>
  </si>
  <si>
    <t>矢板</t>
  </si>
  <si>
    <t>足利</t>
  </si>
  <si>
    <t>太田桐生</t>
  </si>
  <si>
    <t>佐野田沼</t>
  </si>
  <si>
    <t>栃木</t>
  </si>
  <si>
    <t>佐野藤岡</t>
  </si>
  <si>
    <t>壬生</t>
  </si>
  <si>
    <t>都賀</t>
  </si>
  <si>
    <t>館林</t>
  </si>
  <si>
    <t>岩舟ＪＣＴ</t>
  </si>
  <si>
    <t>佐野市</t>
    <rPh sb="0" eb="3">
      <t>サノシ</t>
    </rPh>
    <phoneticPr fontId="3"/>
  </si>
  <si>
    <t>下り：佐野田沼ＩＣ～岩舟ＪＣＴ</t>
    <rPh sb="0" eb="1">
      <t>クダ</t>
    </rPh>
    <rPh sb="3" eb="5">
      <t>サノ</t>
    </rPh>
    <rPh sb="5" eb="7">
      <t>タヌマ</t>
    </rPh>
    <phoneticPr fontId="3"/>
  </si>
  <si>
    <t>那　須　地　区</t>
    <rPh sb="0" eb="1">
      <t>ナ</t>
    </rPh>
    <rPh sb="2" eb="3">
      <t>ス</t>
    </rPh>
    <rPh sb="4" eb="5">
      <t>チ</t>
    </rPh>
    <rPh sb="6" eb="7">
      <t>ク</t>
    </rPh>
    <phoneticPr fontId="3"/>
  </si>
  <si>
    <t>増加or減少</t>
    <rPh sb="0" eb="2">
      <t>ゾウカ</t>
    </rPh>
    <rPh sb="4" eb="6">
      <t>ゲンショウ</t>
    </rPh>
    <phoneticPr fontId="3"/>
  </si>
  <si>
    <t>救急医療</t>
    <rPh sb="0" eb="2">
      <t>キュウキュウ</t>
    </rPh>
    <rPh sb="2" eb="4">
      <t>イリョウ</t>
    </rPh>
    <phoneticPr fontId="3"/>
  </si>
  <si>
    <t>※栃木市は令和２年度から専任０という考えに</t>
    <phoneticPr fontId="5"/>
  </si>
  <si>
    <t>「栃木＿集計」「栃木_消防本部等」というＥｘｃｅｌシートを主に使います。</t>
    <rPh sb="1" eb="3">
      <t>トチギ</t>
    </rPh>
    <rPh sb="4" eb="6">
      <t>シュウケイ</t>
    </rPh>
    <rPh sb="29" eb="30">
      <t>オモ</t>
    </rPh>
    <rPh sb="31" eb="32">
      <t>ツカ</t>
    </rPh>
    <phoneticPr fontId="5"/>
  </si>
  <si>
    <t xml:space="preserve"> </t>
    <phoneticPr fontId="3"/>
  </si>
  <si>
    <t>県計については、県集計表の数字を確認すること。</t>
    <rPh sb="0" eb="1">
      <t>ケン</t>
    </rPh>
    <rPh sb="1" eb="2">
      <t>ケイ</t>
    </rPh>
    <rPh sb="8" eb="9">
      <t>ケン</t>
    </rPh>
    <rPh sb="9" eb="12">
      <t>シュウケイヒョウ</t>
    </rPh>
    <rPh sb="13" eb="15">
      <t>スウジ</t>
    </rPh>
    <rPh sb="16" eb="18">
      <t>カクニン</t>
    </rPh>
    <phoneticPr fontId="5"/>
  </si>
  <si>
    <t>ベッド
満床</t>
    <rPh sb="4" eb="5">
      <t>マン</t>
    </rPh>
    <rPh sb="5" eb="6">
      <t>ショウ</t>
    </rPh>
    <phoneticPr fontId="5"/>
  </si>
  <si>
    <t>那須地区
消防組合</t>
    <rPh sb="0" eb="4">
      <t>ナスチク</t>
    </rPh>
    <rPh sb="5" eb="7">
      <t>ショウボウ</t>
    </rPh>
    <rPh sb="7" eb="9">
      <t>クミアイ</t>
    </rPh>
    <phoneticPr fontId="5"/>
  </si>
  <si>
    <t>人　　　　口</t>
    <rPh sb="0" eb="1">
      <t>ヒト</t>
    </rPh>
    <rPh sb="5" eb="6">
      <t>クチ</t>
    </rPh>
    <phoneticPr fontId="5"/>
  </si>
  <si>
    <t>上り：矢板北スマートＩＣ～上河内スマートＩＣ</t>
    <rPh sb="0" eb="1">
      <t>ノボ</t>
    </rPh>
    <rPh sb="3" eb="5">
      <t>ヤイタ</t>
    </rPh>
    <rPh sb="5" eb="6">
      <t>キタ</t>
    </rPh>
    <rPh sb="13" eb="16">
      <t>カミカワチ</t>
    </rPh>
    <phoneticPr fontId="3"/>
  </si>
  <si>
    <t>上り：那須ＩＣ～矢板北スマートＩＣ</t>
    <rPh sb="0" eb="1">
      <t>ノボ</t>
    </rPh>
    <rPh sb="3" eb="5">
      <t>ナス</t>
    </rPh>
    <rPh sb="8" eb="10">
      <t>ヤイタ</t>
    </rPh>
    <rPh sb="10" eb="11">
      <t>キタ</t>
    </rPh>
    <phoneticPr fontId="3"/>
  </si>
  <si>
    <t>小山市</t>
    <phoneticPr fontId="5"/>
  </si>
  <si>
    <t>定点観測データ登録から消防本部毎の数値を確認する。
０２表の０５行と０６行を消防本部ごとに合算し記入</t>
    <rPh sb="0" eb="2">
      <t>テイテン</t>
    </rPh>
    <rPh sb="2" eb="4">
      <t>カンソク</t>
    </rPh>
    <rPh sb="7" eb="9">
      <t>トウロク</t>
    </rPh>
    <rPh sb="11" eb="13">
      <t>ショウボウ</t>
    </rPh>
    <rPh sb="13" eb="15">
      <t>ホンブ</t>
    </rPh>
    <rPh sb="15" eb="16">
      <t>ゴト</t>
    </rPh>
    <rPh sb="17" eb="19">
      <t>スウチ</t>
    </rPh>
    <rPh sb="20" eb="22">
      <t>カクニン</t>
    </rPh>
    <rPh sb="28" eb="29">
      <t>ヒョウ</t>
    </rPh>
    <rPh sb="32" eb="33">
      <t>ギョウ</t>
    </rPh>
    <rPh sb="36" eb="37">
      <t>ギョウ</t>
    </rPh>
    <rPh sb="38" eb="40">
      <t>ショウボウ</t>
    </rPh>
    <rPh sb="40" eb="42">
      <t>ホンブ</t>
    </rPh>
    <rPh sb="45" eb="47">
      <t>ガッサン</t>
    </rPh>
    <rPh sb="48" eb="50">
      <t>キニュウ</t>
    </rPh>
    <phoneticPr fontId="5"/>
  </si>
  <si>
    <t>定点観測データから消防本部毎の数値を確認</t>
    <rPh sb="0" eb="2">
      <t>テイテン</t>
    </rPh>
    <rPh sb="2" eb="4">
      <t>カンソク</t>
    </rPh>
    <rPh sb="9" eb="13">
      <t>ショウボウホンブ</t>
    </rPh>
    <rPh sb="13" eb="14">
      <t>ゴト</t>
    </rPh>
    <rPh sb="15" eb="17">
      <t>スウチ</t>
    </rPh>
    <rPh sb="18" eb="20">
      <t>カクニン</t>
    </rPh>
    <phoneticPr fontId="5"/>
  </si>
  <si>
    <t>常時</t>
    <rPh sb="0" eb="2">
      <t>ジョウジ</t>
    </rPh>
    <phoneticPr fontId="5"/>
  </si>
  <si>
    <t>一部</t>
    <rPh sb="0" eb="2">
      <t>イチブ</t>
    </rPh>
    <phoneticPr fontId="5"/>
  </si>
  <si>
    <t>高速道路支弁金の調査結果から入力すること！</t>
    <rPh sb="0" eb="2">
      <t>コウソク</t>
    </rPh>
    <rPh sb="2" eb="4">
      <t>ドウロ</t>
    </rPh>
    <rPh sb="4" eb="6">
      <t>シベン</t>
    </rPh>
    <rPh sb="6" eb="7">
      <t>キン</t>
    </rPh>
    <rPh sb="8" eb="10">
      <t>チョウサ</t>
    </rPh>
    <rPh sb="10" eb="12">
      <t>ケッカ</t>
    </rPh>
    <rPh sb="14" eb="16">
      <t>ニュウリョク</t>
    </rPh>
    <phoneticPr fontId="3"/>
  </si>
  <si>
    <t>※　人口は令和４年度消防防災・震災対策現況調査による。</t>
    <phoneticPr fontId="5"/>
  </si>
  <si>
    <t>　　している。</t>
    <phoneticPr fontId="3"/>
  </si>
  <si>
    <t>P31を参照</t>
    <rPh sb="4" eb="6">
      <t>サンショウ</t>
    </rPh>
    <phoneticPr fontId="3"/>
  </si>
  <si>
    <t>先にP28をやった方がスムーズ！</t>
    <rPh sb="0" eb="1">
      <t>サキ</t>
    </rPh>
    <rPh sb="9" eb="10">
      <t>ホウ</t>
    </rPh>
    <phoneticPr fontId="3"/>
  </si>
  <si>
    <t>第１図の「その他」については、P28の「その他」とは異なり「急病、一般負傷、交通事故」以外の合算を入力</t>
    <rPh sb="0" eb="1">
      <t>ダイ</t>
    </rPh>
    <rPh sb="2" eb="3">
      <t>ズ</t>
    </rPh>
    <rPh sb="7" eb="8">
      <t>タ</t>
    </rPh>
    <rPh sb="22" eb="23">
      <t>タ</t>
    </rPh>
    <rPh sb="26" eb="27">
      <t>コト</t>
    </rPh>
    <rPh sb="30" eb="32">
      <t>キュウビョウ</t>
    </rPh>
    <rPh sb="33" eb="35">
      <t>イッパン</t>
    </rPh>
    <rPh sb="35" eb="37">
      <t>フショウ</t>
    </rPh>
    <rPh sb="38" eb="40">
      <t>コウツウ</t>
    </rPh>
    <rPh sb="40" eb="42">
      <t>ジコ</t>
    </rPh>
    <rPh sb="43" eb="45">
      <t>イガイ</t>
    </rPh>
    <rPh sb="46" eb="48">
      <t>ガッサン</t>
    </rPh>
    <rPh sb="49" eb="51">
      <t>ニュウリョク</t>
    </rPh>
    <phoneticPr fontId="3"/>
  </si>
  <si>
    <t>P30の％</t>
    <phoneticPr fontId="3"/>
  </si>
  <si>
    <t>上り：宇都宮上三川ＩＣ～壬生ＩＣ</t>
    <rPh sb="0" eb="1">
      <t>ウエ</t>
    </rPh>
    <rPh sb="3" eb="6">
      <t>ウツノミヤ</t>
    </rPh>
    <rPh sb="6" eb="9">
      <t>カミノカワ</t>
    </rPh>
    <rPh sb="12" eb="14">
      <t>ミブ</t>
    </rPh>
    <phoneticPr fontId="3"/>
  </si>
  <si>
    <t>去年の総数</t>
    <rPh sb="0" eb="2">
      <t>キョネン</t>
    </rPh>
    <rPh sb="3" eb="5">
      <t>ソウスウ</t>
    </rPh>
    <phoneticPr fontId="3"/>
  </si>
  <si>
    <t>今年総数</t>
    <rPh sb="0" eb="2">
      <t>コトシ</t>
    </rPh>
    <rPh sb="2" eb="4">
      <t>ソウスウ</t>
    </rPh>
    <phoneticPr fontId="3"/>
  </si>
  <si>
    <t>今回の出動件数</t>
    <rPh sb="0" eb="2">
      <t>コンカイ</t>
    </rPh>
    <rPh sb="3" eb="5">
      <t>シュツドウ</t>
    </rPh>
    <rPh sb="5" eb="7">
      <t>ケンスウ</t>
    </rPh>
    <phoneticPr fontId="3"/>
  </si>
  <si>
    <t>令和５年</t>
    <rPh sb="0" eb="2">
      <t>レイワ</t>
    </rPh>
    <rPh sb="3" eb="4">
      <t>ネン</t>
    </rPh>
    <phoneticPr fontId="3"/>
  </si>
  <si>
    <t>５年中</t>
    <rPh sb="1" eb="2">
      <t>ネン</t>
    </rPh>
    <rPh sb="2" eb="3">
      <t>ナカ</t>
    </rPh>
    <phoneticPr fontId="3"/>
  </si>
  <si>
    <t>２０</t>
  </si>
  <si>
    <t>２１</t>
  </si>
  <si>
    <t>２２</t>
  </si>
  <si>
    <t>２３</t>
  </si>
  <si>
    <t>２４</t>
  </si>
  <si>
    <t>２６</t>
  </si>
  <si>
    <t>２７</t>
  </si>
  <si>
    <t>２８</t>
  </si>
  <si>
    <t>２９</t>
  </si>
  <si>
    <t>３０</t>
  </si>
  <si>
    <t>１</t>
  </si>
  <si>
    <t>２</t>
  </si>
  <si>
    <t>３</t>
  </si>
  <si>
    <t>４</t>
  </si>
  <si>
    <t>５</t>
    <phoneticPr fontId="3"/>
  </si>
  <si>
    <t>Ｒ５:中等症</t>
    <rPh sb="3" eb="5">
      <t>チュウトウ</t>
    </rPh>
    <rPh sb="5" eb="6">
      <t>ショウ</t>
    </rPh>
    <phoneticPr fontId="3"/>
  </si>
  <si>
    <t>６年中</t>
    <rPh sb="1" eb="2">
      <t>ネン</t>
    </rPh>
    <rPh sb="2" eb="3">
      <t>ナカ</t>
    </rPh>
    <phoneticPr fontId="3"/>
  </si>
  <si>
    <t>２５</t>
    <phoneticPr fontId="3"/>
  </si>
  <si>
    <t>６</t>
    <phoneticPr fontId="3"/>
  </si>
  <si>
    <t>Ｂ（Ｒ６搬送人員計）</t>
    <rPh sb="4" eb="6">
      <t>ハンソウ</t>
    </rPh>
    <rPh sb="6" eb="8">
      <t>ジンイン</t>
    </rPh>
    <rPh sb="8" eb="9">
      <t>ケイ</t>
    </rPh>
    <phoneticPr fontId="3"/>
  </si>
  <si>
    <t>令和６年</t>
    <rPh sb="0" eb="2">
      <t>レイワ</t>
    </rPh>
    <rPh sb="3" eb="4">
      <t>ネン</t>
    </rPh>
    <phoneticPr fontId="3"/>
  </si>
  <si>
    <t>Ｒ６</t>
    <phoneticPr fontId="3"/>
  </si>
  <si>
    <t>令和７年４月１日現在</t>
    <rPh sb="0" eb="2">
      <t>レイワ</t>
    </rPh>
    <rPh sb="3" eb="4">
      <t>ネン</t>
    </rPh>
    <rPh sb="4" eb="5">
      <t>ヘイネン</t>
    </rPh>
    <rPh sb="5" eb="6">
      <t>ガツ</t>
    </rPh>
    <rPh sb="7" eb="8">
      <t>ニチ</t>
    </rPh>
    <rPh sb="8" eb="10">
      <t>ゲンザイ</t>
    </rPh>
    <phoneticPr fontId="5"/>
  </si>
  <si>
    <r>
      <t>　　令和</t>
    </r>
    <r>
      <rPr>
        <sz val="11"/>
        <rFont val="ＭＳ 明朝"/>
        <family val="1"/>
        <charset val="128"/>
      </rPr>
      <t>７年４月１日現在において、救急業務を実施している市町は、14市11町（12消防本部・局）</t>
    </r>
    <rPh sb="2" eb="4">
      <t>レイワ</t>
    </rPh>
    <rPh sb="5" eb="6">
      <t>ネン</t>
    </rPh>
    <rPh sb="6" eb="7">
      <t>ヘイネン</t>
    </rPh>
    <rPh sb="7" eb="8">
      <t>ガツ</t>
    </rPh>
    <rPh sb="9" eb="10">
      <t>ニチ</t>
    </rPh>
    <rPh sb="10" eb="12">
      <t>ゲンザイ</t>
    </rPh>
    <rPh sb="17" eb="19">
      <t>キュウキュウ</t>
    </rPh>
    <rPh sb="19" eb="21">
      <t>ギョウム</t>
    </rPh>
    <rPh sb="22" eb="24">
      <t>ジッシ</t>
    </rPh>
    <rPh sb="28" eb="30">
      <t>シチョウ</t>
    </rPh>
    <rPh sb="34" eb="35">
      <t>シ</t>
    </rPh>
    <rPh sb="37" eb="38">
      <t>マチ</t>
    </rPh>
    <rPh sb="41" eb="43">
      <t>ショウボウ</t>
    </rPh>
    <rPh sb="43" eb="44">
      <t>ホン</t>
    </rPh>
    <rPh sb="46" eb="47">
      <t>キョク</t>
    </rPh>
    <phoneticPr fontId="3"/>
  </si>
  <si>
    <r>
      <t>　　　令和</t>
    </r>
    <r>
      <rPr>
        <sz val="11"/>
        <rFont val="ＭＳ 明朝"/>
        <family val="1"/>
        <charset val="128"/>
      </rPr>
      <t>６年中の救急出場件数は、99,364件であり、前年と比較して588件、0.6％の増加を示</t>
    </r>
    <rPh sb="3" eb="5">
      <t>レイワ</t>
    </rPh>
    <rPh sb="6" eb="7">
      <t>ネン</t>
    </rPh>
    <rPh sb="7" eb="8">
      <t>ナカ</t>
    </rPh>
    <rPh sb="9" eb="11">
      <t>キュウキュウ</t>
    </rPh>
    <rPh sb="11" eb="13">
      <t>シュツジョウ</t>
    </rPh>
    <rPh sb="13" eb="15">
      <t>ケンスウ</t>
    </rPh>
    <rPh sb="23" eb="24">
      <t>ケン</t>
    </rPh>
    <rPh sb="28" eb="30">
      <t>ゼンネン</t>
    </rPh>
    <rPh sb="31" eb="33">
      <t>ヒカク</t>
    </rPh>
    <rPh sb="38" eb="39">
      <t>ケン</t>
    </rPh>
    <rPh sb="45" eb="47">
      <t>ゾウカ</t>
    </rPh>
    <phoneticPr fontId="3"/>
  </si>
  <si>
    <r>
      <t>　　　出場状況を事故種別でみると、１位が急病で</t>
    </r>
    <r>
      <rPr>
        <sz val="11"/>
        <rFont val="ＭＳ 明朝"/>
        <family val="1"/>
        <charset val="128"/>
      </rPr>
      <t>65,870件、２位が一般負傷で13,001件となってお</t>
    </r>
    <rPh sb="3" eb="5">
      <t>シュツジョウ</t>
    </rPh>
    <rPh sb="5" eb="7">
      <t>ジョウキョウ</t>
    </rPh>
    <rPh sb="8" eb="10">
      <t>ジコ</t>
    </rPh>
    <rPh sb="10" eb="12">
      <t>シュベツ</t>
    </rPh>
    <rPh sb="18" eb="19">
      <t>イ</t>
    </rPh>
    <rPh sb="20" eb="22">
      <t>キュウビョウ</t>
    </rPh>
    <rPh sb="29" eb="30">
      <t>ケン</t>
    </rPh>
    <rPh sb="32" eb="33">
      <t>イ</t>
    </rPh>
    <rPh sb="34" eb="36">
      <t>イッパン</t>
    </rPh>
    <rPh sb="36" eb="38">
      <t>フショウ</t>
    </rPh>
    <phoneticPr fontId="3"/>
  </si>
  <si>
    <r>
      <t>　　り、急病、一般負傷に係わる出場件数は全出場件数の</t>
    </r>
    <r>
      <rPr>
        <sz val="11"/>
        <rFont val="ＭＳ 明朝"/>
        <family val="1"/>
        <charset val="128"/>
      </rPr>
      <t>79.4％を占めている。なお、出場件数</t>
    </r>
    <rPh sb="4" eb="6">
      <t>キュウビョウ</t>
    </rPh>
    <rPh sb="7" eb="9">
      <t>イッパン</t>
    </rPh>
    <rPh sb="9" eb="11">
      <t>フショウ</t>
    </rPh>
    <rPh sb="12" eb="13">
      <t>カカ</t>
    </rPh>
    <rPh sb="15" eb="17">
      <t>シュツジョウ</t>
    </rPh>
    <rPh sb="17" eb="19">
      <t>ケンスウ</t>
    </rPh>
    <rPh sb="20" eb="21">
      <t>ゼン</t>
    </rPh>
    <rPh sb="21" eb="23">
      <t>シュツジョウ</t>
    </rPh>
    <rPh sb="23" eb="25">
      <t>ケンスウ</t>
    </rPh>
    <rPh sb="32" eb="33">
      <t>シ</t>
    </rPh>
    <rPh sb="41" eb="43">
      <t>シュツジョウ</t>
    </rPh>
    <rPh sb="43" eb="45">
      <t>ケンスウ</t>
    </rPh>
    <phoneticPr fontId="3"/>
  </si>
  <si>
    <r>
      <t>　　</t>
    </r>
    <r>
      <rPr>
        <sz val="11"/>
        <rFont val="ＭＳ 明朝"/>
        <family val="1"/>
        <charset val="128"/>
      </rPr>
      <t>99,364件という数字は、県内のどこかで5.3分に１回の割合で救急自動車が出場したことを示し</t>
    </r>
    <rPh sb="8" eb="9">
      <t>ケン</t>
    </rPh>
    <rPh sb="12" eb="14">
      <t>スウジ</t>
    </rPh>
    <rPh sb="16" eb="18">
      <t>ケンナイ</t>
    </rPh>
    <rPh sb="26" eb="27">
      <t>フン</t>
    </rPh>
    <rPh sb="29" eb="30">
      <t>カイ</t>
    </rPh>
    <rPh sb="31" eb="33">
      <t>ワリアイ</t>
    </rPh>
    <rPh sb="34" eb="36">
      <t>キュウキュウ</t>
    </rPh>
    <rPh sb="36" eb="39">
      <t>ジドウシャ</t>
    </rPh>
    <rPh sb="40" eb="42">
      <t>シュツジョウ</t>
    </rPh>
    <rPh sb="47" eb="48">
      <t>シメ</t>
    </rPh>
    <phoneticPr fontId="3"/>
  </si>
  <si>
    <r>
      <t>　　　令和</t>
    </r>
    <r>
      <rPr>
        <sz val="11"/>
        <rFont val="ＭＳ 明朝"/>
        <family val="1"/>
        <charset val="128"/>
      </rPr>
      <t>６年中において救急自動車により搬送された人員は、令和５年より1,170人増加し、</t>
    </r>
    <rPh sb="3" eb="5">
      <t>レイワ</t>
    </rPh>
    <rPh sb="6" eb="7">
      <t>ネン</t>
    </rPh>
    <rPh sb="7" eb="8">
      <t>ナカ</t>
    </rPh>
    <rPh sb="12" eb="14">
      <t>キュウキュウ</t>
    </rPh>
    <rPh sb="14" eb="17">
      <t>ジドウシャ</t>
    </rPh>
    <rPh sb="20" eb="22">
      <t>ハンソウ</t>
    </rPh>
    <rPh sb="25" eb="27">
      <t>ジンイン</t>
    </rPh>
    <rPh sb="29" eb="31">
      <t>レイワ</t>
    </rPh>
    <rPh sb="32" eb="33">
      <t>ネン</t>
    </rPh>
    <rPh sb="33" eb="34">
      <t>ヘイネン</t>
    </rPh>
    <rPh sb="40" eb="41">
      <t>ヒト</t>
    </rPh>
    <rPh sb="41" eb="43">
      <t>ゾウカ</t>
    </rPh>
    <phoneticPr fontId="3"/>
  </si>
  <si>
    <r>
      <t>　　</t>
    </r>
    <r>
      <rPr>
        <sz val="11"/>
        <rFont val="ＭＳ 明朝"/>
        <family val="1"/>
        <charset val="128"/>
      </rPr>
      <t>85,984人であった。（第１表）</t>
    </r>
    <phoneticPr fontId="3"/>
  </si>
  <si>
    <r>
      <t>　　　これは、およそ県民</t>
    </r>
    <r>
      <rPr>
        <sz val="11"/>
        <rFont val="ＭＳ 明朝"/>
        <family val="1"/>
        <charset val="128"/>
      </rPr>
      <t>22人に１人が救急自動車により、搬送されたことになる。</t>
    </r>
    <rPh sb="10" eb="12">
      <t>ケンミン</t>
    </rPh>
    <rPh sb="14" eb="15">
      <t>ヒト</t>
    </rPh>
    <rPh sb="17" eb="18">
      <t>ヒト</t>
    </rPh>
    <rPh sb="19" eb="21">
      <t>キュウキュウ</t>
    </rPh>
    <rPh sb="21" eb="24">
      <t>ジドウシャ</t>
    </rPh>
    <rPh sb="28" eb="30">
      <t>ハンソウ</t>
    </rPh>
    <phoneticPr fontId="3"/>
  </si>
  <si>
    <r>
      <t>　　　　搬送人員</t>
    </r>
    <r>
      <rPr>
        <sz val="11"/>
        <rFont val="ＭＳ 明朝"/>
        <family val="1"/>
        <charset val="128"/>
      </rPr>
      <t>85,984人のうち、医療機関に搬送されたのは85,979人で、このうち97.7％に当たる</t>
    </r>
    <rPh sb="4" eb="6">
      <t>ハンソウ</t>
    </rPh>
    <rPh sb="6" eb="8">
      <t>ジンイン</t>
    </rPh>
    <rPh sb="14" eb="15">
      <t>ヒト</t>
    </rPh>
    <rPh sb="19" eb="21">
      <t>イリョウ</t>
    </rPh>
    <rPh sb="21" eb="23">
      <t>キカン</t>
    </rPh>
    <rPh sb="24" eb="26">
      <t>ハンソウ</t>
    </rPh>
    <rPh sb="37" eb="38">
      <t>ヒト</t>
    </rPh>
    <rPh sb="50" eb="51">
      <t>ア</t>
    </rPh>
    <phoneticPr fontId="3"/>
  </si>
  <si>
    <r>
      <t>　　　</t>
    </r>
    <r>
      <rPr>
        <sz val="11"/>
        <rFont val="ＭＳ 明朝"/>
        <family val="1"/>
        <charset val="128"/>
      </rPr>
      <t>83,975人が救急告示医療機関へ、残り2.3％に当たる2,004人がその他の医療機関へ搬送されて</t>
    </r>
    <phoneticPr fontId="3"/>
  </si>
  <si>
    <r>
      <t>　　　　搬送人員</t>
    </r>
    <r>
      <rPr>
        <sz val="11"/>
        <rFont val="ＭＳ 明朝"/>
        <family val="1"/>
        <charset val="128"/>
      </rPr>
      <t>85,984人について、事故種別年齢別に調査した結果は、第２表のとおりである。</t>
    </r>
    <rPh sb="4" eb="6">
      <t>ハンソウ</t>
    </rPh>
    <rPh sb="6" eb="8">
      <t>ジンイン</t>
    </rPh>
    <rPh sb="14" eb="15">
      <t>ニン</t>
    </rPh>
    <rPh sb="20" eb="22">
      <t>ジコ</t>
    </rPh>
    <rPh sb="22" eb="24">
      <t>シュベツ</t>
    </rPh>
    <rPh sb="24" eb="26">
      <t>ネンレイ</t>
    </rPh>
    <rPh sb="26" eb="27">
      <t>ベツ</t>
    </rPh>
    <rPh sb="28" eb="30">
      <t>チョウサ</t>
    </rPh>
    <rPh sb="32" eb="34">
      <t>ケッカ</t>
    </rPh>
    <rPh sb="36" eb="37">
      <t>ダイ</t>
    </rPh>
    <rPh sb="38" eb="39">
      <t>ヒョウ</t>
    </rPh>
    <phoneticPr fontId="3"/>
  </si>
  <si>
    <r>
      <t>　　　　搬送人員</t>
    </r>
    <r>
      <rPr>
        <sz val="11"/>
        <rFont val="ＭＳ 明朝"/>
        <family val="1"/>
        <charset val="128"/>
      </rPr>
      <t>85,984人についての傷病程度状況は、第３表のとおりである。</t>
    </r>
    <rPh sb="4" eb="6">
      <t>ハンソウ</t>
    </rPh>
    <rPh sb="6" eb="8">
      <t>ジンイン</t>
    </rPh>
    <rPh sb="14" eb="15">
      <t>ヒト</t>
    </rPh>
    <rPh sb="20" eb="22">
      <t>ショウビョウ</t>
    </rPh>
    <rPh sb="22" eb="24">
      <t>テイド</t>
    </rPh>
    <rPh sb="24" eb="26">
      <t>ジョウキョウ</t>
    </rPh>
    <rPh sb="28" eb="29">
      <t>ダイ</t>
    </rPh>
    <rPh sb="30" eb="31">
      <t>ヒョウ</t>
    </rPh>
    <phoneticPr fontId="3"/>
  </si>
  <si>
    <r>
      <t>　　　　全体でみると、傷病の程度は中等症が</t>
    </r>
    <r>
      <rPr>
        <sz val="11"/>
        <rFont val="ＭＳ 明朝"/>
        <family val="1"/>
        <charset val="128"/>
      </rPr>
      <t>42,238人、4.9％と一番多い。</t>
    </r>
    <rPh sb="4" eb="6">
      <t>ゼンタイ</t>
    </rPh>
    <rPh sb="11" eb="13">
      <t>ショウビョウ</t>
    </rPh>
    <rPh sb="14" eb="16">
      <t>テイド</t>
    </rPh>
    <rPh sb="17" eb="19">
      <t>チュウトウ</t>
    </rPh>
    <rPh sb="19" eb="20">
      <t>ショウ</t>
    </rPh>
    <rPh sb="27" eb="28">
      <t>ニン</t>
    </rPh>
    <rPh sb="34" eb="36">
      <t>イチバン</t>
    </rPh>
    <rPh sb="36" eb="37">
      <t>オオ</t>
    </rPh>
    <phoneticPr fontId="3"/>
  </si>
  <si>
    <r>
      <t>第３表　傷病程度別搬送人員の状況</t>
    </r>
    <r>
      <rPr>
        <sz val="11"/>
        <rFont val="ＭＳ 明朝"/>
        <family val="1"/>
        <charset val="128"/>
      </rPr>
      <t>(1)</t>
    </r>
    <rPh sb="0" eb="1">
      <t>ダイ</t>
    </rPh>
    <rPh sb="2" eb="3">
      <t>ヒョウ</t>
    </rPh>
    <rPh sb="4" eb="6">
      <t>ショウビョウ</t>
    </rPh>
    <rPh sb="6" eb="8">
      <t>テイド</t>
    </rPh>
    <rPh sb="8" eb="9">
      <t>ベツ</t>
    </rPh>
    <rPh sb="9" eb="11">
      <t>ハンソウ</t>
    </rPh>
    <rPh sb="11" eb="13">
      <t>ジンイン</t>
    </rPh>
    <rPh sb="14" eb="16">
      <t>ジョウキョウ</t>
    </rPh>
    <phoneticPr fontId="3"/>
  </si>
  <si>
    <r>
      <t>第４表　傷病程度別搬送人員の状況</t>
    </r>
    <r>
      <rPr>
        <sz val="11"/>
        <rFont val="ＭＳ 明朝"/>
        <family val="1"/>
        <charset val="128"/>
      </rPr>
      <t>(2)</t>
    </r>
    <rPh sb="0" eb="1">
      <t>ダイ</t>
    </rPh>
    <rPh sb="2" eb="3">
      <t>ヒョウ</t>
    </rPh>
    <rPh sb="4" eb="6">
      <t>ショウビョウ</t>
    </rPh>
    <rPh sb="6" eb="8">
      <t>テイド</t>
    </rPh>
    <rPh sb="8" eb="9">
      <t>ベツ</t>
    </rPh>
    <rPh sb="9" eb="11">
      <t>ハンソウ</t>
    </rPh>
    <rPh sb="11" eb="13">
      <t>ジンイン</t>
    </rPh>
    <rPh sb="14" eb="16">
      <t>ジョウキョウ</t>
    </rPh>
    <phoneticPr fontId="3"/>
  </si>
  <si>
    <r>
      <t>　　　　搬送人員</t>
    </r>
    <r>
      <rPr>
        <sz val="11"/>
        <rFont val="ＭＳ 明朝"/>
        <family val="1"/>
        <charset val="128"/>
      </rPr>
      <t>85,984人について、収容所要時間を事故種別ごとに分類したものが、第５表であ</t>
    </r>
    <rPh sb="4" eb="6">
      <t>ハンソウ</t>
    </rPh>
    <rPh sb="6" eb="8">
      <t>ジンイン</t>
    </rPh>
    <rPh sb="14" eb="15">
      <t>ヒト</t>
    </rPh>
    <rPh sb="20" eb="22">
      <t>シュウヨウ</t>
    </rPh>
    <rPh sb="22" eb="24">
      <t>ショヨウ</t>
    </rPh>
    <rPh sb="24" eb="26">
      <t>ジカン</t>
    </rPh>
    <rPh sb="27" eb="29">
      <t>ジコ</t>
    </rPh>
    <rPh sb="29" eb="31">
      <t>シュベツ</t>
    </rPh>
    <rPh sb="34" eb="36">
      <t>ブンルイ</t>
    </rPh>
    <rPh sb="42" eb="43">
      <t>ダイ</t>
    </rPh>
    <rPh sb="44" eb="45">
      <t>ヒョウ</t>
    </rPh>
    <phoneticPr fontId="3"/>
  </si>
  <si>
    <r>
      <t>　　　</t>
    </r>
    <r>
      <rPr>
        <sz val="11"/>
        <rFont val="ＭＳ 明朝"/>
        <family val="1"/>
        <charset val="128"/>
      </rPr>
      <t>58,114人、67.6％と一番多い。</t>
    </r>
    <rPh sb="9" eb="10">
      <t>ヒト</t>
    </rPh>
    <rPh sb="17" eb="19">
      <t>イチバン</t>
    </rPh>
    <rPh sb="19" eb="20">
      <t>オオ</t>
    </rPh>
    <phoneticPr fontId="3"/>
  </si>
  <si>
    <r>
      <t>　　　令和</t>
    </r>
    <r>
      <rPr>
        <sz val="11"/>
        <rFont val="ＭＳ 明朝"/>
        <family val="1"/>
        <charset val="128"/>
      </rPr>
      <t>６年中に消防本部によって搬送された85,984人のうち99.8％に当たる85,781人が</t>
    </r>
    <rPh sb="3" eb="5">
      <t>レイワ</t>
    </rPh>
    <rPh sb="6" eb="7">
      <t>ヘイネン</t>
    </rPh>
    <rPh sb="7" eb="8">
      <t>ナカ</t>
    </rPh>
    <rPh sb="9" eb="11">
      <t>ショウボウ</t>
    </rPh>
    <rPh sb="11" eb="13">
      <t>ホンブ</t>
    </rPh>
    <rPh sb="17" eb="19">
      <t>ハンソウ</t>
    </rPh>
    <rPh sb="28" eb="29">
      <t>ヒト</t>
    </rPh>
    <rPh sb="38" eb="39">
      <t>ア</t>
    </rPh>
    <rPh sb="47" eb="48">
      <t>ヒト</t>
    </rPh>
    <phoneticPr fontId="3"/>
  </si>
  <si>
    <r>
      <t>　　　転送なしに収容されているが、</t>
    </r>
    <r>
      <rPr>
        <sz val="11"/>
        <rFont val="ＭＳ 明朝"/>
        <family val="1"/>
        <charset val="128"/>
      </rPr>
      <t>0.2％に当たる203人は転送されている。</t>
    </r>
    <rPh sb="3" eb="5">
      <t>テンソウ</t>
    </rPh>
    <rPh sb="8" eb="10">
      <t>シュウヨウ</t>
    </rPh>
    <rPh sb="22" eb="23">
      <t>ア</t>
    </rPh>
    <rPh sb="28" eb="29">
      <t>ヒト</t>
    </rPh>
    <rPh sb="30" eb="32">
      <t>テンソウ</t>
    </rPh>
    <phoneticPr fontId="3"/>
  </si>
  <si>
    <r>
      <t>　　令和</t>
    </r>
    <r>
      <rPr>
        <sz val="11"/>
        <rFont val="ＭＳ 明朝"/>
        <family val="1"/>
        <charset val="128"/>
      </rPr>
      <t>７年４月１日現在、県内消防本部の全てに救助隊が設置されており、その数は19隊である。</t>
    </r>
    <rPh sb="2" eb="4">
      <t>レイワ</t>
    </rPh>
    <rPh sb="5" eb="6">
      <t>ネン</t>
    </rPh>
    <rPh sb="7" eb="8">
      <t>ガツ</t>
    </rPh>
    <rPh sb="9" eb="10">
      <t>ニチ</t>
    </rPh>
    <rPh sb="10" eb="12">
      <t>ゲンザイ</t>
    </rPh>
    <rPh sb="13" eb="15">
      <t>ケンナイ</t>
    </rPh>
    <rPh sb="15" eb="17">
      <t>ショウボウ</t>
    </rPh>
    <rPh sb="17" eb="19">
      <t>ホンブ</t>
    </rPh>
    <rPh sb="20" eb="21">
      <t>スベ</t>
    </rPh>
    <rPh sb="23" eb="26">
      <t>キュウジョタイ</t>
    </rPh>
    <rPh sb="27" eb="29">
      <t>セッチ</t>
    </rPh>
    <rPh sb="37" eb="38">
      <t>カズ</t>
    </rPh>
    <rPh sb="41" eb="42">
      <t>タイ</t>
    </rPh>
    <phoneticPr fontId="3"/>
  </si>
  <si>
    <r>
      <t>　　令和</t>
    </r>
    <r>
      <rPr>
        <sz val="11"/>
        <rFont val="ＭＳ 明朝"/>
        <family val="1"/>
        <charset val="128"/>
      </rPr>
      <t>６年中の救助業務実施状況は、第10表のとおりである。</t>
    </r>
    <rPh sb="2" eb="4">
      <t>レイワ</t>
    </rPh>
    <rPh sb="5" eb="6">
      <t>ネン</t>
    </rPh>
    <rPh sb="6" eb="7">
      <t>ナカ</t>
    </rPh>
    <rPh sb="8" eb="10">
      <t>キュウジョ</t>
    </rPh>
    <rPh sb="10" eb="12">
      <t>ギョウム</t>
    </rPh>
    <rPh sb="12" eb="14">
      <t>ジッシ</t>
    </rPh>
    <rPh sb="14" eb="16">
      <t>ジョウキョウ</t>
    </rPh>
    <rPh sb="18" eb="19">
      <t>ダイ</t>
    </rPh>
    <rPh sb="21" eb="22">
      <t>ヒョウ</t>
    </rPh>
    <phoneticPr fontId="3"/>
  </si>
  <si>
    <t>令和7年４月１日現在</t>
    <rPh sb="0" eb="2">
      <t>レイワ</t>
    </rPh>
    <rPh sb="3" eb="4">
      <t>ネン</t>
    </rPh>
    <rPh sb="4" eb="5">
      <t>ヘイネン</t>
    </rPh>
    <rPh sb="5" eb="6">
      <t>ガツ</t>
    </rPh>
    <rPh sb="7" eb="8">
      <t>ニチ</t>
    </rPh>
    <rPh sb="8" eb="10">
      <t>ゲンザイ</t>
    </rPh>
    <phoneticPr fontId="5"/>
  </si>
  <si>
    <t>第２－１０表　救助出場件数の状況（令和６年中）</t>
    <rPh sb="0" eb="1">
      <t>ダイ</t>
    </rPh>
    <rPh sb="5" eb="6">
      <t>ヒョウ</t>
    </rPh>
    <rPh sb="7" eb="9">
      <t>キュウジョ</t>
    </rPh>
    <rPh sb="9" eb="11">
      <t>シュツジョウ</t>
    </rPh>
    <rPh sb="11" eb="13">
      <t>ケンスウ</t>
    </rPh>
    <rPh sb="14" eb="16">
      <t>ジョウキョウ</t>
    </rPh>
    <rPh sb="17" eb="19">
      <t>レイワ</t>
    </rPh>
    <rPh sb="20" eb="21">
      <t>ネン</t>
    </rPh>
    <rPh sb="21" eb="22">
      <t>ヘイネン</t>
    </rPh>
    <phoneticPr fontId="5"/>
  </si>
  <si>
    <t>第２－１１表　救助活動件数の状況（令和６年中）</t>
    <rPh sb="0" eb="1">
      <t>ダイ</t>
    </rPh>
    <rPh sb="5" eb="6">
      <t>ヒョウ</t>
    </rPh>
    <rPh sb="7" eb="9">
      <t>キュウジョ</t>
    </rPh>
    <rPh sb="9" eb="11">
      <t>カツドウ</t>
    </rPh>
    <rPh sb="11" eb="13">
      <t>ケンスウ</t>
    </rPh>
    <rPh sb="14" eb="16">
      <t>ジョウキョウ</t>
    </rPh>
    <rPh sb="17" eb="19">
      <t>レイワ</t>
    </rPh>
    <phoneticPr fontId="5"/>
  </si>
  <si>
    <t>第２－１２表　救助出動人員の状況（令和６年中）</t>
    <rPh sb="0" eb="1">
      <t>ダイ</t>
    </rPh>
    <rPh sb="5" eb="6">
      <t>ヒョウ</t>
    </rPh>
    <rPh sb="7" eb="9">
      <t>キュウジョ</t>
    </rPh>
    <rPh sb="9" eb="11">
      <t>シュツドウ</t>
    </rPh>
    <rPh sb="11" eb="13">
      <t>ジンイン</t>
    </rPh>
    <rPh sb="14" eb="16">
      <t>ジョウキョウ</t>
    </rPh>
    <rPh sb="17" eb="19">
      <t>レイワ</t>
    </rPh>
    <rPh sb="20" eb="21">
      <t>ネン</t>
    </rPh>
    <rPh sb="21" eb="22">
      <t>ヘイネン</t>
    </rPh>
    <phoneticPr fontId="5"/>
  </si>
  <si>
    <t>第２－１３表　救助活動人員の状況（令和６年中）</t>
    <rPh sb="0" eb="1">
      <t>ダイ</t>
    </rPh>
    <rPh sb="5" eb="6">
      <t>ヒョウ</t>
    </rPh>
    <rPh sb="7" eb="9">
      <t>キュウジョ</t>
    </rPh>
    <rPh sb="9" eb="11">
      <t>カツドウ</t>
    </rPh>
    <rPh sb="11" eb="13">
      <t>ジンイン</t>
    </rPh>
    <rPh sb="14" eb="16">
      <t>ジョウキョウ</t>
    </rPh>
    <rPh sb="17" eb="19">
      <t>レイワ</t>
    </rPh>
    <rPh sb="20" eb="21">
      <t>ネン</t>
    </rPh>
    <rPh sb="21" eb="22">
      <t>ヘイネン</t>
    </rPh>
    <phoneticPr fontId="5"/>
  </si>
  <si>
    <t>第２－１４表　救助人員の状況（令和６年中）</t>
    <rPh sb="0" eb="1">
      <t>ダイ</t>
    </rPh>
    <rPh sb="5" eb="6">
      <t>ヒョウ</t>
    </rPh>
    <rPh sb="7" eb="9">
      <t>キュウジョ</t>
    </rPh>
    <rPh sb="9" eb="11">
      <t>ジンイン</t>
    </rPh>
    <rPh sb="12" eb="14">
      <t>ジョウキョウ</t>
    </rPh>
    <rPh sb="15" eb="17">
      <t>レイワ</t>
    </rPh>
    <rPh sb="18" eb="19">
      <t>ネン</t>
    </rPh>
    <rPh sb="19" eb="20">
      <t>ヘイネン</t>
    </rPh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</si>
</sst>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8">
    <numFmt numFmtId="176" formatCode="#,##0_ "/>
    <numFmt numFmtId="177" formatCode="0.0%"/>
    <numFmt numFmtId="178" formatCode="#,##0_);[Red]\(#,##0\)"/>
    <numFmt numFmtId="179" formatCode="#,##0.0_ "/>
    <numFmt numFmtId="180" formatCode="#,###&quot;人&quot;"/>
    <numFmt numFmtId="181" formatCode="#,###&quot;人&quot;\ "/>
    <numFmt numFmtId="182" formatCode="\(0.0%\)"/>
    <numFmt numFmtId="183" formatCode="##,###&quot;人&quot;"/>
    <numFmt numFmtId="184" formatCode="0.0_);[Red]\(0.0\)"/>
    <numFmt numFmtId="185" formatCode="#,##0.0;[Red]\-#,##0.0"/>
    <numFmt numFmtId="186" formatCode="#,##0.0_ ;[Red]\-#,##0.0\ "/>
    <numFmt numFmtId="187" formatCode="#,##0.00_ "/>
    <numFmt numFmtId="188" formatCode="0.0000"/>
    <numFmt numFmtId="189" formatCode="0.0"/>
    <numFmt numFmtId="190" formatCode="0.0_ "/>
    <numFmt numFmtId="191" formatCode="[&lt;=999]000;[&lt;=9999]000\-00;000\-0000"/>
    <numFmt numFmtId="192" formatCode="#,##0;[Red]#,##0"/>
    <numFmt numFmtId="193" formatCode="0_);[Red]\(0\)"/>
  </numFmts>
  <fonts count="29">
    <font>
      <sz val="11"/>
      <name val="ＭＳ 明朝"/>
      <family val="1"/>
      <charset val="128"/>
    </font>
    <font>
      <sz val="11"/>
      <name val="ＭＳ 明朝"/>
      <family val="1"/>
      <charset val="128"/>
    </font>
    <font>
      <sz val="11"/>
      <name val="ＭＳ 明朝"/>
      <family val="1"/>
      <charset val="128"/>
    </font>
    <font>
      <sz val="6"/>
      <name val="ＭＳ 明朝"/>
      <family val="1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ゴシック"/>
      <family val="3"/>
      <charset val="128"/>
    </font>
    <font>
      <sz val="10"/>
      <name val="ＭＳ 明朝"/>
      <family val="1"/>
      <charset val="128"/>
    </font>
    <font>
      <sz val="12"/>
      <name val="ＭＳ Ｐ明朝"/>
      <family val="1"/>
      <charset val="128"/>
    </font>
    <font>
      <sz val="11"/>
      <name val="ＭＳ Ｐ明朝"/>
      <family val="1"/>
      <charset val="128"/>
    </font>
    <font>
      <sz val="10"/>
      <name val="ＭＳ Ｐ明朝"/>
      <family val="1"/>
      <charset val="128"/>
    </font>
    <font>
      <sz val="9"/>
      <name val="ＭＳ Ｐ明朝"/>
      <family val="1"/>
      <charset val="128"/>
    </font>
    <font>
      <b/>
      <sz val="9"/>
      <color indexed="81"/>
      <name val="MS P ゴシック"/>
      <family val="3"/>
      <charset val="128"/>
    </font>
    <font>
      <sz val="6"/>
      <name val="ＭＳ Ｐ明朝"/>
      <family val="1"/>
      <charset val="128"/>
    </font>
    <font>
      <sz val="11"/>
      <color theme="1"/>
      <name val="ＭＳ Ｐゴシック"/>
      <family val="3"/>
      <charset val="128"/>
      <scheme val="minor"/>
    </font>
    <font>
      <sz val="11"/>
      <color rgb="FFFF0000"/>
      <name val="ＭＳ 明朝"/>
      <family val="1"/>
      <charset val="128"/>
    </font>
    <font>
      <sz val="11"/>
      <color rgb="FFFF0000"/>
      <name val="ＭＳ Ｐ明朝"/>
      <family val="1"/>
      <charset val="128"/>
    </font>
    <font>
      <sz val="10"/>
      <color rgb="FFFF0000"/>
      <name val="ＭＳ 明朝"/>
      <family val="1"/>
      <charset val="128"/>
    </font>
    <font>
      <sz val="10"/>
      <color theme="1"/>
      <name val="ＭＳ 明朝"/>
      <family val="1"/>
      <charset val="128"/>
    </font>
    <font>
      <sz val="11"/>
      <color theme="1"/>
      <name val="ＭＳ 明朝"/>
      <family val="1"/>
      <charset val="128"/>
    </font>
    <font>
      <sz val="11"/>
      <color theme="1"/>
      <name val="ＭＳ ゴシック"/>
      <family val="3"/>
      <charset val="128"/>
    </font>
    <font>
      <sz val="14"/>
      <color theme="1"/>
      <name val="ＭＳ 明朝"/>
      <family val="1"/>
      <charset val="128"/>
    </font>
    <font>
      <b/>
      <sz val="18"/>
      <color rgb="FFFF0000"/>
      <name val="ＭＳ 明朝"/>
      <family val="1"/>
      <charset val="128"/>
    </font>
    <font>
      <b/>
      <sz val="20"/>
      <color theme="1"/>
      <name val="ＭＳ 明朝"/>
      <family val="1"/>
      <charset val="128"/>
    </font>
    <font>
      <sz val="14"/>
      <color theme="1"/>
      <name val="ＭＳ ゴシック"/>
      <family val="3"/>
      <charset val="128"/>
    </font>
    <font>
      <sz val="8"/>
      <color theme="1"/>
      <name val="ＭＳ 明朝"/>
      <family val="1"/>
      <charset val="128"/>
    </font>
    <font>
      <b/>
      <sz val="11"/>
      <color theme="1"/>
      <name val="ＭＳ ゴシック"/>
      <family val="3"/>
      <charset val="128"/>
    </font>
    <font>
      <sz val="9"/>
      <name val="ＭＳ 明朝"/>
      <family val="1"/>
      <charset val="128"/>
    </font>
    <font>
      <sz val="7.5"/>
      <name val="ＭＳ 明朝"/>
      <family val="1"/>
      <charset val="12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 diagonalDown="1">
      <left style="thin">
        <color indexed="64"/>
      </left>
      <right/>
      <top style="thin">
        <color indexed="64"/>
      </top>
      <bottom/>
      <diagonal style="thin">
        <color indexed="64"/>
      </diagonal>
    </border>
    <border diagonalDown="1">
      <left style="thin">
        <color indexed="64"/>
      </left>
      <right/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/>
      <diagonal style="thin">
        <color indexed="64"/>
      </diagonal>
    </border>
    <border diagonalDown="1">
      <left style="thin">
        <color indexed="64"/>
      </left>
      <right style="thin">
        <color indexed="64"/>
      </right>
      <top/>
      <bottom/>
      <diagonal style="thin">
        <color indexed="64"/>
      </diagonal>
    </border>
    <border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 diagonalDown="1">
      <left style="thin">
        <color indexed="64"/>
      </left>
      <right/>
      <top/>
      <bottom style="thin">
        <color indexed="64"/>
      </bottom>
      <diagonal style="thin">
        <color indexed="64"/>
      </diagonal>
    </border>
  </borders>
  <cellStyleXfs count="7">
    <xf numFmtId="0" fontId="0" fillId="0" borderId="0"/>
    <xf numFmtId="9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0" fontId="14" fillId="0" borderId="0"/>
    <xf numFmtId="0" fontId="4" fillId="0" borderId="0">
      <alignment vertical="center"/>
    </xf>
    <xf numFmtId="0" fontId="1" fillId="0" borderId="0"/>
    <xf numFmtId="0" fontId="4" fillId="0" borderId="0"/>
  </cellStyleXfs>
  <cellXfs count="493">
    <xf numFmtId="0" fontId="0" fillId="0" borderId="0" xfId="0"/>
    <xf numFmtId="0" fontId="15" fillId="0" borderId="0" xfId="0" applyFont="1" applyAlignment="1">
      <alignment vertical="center"/>
    </xf>
    <xf numFmtId="0" fontId="15" fillId="0" borderId="0" xfId="0" applyFont="1" applyAlignment="1">
      <alignment horizontal="center" vertical="center"/>
    </xf>
    <xf numFmtId="0" fontId="15" fillId="0" borderId="0" xfId="0" applyFont="1"/>
    <xf numFmtId="0" fontId="15" fillId="0" borderId="0" xfId="0" applyFont="1" applyFill="1" applyAlignment="1">
      <alignment vertical="center"/>
    </xf>
    <xf numFmtId="0" fontId="15" fillId="0" borderId="0" xfId="0" applyFont="1" applyFill="1"/>
    <xf numFmtId="0" fontId="16" fillId="0" borderId="0" xfId="6" applyFont="1"/>
    <xf numFmtId="3" fontId="15" fillId="0" borderId="0" xfId="0" applyNumberFormat="1" applyFont="1"/>
    <xf numFmtId="188" fontId="15" fillId="0" borderId="1" xfId="0" applyNumberFormat="1" applyFont="1" applyBorder="1"/>
    <xf numFmtId="38" fontId="15" fillId="0" borderId="1" xfId="0" applyNumberFormat="1" applyFont="1" applyBorder="1" applyAlignment="1">
      <alignment vertical="center"/>
    </xf>
    <xf numFmtId="177" fontId="15" fillId="0" borderId="0" xfId="0" applyNumberFormat="1" applyFont="1" applyAlignment="1">
      <alignment vertical="center"/>
    </xf>
    <xf numFmtId="3" fontId="15" fillId="0" borderId="0" xfId="0" applyNumberFormat="1" applyFont="1" applyAlignment="1">
      <alignment vertical="center"/>
    </xf>
    <xf numFmtId="0" fontId="15" fillId="0" borderId="1" xfId="0" applyFont="1" applyBorder="1" applyAlignment="1">
      <alignment vertical="center"/>
    </xf>
    <xf numFmtId="3" fontId="15" fillId="0" borderId="1" xfId="0" applyNumberFormat="1" applyFont="1" applyBorder="1" applyAlignment="1">
      <alignment vertical="center"/>
    </xf>
    <xf numFmtId="189" fontId="15" fillId="0" borderId="1" xfId="0" applyNumberFormat="1" applyFont="1" applyBorder="1" applyAlignment="1">
      <alignment vertical="center"/>
    </xf>
    <xf numFmtId="0" fontId="15" fillId="0" borderId="2" xfId="0" applyFont="1" applyBorder="1" applyAlignment="1">
      <alignment vertical="center"/>
    </xf>
    <xf numFmtId="177" fontId="15" fillId="0" borderId="0" xfId="1" applyNumberFormat="1" applyFont="1" applyAlignment="1">
      <alignment vertical="center"/>
    </xf>
    <xf numFmtId="49" fontId="15" fillId="0" borderId="0" xfId="0" applyNumberFormat="1" applyFont="1" applyAlignment="1">
      <alignment horizontal="center" vertical="center"/>
    </xf>
    <xf numFmtId="176" fontId="16" fillId="0" borderId="0" xfId="6" applyNumberFormat="1" applyFont="1"/>
    <xf numFmtId="190" fontId="15" fillId="0" borderId="0" xfId="0" applyNumberFormat="1" applyFont="1" applyAlignment="1">
      <alignment vertical="center"/>
    </xf>
    <xf numFmtId="38" fontId="15" fillId="0" borderId="0" xfId="0" applyNumberFormat="1" applyFont="1" applyAlignment="1">
      <alignment vertical="center"/>
    </xf>
    <xf numFmtId="191" fontId="15" fillId="0" borderId="0" xfId="0" applyNumberFormat="1" applyFont="1" applyFill="1" applyAlignment="1">
      <alignment vertical="center"/>
    </xf>
    <xf numFmtId="179" fontId="16" fillId="0" borderId="0" xfId="6" applyNumberFormat="1" applyFont="1"/>
    <xf numFmtId="0" fontId="16" fillId="0" borderId="0" xfId="6" applyFont="1" applyAlignment="1">
      <alignment horizontal="center"/>
    </xf>
    <xf numFmtId="0" fontId="15" fillId="0" borderId="0" xfId="4" applyFont="1" applyBorder="1">
      <alignment vertical="center"/>
    </xf>
    <xf numFmtId="0" fontId="15" fillId="0" borderId="0" xfId="4" applyFont="1">
      <alignment vertical="center"/>
    </xf>
    <xf numFmtId="0" fontId="16" fillId="0" borderId="0" xfId="6" applyFont="1" applyAlignment="1">
      <alignment vertical="center"/>
    </xf>
    <xf numFmtId="0" fontId="16" fillId="0" borderId="0" xfId="6" applyFont="1" applyFill="1"/>
    <xf numFmtId="0" fontId="16" fillId="0" borderId="0" xfId="6" applyNumberFormat="1" applyFont="1"/>
    <xf numFmtId="178" fontId="16" fillId="0" borderId="0" xfId="6" applyNumberFormat="1" applyFont="1" applyAlignment="1"/>
    <xf numFmtId="0" fontId="16" fillId="0" borderId="0" xfId="6" applyFont="1" applyAlignment="1">
      <alignment shrinkToFit="1"/>
    </xf>
    <xf numFmtId="176" fontId="16" fillId="0" borderId="0" xfId="6" applyNumberFormat="1" applyFont="1" applyAlignment="1">
      <alignment shrinkToFit="1"/>
    </xf>
    <xf numFmtId="0" fontId="15" fillId="0" borderId="0" xfId="0" applyNumberFormat="1" applyFont="1" applyFill="1" applyBorder="1" applyAlignment="1">
      <alignment vertical="center"/>
    </xf>
    <xf numFmtId="0" fontId="16" fillId="0" borderId="0" xfId="6" applyFont="1" applyBorder="1"/>
    <xf numFmtId="0" fontId="15" fillId="0" borderId="0" xfId="0" applyNumberFormat="1" applyFont="1" applyFill="1" applyBorder="1" applyAlignment="1">
      <alignment vertical="center" wrapText="1"/>
    </xf>
    <xf numFmtId="0" fontId="15" fillId="0" borderId="0" xfId="0" applyNumberFormat="1" applyFont="1" applyFill="1" applyBorder="1" applyAlignment="1">
      <alignment horizontal="center" vertical="center"/>
    </xf>
    <xf numFmtId="0" fontId="15" fillId="0" borderId="0" xfId="0" applyNumberFormat="1" applyFont="1" applyFill="1" applyBorder="1" applyAlignment="1">
      <alignment horizontal="center" vertical="center" wrapText="1"/>
    </xf>
    <xf numFmtId="0" fontId="16" fillId="0" borderId="0" xfId="6" applyFont="1" applyAlignment="1">
      <alignment vertical="top"/>
    </xf>
    <xf numFmtId="0" fontId="15" fillId="0" borderId="0" xfId="0" applyFont="1" applyBorder="1" applyAlignment="1">
      <alignment vertical="center"/>
    </xf>
    <xf numFmtId="177" fontId="15" fillId="0" borderId="1" xfId="0" applyNumberFormat="1" applyFont="1" applyBorder="1" applyAlignment="1">
      <alignment vertical="center"/>
    </xf>
    <xf numFmtId="0" fontId="15" fillId="0" borderId="0" xfId="0" applyFont="1" applyAlignment="1">
      <alignment horizontal="right" vertical="center"/>
    </xf>
    <xf numFmtId="0" fontId="15" fillId="0" borderId="2" xfId="0" applyFont="1" applyBorder="1" applyAlignment="1">
      <alignment horizontal="center"/>
    </xf>
    <xf numFmtId="0" fontId="18" fillId="0" borderId="4" xfId="0" applyFont="1" applyBorder="1" applyAlignment="1">
      <alignment vertical="center"/>
    </xf>
    <xf numFmtId="0" fontId="18" fillId="0" borderId="5" xfId="0" applyFont="1" applyBorder="1" applyAlignment="1">
      <alignment vertical="center"/>
    </xf>
    <xf numFmtId="0" fontId="18" fillId="0" borderId="6" xfId="0" applyFont="1" applyBorder="1" applyAlignment="1">
      <alignment horizontal="center" vertical="center"/>
    </xf>
    <xf numFmtId="0" fontId="18" fillId="0" borderId="7" xfId="0" applyFont="1" applyBorder="1" applyAlignment="1">
      <alignment horizontal="center" vertical="center"/>
    </xf>
    <xf numFmtId="0" fontId="19" fillId="0" borderId="0" xfId="0" applyFont="1" applyAlignment="1">
      <alignment vertical="center"/>
    </xf>
    <xf numFmtId="0" fontId="19" fillId="0" borderId="0" xfId="0" applyFont="1" applyBorder="1" applyAlignment="1">
      <alignment horizontal="center" vertical="center"/>
    </xf>
    <xf numFmtId="38" fontId="19" fillId="0" borderId="0" xfId="0" applyNumberFormat="1" applyFont="1" applyBorder="1" applyAlignment="1">
      <alignment vertical="center"/>
    </xf>
    <xf numFmtId="0" fontId="19" fillId="0" borderId="0" xfId="0" applyFont="1" applyBorder="1" applyAlignment="1">
      <alignment horizontal="center"/>
    </xf>
    <xf numFmtId="0" fontId="19" fillId="0" borderId="0" xfId="0" applyNumberFormat="1" applyFont="1" applyAlignment="1">
      <alignment vertical="center"/>
    </xf>
    <xf numFmtId="0" fontId="15" fillId="0" borderId="0" xfId="0" applyNumberFormat="1" applyFont="1" applyAlignment="1">
      <alignment horizontal="right" vertical="center"/>
    </xf>
    <xf numFmtId="0" fontId="21" fillId="0" borderId="0" xfId="4" applyFont="1" applyBorder="1" applyAlignment="1">
      <alignment horizontal="center" vertical="center"/>
    </xf>
    <xf numFmtId="0" fontId="19" fillId="0" borderId="0" xfId="4" applyFont="1" applyBorder="1">
      <alignment vertical="center"/>
    </xf>
    <xf numFmtId="0" fontId="19" fillId="0" borderId="0" xfId="4" applyFont="1">
      <alignment vertical="center"/>
    </xf>
    <xf numFmtId="0" fontId="7" fillId="0" borderId="6" xfId="0" applyFont="1" applyBorder="1" applyAlignment="1">
      <alignment horizontal="right" vertical="center"/>
    </xf>
    <xf numFmtId="0" fontId="8" fillId="0" borderId="0" xfId="6" applyFont="1"/>
    <xf numFmtId="0" fontId="9" fillId="0" borderId="0" xfId="6" applyFont="1"/>
    <xf numFmtId="49" fontId="9" fillId="0" borderId="0" xfId="6" applyNumberFormat="1" applyFont="1" applyAlignment="1">
      <alignment horizontal="right"/>
    </xf>
    <xf numFmtId="0" fontId="9" fillId="0" borderId="24" xfId="6" applyFont="1" applyBorder="1" applyAlignment="1">
      <alignment horizontal="distributed" vertical="center" wrapText="1"/>
    </xf>
    <xf numFmtId="0" fontId="9" fillId="0" borderId="26" xfId="6" applyFont="1" applyBorder="1" applyAlignment="1">
      <alignment horizontal="distributed" vertical="center" wrapText="1"/>
    </xf>
    <xf numFmtId="0" fontId="9" fillId="0" borderId="2" xfId="6" applyFont="1" applyBorder="1" applyAlignment="1">
      <alignment horizontal="distributed" vertical="center" wrapText="1"/>
    </xf>
    <xf numFmtId="0" fontId="9" fillId="0" borderId="20" xfId="6" applyFont="1" applyBorder="1" applyAlignment="1">
      <alignment horizontal="center" vertical="distributed" textRotation="255" wrapText="1"/>
    </xf>
    <xf numFmtId="176" fontId="9" fillId="0" borderId="26" xfId="2" applyNumberFormat="1" applyFont="1" applyFill="1" applyBorder="1" applyAlignment="1">
      <alignment horizontal="right" vertical="center" shrinkToFit="1"/>
    </xf>
    <xf numFmtId="176" fontId="9" fillId="0" borderId="2" xfId="2" applyNumberFormat="1" applyFont="1" applyFill="1" applyBorder="1" applyAlignment="1">
      <alignment horizontal="right" vertical="center" shrinkToFit="1"/>
    </xf>
    <xf numFmtId="0" fontId="9" fillId="2" borderId="2" xfId="6" applyFont="1" applyFill="1" applyBorder="1" applyAlignment="1">
      <alignment horizontal="distributed" vertical="center" wrapText="1"/>
    </xf>
    <xf numFmtId="0" fontId="9" fillId="0" borderId="0" xfId="6" applyFont="1" applyAlignment="1">
      <alignment horizontal="right"/>
    </xf>
    <xf numFmtId="0" fontId="9" fillId="0" borderId="2" xfId="6" applyFont="1" applyFill="1" applyBorder="1" applyAlignment="1">
      <alignment horizontal="center" vertical="center" shrinkToFit="1"/>
    </xf>
    <xf numFmtId="0" fontId="9" fillId="0" borderId="2" xfId="6" applyFont="1" applyFill="1" applyBorder="1" applyAlignment="1">
      <alignment horizontal="left" vertical="center" wrapText="1"/>
    </xf>
    <xf numFmtId="0" fontId="10" fillId="0" borderId="2" xfId="6" applyFont="1" applyFill="1" applyBorder="1" applyAlignment="1">
      <alignment vertical="center" wrapText="1"/>
    </xf>
    <xf numFmtId="0" fontId="10" fillId="0" borderId="16" xfId="6" applyFont="1" applyFill="1" applyBorder="1" applyAlignment="1">
      <alignment horizontal="left" vertical="center" wrapText="1"/>
    </xf>
    <xf numFmtId="0" fontId="11" fillId="0" borderId="16" xfId="6" applyFont="1" applyFill="1" applyBorder="1" applyAlignment="1">
      <alignment horizontal="left" vertical="center" wrapText="1"/>
    </xf>
    <xf numFmtId="0" fontId="10" fillId="0" borderId="16" xfId="6" applyFont="1" applyFill="1" applyBorder="1" applyAlignment="1">
      <alignment vertical="center" wrapText="1"/>
    </xf>
    <xf numFmtId="0" fontId="9" fillId="0" borderId="16" xfId="6" applyFont="1" applyFill="1" applyBorder="1" applyAlignment="1">
      <alignment horizontal="center" vertical="center" wrapText="1"/>
    </xf>
    <xf numFmtId="0" fontId="10" fillId="0" borderId="16" xfId="6" applyFont="1" applyFill="1" applyBorder="1" applyAlignment="1">
      <alignment horizontal="left" vertical="center" shrinkToFit="1"/>
    </xf>
    <xf numFmtId="0" fontId="9" fillId="0" borderId="24" xfId="6" applyFont="1" applyFill="1" applyBorder="1" applyAlignment="1">
      <alignment horizontal="distributed" vertical="center" wrapText="1"/>
    </xf>
    <xf numFmtId="176" fontId="9" fillId="0" borderId="16" xfId="2" applyNumberFormat="1" applyFont="1" applyBorder="1" applyAlignment="1">
      <alignment horizontal="right" vertical="center" shrinkToFit="1"/>
    </xf>
    <xf numFmtId="187" fontId="9" fillId="0" borderId="16" xfId="2" applyNumberFormat="1" applyFont="1" applyBorder="1" applyAlignment="1">
      <alignment horizontal="right" vertical="center" shrinkToFit="1"/>
    </xf>
    <xf numFmtId="0" fontId="9" fillId="0" borderId="20" xfId="6" applyFont="1" applyBorder="1" applyAlignment="1">
      <alignment horizontal="center" vertical="center" wrapText="1"/>
    </xf>
    <xf numFmtId="0" fontId="9" fillId="0" borderId="16" xfId="6" applyFont="1" applyBorder="1" applyAlignment="1">
      <alignment horizontal="distributed" vertical="center" wrapText="1"/>
    </xf>
    <xf numFmtId="0" fontId="9" fillId="0" borderId="2" xfId="6" applyFont="1" applyBorder="1" applyAlignment="1">
      <alignment horizontal="center" vertical="center" wrapText="1"/>
    </xf>
    <xf numFmtId="0" fontId="9" fillId="0" borderId="21" xfId="6" applyFont="1" applyBorder="1" applyAlignment="1">
      <alignment horizontal="distributed" vertical="center" wrapText="1"/>
    </xf>
    <xf numFmtId="0" fontId="9" fillId="0" borderId="16" xfId="6" applyFont="1" applyBorder="1"/>
    <xf numFmtId="0" fontId="9" fillId="0" borderId="21" xfId="6" applyFont="1" applyBorder="1"/>
    <xf numFmtId="176" fontId="9" fillId="0" borderId="24" xfId="6" applyNumberFormat="1" applyFont="1" applyFill="1" applyBorder="1" applyAlignment="1">
      <alignment vertical="center"/>
    </xf>
    <xf numFmtId="0" fontId="9" fillId="0" borderId="2" xfId="6" applyFont="1" applyBorder="1" applyAlignment="1">
      <alignment horizontal="center" vertical="center" textRotation="255" wrapText="1"/>
    </xf>
    <xf numFmtId="0" fontId="11" fillId="0" borderId="26" xfId="6" applyFont="1" applyBorder="1" applyAlignment="1">
      <alignment horizontal="distributed" vertical="center" wrapText="1"/>
    </xf>
    <xf numFmtId="0" fontId="11" fillId="0" borderId="2" xfId="6" applyFont="1" applyBorder="1" applyAlignment="1">
      <alignment horizontal="distributed" vertical="center" wrapText="1"/>
    </xf>
    <xf numFmtId="0" fontId="9" fillId="0" borderId="29" xfId="6" applyFont="1" applyBorder="1" applyAlignment="1">
      <alignment horizontal="center" vertical="center" wrapText="1"/>
    </xf>
    <xf numFmtId="0" fontId="13" fillId="0" borderId="2" xfId="6" applyFont="1" applyBorder="1" applyAlignment="1">
      <alignment horizontal="distributed" vertical="center" wrapText="1"/>
    </xf>
    <xf numFmtId="0" fontId="11" fillId="0" borderId="24" xfId="6" applyFont="1" applyFill="1" applyBorder="1" applyAlignment="1">
      <alignment horizontal="distributed" vertical="center" wrapText="1"/>
    </xf>
    <xf numFmtId="0" fontId="15" fillId="0" borderId="0" xfId="0" applyFont="1" applyAlignment="1">
      <alignment horizontal="left" vertical="center"/>
    </xf>
    <xf numFmtId="3" fontId="15" fillId="0" borderId="0" xfId="0" applyNumberFormat="1" applyFont="1" applyAlignment="1"/>
    <xf numFmtId="38" fontId="15" fillId="0" borderId="2" xfId="2" applyFont="1" applyBorder="1" applyAlignment="1"/>
    <xf numFmtId="38" fontId="17" fillId="0" borderId="2" xfId="2" applyFont="1" applyFill="1" applyBorder="1" applyAlignment="1"/>
    <xf numFmtId="0" fontId="15" fillId="3" borderId="1" xfId="0" applyFont="1" applyFill="1" applyBorder="1" applyAlignment="1">
      <alignment vertical="center"/>
    </xf>
    <xf numFmtId="177" fontId="15" fillId="0" borderId="1" xfId="1" applyNumberFormat="1" applyFont="1" applyBorder="1" applyAlignment="1">
      <alignment vertical="center"/>
    </xf>
    <xf numFmtId="0" fontId="0" fillId="0" borderId="0" xfId="0" applyFont="1" applyAlignment="1">
      <alignment horizontal="right" vertical="center"/>
    </xf>
    <xf numFmtId="38" fontId="7" fillId="0" borderId="1" xfId="2" applyFont="1" applyBorder="1" applyAlignment="1">
      <alignment horizontal="right" vertical="center"/>
    </xf>
    <xf numFmtId="0" fontId="0" fillId="0" borderId="1" xfId="0" applyFont="1" applyBorder="1" applyAlignment="1">
      <alignment vertical="center"/>
    </xf>
    <xf numFmtId="0" fontId="0" fillId="0" borderId="0" xfId="0" applyFont="1" applyAlignment="1">
      <alignment vertical="center"/>
    </xf>
    <xf numFmtId="3" fontId="7" fillId="0" borderId="10" xfId="0" applyNumberFormat="1" applyFont="1" applyFill="1" applyBorder="1"/>
    <xf numFmtId="3" fontId="7" fillId="0" borderId="11" xfId="0" applyNumberFormat="1" applyFont="1" applyFill="1" applyBorder="1"/>
    <xf numFmtId="0" fontId="7" fillId="0" borderId="11" xfId="0" applyFont="1" applyBorder="1" applyAlignment="1">
      <alignment vertical="center"/>
    </xf>
    <xf numFmtId="0" fontId="7" fillId="0" borderId="13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0" borderId="10" xfId="0" applyFont="1" applyBorder="1" applyAlignment="1">
      <alignment vertical="center"/>
    </xf>
    <xf numFmtId="176" fontId="9" fillId="0" borderId="26" xfId="6" applyNumberFormat="1" applyFont="1" applyFill="1" applyBorder="1" applyAlignment="1">
      <alignment horizontal="right" vertical="center" shrinkToFit="1"/>
    </xf>
    <xf numFmtId="176" fontId="9" fillId="0" borderId="2" xfId="6" applyNumberFormat="1" applyFont="1" applyFill="1" applyBorder="1" applyAlignment="1">
      <alignment horizontal="right" vertical="center" shrinkToFit="1"/>
    </xf>
    <xf numFmtId="187" fontId="9" fillId="0" borderId="26" xfId="2" applyNumberFormat="1" applyFont="1" applyFill="1" applyBorder="1" applyAlignment="1">
      <alignment horizontal="right" vertical="center" shrinkToFit="1"/>
    </xf>
    <xf numFmtId="187" fontId="9" fillId="0" borderId="2" xfId="2" applyNumberFormat="1" applyFont="1" applyFill="1" applyBorder="1" applyAlignment="1">
      <alignment horizontal="right" vertical="center" shrinkToFit="1"/>
    </xf>
    <xf numFmtId="176" fontId="9" fillId="0" borderId="27" xfId="2" applyNumberFormat="1" applyFont="1" applyFill="1" applyBorder="1" applyAlignment="1">
      <alignment vertical="center" shrinkToFit="1"/>
    </xf>
    <xf numFmtId="176" fontId="9" fillId="0" borderId="26" xfId="2" applyNumberFormat="1" applyFont="1" applyFill="1" applyBorder="1" applyAlignment="1">
      <alignment vertical="center" shrinkToFit="1"/>
    </xf>
    <xf numFmtId="176" fontId="9" fillId="0" borderId="2" xfId="2" applyNumberFormat="1" applyFont="1" applyFill="1" applyBorder="1" applyAlignment="1">
      <alignment vertical="center" shrinkToFit="1"/>
    </xf>
    <xf numFmtId="176" fontId="9" fillId="0" borderId="2" xfId="6" applyNumberFormat="1" applyFont="1" applyFill="1" applyBorder="1" applyAlignment="1">
      <alignment vertical="center"/>
    </xf>
    <xf numFmtId="176" fontId="9" fillId="0" borderId="26" xfId="6" applyNumberFormat="1" applyFont="1" applyFill="1" applyBorder="1" applyAlignment="1">
      <alignment vertical="center"/>
    </xf>
    <xf numFmtId="176" fontId="9" fillId="0" borderId="27" xfId="6" applyNumberFormat="1" applyFont="1" applyFill="1" applyBorder="1" applyAlignment="1">
      <alignment horizontal="right" vertical="center"/>
    </xf>
    <xf numFmtId="176" fontId="9" fillId="0" borderId="26" xfId="6" applyNumberFormat="1" applyFont="1" applyFill="1" applyBorder="1" applyAlignment="1">
      <alignment horizontal="right" vertical="center"/>
    </xf>
    <xf numFmtId="176" fontId="9" fillId="0" borderId="2" xfId="6" applyNumberFormat="1" applyFont="1" applyFill="1" applyBorder="1" applyAlignment="1">
      <alignment horizontal="right" vertical="center"/>
    </xf>
    <xf numFmtId="0" fontId="9" fillId="0" borderId="26" xfId="6" applyFont="1" applyFill="1" applyBorder="1" applyAlignment="1">
      <alignment horizontal="distributed" vertical="center" wrapText="1"/>
    </xf>
    <xf numFmtId="0" fontId="9" fillId="0" borderId="2" xfId="6" applyFont="1" applyFill="1" applyBorder="1" applyAlignment="1">
      <alignment horizontal="distributed" vertical="center" wrapText="1"/>
    </xf>
    <xf numFmtId="0" fontId="15" fillId="0" borderId="3" xfId="0" applyNumberFormat="1" applyFont="1" applyFill="1" applyBorder="1" applyAlignment="1">
      <alignment vertical="center"/>
    </xf>
    <xf numFmtId="3" fontId="15" fillId="0" borderId="2" xfId="0" applyNumberFormat="1" applyFont="1" applyBorder="1" applyAlignment="1"/>
    <xf numFmtId="0" fontId="0" fillId="0" borderId="0" xfId="0" applyFont="1" applyAlignment="1">
      <alignment horizontal="left" vertical="center"/>
    </xf>
    <xf numFmtId="0" fontId="9" fillId="0" borderId="16" xfId="6" applyFont="1" applyFill="1" applyBorder="1" applyAlignment="1">
      <alignment horizontal="center" vertical="center" shrinkToFit="1"/>
    </xf>
    <xf numFmtId="0" fontId="9" fillId="0" borderId="2" xfId="6" applyFont="1" applyFill="1" applyBorder="1" applyAlignment="1">
      <alignment horizontal="center" vertical="center" wrapText="1"/>
    </xf>
    <xf numFmtId="0" fontId="9" fillId="0" borderId="16" xfId="6" applyFont="1" applyBorder="1" applyAlignment="1">
      <alignment horizontal="center" vertical="center" wrapText="1"/>
    </xf>
    <xf numFmtId="0" fontId="9" fillId="0" borderId="16" xfId="6" applyFont="1" applyFill="1" applyBorder="1" applyAlignment="1">
      <alignment horizontal="left" vertical="center" wrapText="1"/>
    </xf>
    <xf numFmtId="0" fontId="9" fillId="0" borderId="28" xfId="6" applyFont="1" applyBorder="1" applyAlignment="1">
      <alignment horizontal="center" vertical="center" wrapText="1"/>
    </xf>
    <xf numFmtId="0" fontId="9" fillId="0" borderId="17" xfId="6" applyFont="1" applyBorder="1" applyAlignment="1">
      <alignment horizontal="center" vertical="center" wrapText="1"/>
    </xf>
    <xf numFmtId="0" fontId="9" fillId="0" borderId="16" xfId="6" applyFont="1" applyBorder="1" applyAlignment="1">
      <alignment horizontal="center" vertical="distributed" textRotation="255" wrapText="1"/>
    </xf>
    <xf numFmtId="0" fontId="9" fillId="0" borderId="16" xfId="6" applyFont="1" applyBorder="1" applyAlignment="1">
      <alignment horizontal="center" vertical="distributed" wrapText="1"/>
    </xf>
    <xf numFmtId="0" fontId="9" fillId="0" borderId="2" xfId="6" applyFont="1" applyBorder="1" applyAlignment="1">
      <alignment horizontal="center" vertical="distributed" textRotation="255" wrapText="1"/>
    </xf>
    <xf numFmtId="0" fontId="6" fillId="0" borderId="0" xfId="0" applyFont="1" applyAlignment="1">
      <alignment vertical="center"/>
    </xf>
    <xf numFmtId="0" fontId="7" fillId="0" borderId="6" xfId="0" applyFont="1" applyBorder="1" applyAlignment="1">
      <alignment horizontal="center" vertical="center"/>
    </xf>
    <xf numFmtId="38" fontId="7" fillId="0" borderId="2" xfId="2" applyFont="1" applyFill="1" applyBorder="1" applyAlignment="1">
      <alignment horizontal="right" vertical="center"/>
    </xf>
    <xf numFmtId="3" fontId="7" fillId="0" borderId="2" xfId="2" applyNumberFormat="1" applyFont="1" applyFill="1" applyBorder="1" applyAlignment="1">
      <alignment horizontal="right" vertical="center"/>
    </xf>
    <xf numFmtId="38" fontId="7" fillId="0" borderId="6" xfId="2" applyFont="1" applyBorder="1" applyAlignment="1">
      <alignment horizontal="right" vertical="center"/>
    </xf>
    <xf numFmtId="192" fontId="7" fillId="0" borderId="2" xfId="2" applyNumberFormat="1" applyFont="1" applyFill="1" applyBorder="1" applyAlignment="1">
      <alignment horizontal="right" vertical="center"/>
    </xf>
    <xf numFmtId="177" fontId="7" fillId="0" borderId="8" xfId="1" applyNumberFormat="1" applyFont="1" applyFill="1" applyBorder="1" applyAlignment="1">
      <alignment horizontal="center" vertical="center"/>
    </xf>
    <xf numFmtId="177" fontId="7" fillId="0" borderId="9" xfId="1" applyNumberFormat="1" applyFont="1" applyFill="1" applyBorder="1" applyAlignment="1">
      <alignment horizontal="center" vertical="center"/>
    </xf>
    <xf numFmtId="177" fontId="7" fillId="0" borderId="12" xfId="1" applyNumberFormat="1" applyFont="1" applyFill="1" applyBorder="1" applyAlignment="1">
      <alignment horizontal="center" vertical="center"/>
    </xf>
    <xf numFmtId="49" fontId="0" fillId="0" borderId="0" xfId="0" applyNumberFormat="1" applyFont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0" fillId="0" borderId="7" xfId="0" applyFont="1" applyFill="1" applyBorder="1" applyAlignment="1">
      <alignment horizontal="right" vertical="center"/>
    </xf>
    <xf numFmtId="0" fontId="0" fillId="0" borderId="7" xfId="0" applyFont="1" applyFill="1" applyBorder="1" applyAlignment="1">
      <alignment vertical="center"/>
    </xf>
    <xf numFmtId="0" fontId="0" fillId="0" borderId="16" xfId="0" applyFont="1" applyFill="1" applyBorder="1" applyAlignment="1">
      <alignment vertical="center"/>
    </xf>
    <xf numFmtId="0" fontId="0" fillId="0" borderId="16" xfId="0" applyFont="1" applyFill="1" applyBorder="1" applyAlignment="1">
      <alignment horizontal="center" vertical="distributed" textRotation="255"/>
    </xf>
    <xf numFmtId="0" fontId="0" fillId="0" borderId="17" xfId="0" applyFont="1" applyFill="1" applyBorder="1" applyAlignment="1">
      <alignment horizontal="distributed" vertical="center"/>
    </xf>
    <xf numFmtId="0" fontId="7" fillId="0" borderId="2" xfId="2" applyNumberFormat="1" applyFont="1" applyFill="1" applyBorder="1"/>
    <xf numFmtId="38" fontId="7" fillId="0" borderId="2" xfId="2" applyFont="1" applyFill="1" applyBorder="1"/>
    <xf numFmtId="0" fontId="0" fillId="0" borderId="0" xfId="0" applyFont="1" applyFill="1" applyBorder="1" applyAlignment="1">
      <alignment horizontal="center" vertical="center"/>
    </xf>
    <xf numFmtId="38" fontId="0" fillId="0" borderId="0" xfId="2" applyFont="1" applyFill="1" applyBorder="1" applyAlignment="1">
      <alignment vertical="center"/>
    </xf>
    <xf numFmtId="38" fontId="0" fillId="0" borderId="0" xfId="2" applyFont="1" applyFill="1" applyBorder="1"/>
    <xf numFmtId="0" fontId="0" fillId="0" borderId="0" xfId="0" applyFont="1" applyFill="1" applyBorder="1" applyAlignment="1">
      <alignment horizontal="distributed" vertical="center"/>
    </xf>
    <xf numFmtId="0" fontId="0" fillId="0" borderId="0" xfId="0" applyFont="1" applyFill="1" applyAlignment="1">
      <alignment vertical="center"/>
    </xf>
    <xf numFmtId="0" fontId="6" fillId="0" borderId="6" xfId="0" applyFont="1" applyFill="1" applyBorder="1" applyAlignment="1">
      <alignment horizontal="center" vertical="center"/>
    </xf>
    <xf numFmtId="0" fontId="0" fillId="0" borderId="18" xfId="0" applyFont="1" applyFill="1" applyBorder="1" applyAlignment="1">
      <alignment horizontal="center" vertical="center"/>
    </xf>
    <xf numFmtId="0" fontId="0" fillId="0" borderId="19" xfId="0" applyFont="1" applyFill="1" applyBorder="1" applyAlignment="1">
      <alignment horizontal="center" vertical="center"/>
    </xf>
    <xf numFmtId="0" fontId="0" fillId="0" borderId="20" xfId="0" applyFont="1" applyFill="1" applyBorder="1" applyAlignment="1">
      <alignment vertical="center"/>
    </xf>
    <xf numFmtId="0" fontId="0" fillId="0" borderId="4" xfId="0" applyFont="1" applyFill="1" applyBorder="1" applyAlignment="1">
      <alignment horizontal="center" vertical="center"/>
    </xf>
    <xf numFmtId="0" fontId="0" fillId="0" borderId="5" xfId="0" applyFont="1" applyFill="1" applyBorder="1" applyAlignment="1">
      <alignment horizontal="center" vertical="center"/>
    </xf>
    <xf numFmtId="0" fontId="0" fillId="0" borderId="21" xfId="0" applyFont="1" applyFill="1" applyBorder="1" applyAlignment="1">
      <alignment horizontal="center" vertical="center"/>
    </xf>
    <xf numFmtId="0" fontId="0" fillId="0" borderId="20" xfId="0" applyFont="1" applyFill="1" applyBorder="1" applyAlignment="1">
      <alignment horizontal="center" vertical="center"/>
    </xf>
    <xf numFmtId="0" fontId="0" fillId="0" borderId="22" xfId="0" applyFont="1" applyFill="1" applyBorder="1" applyAlignment="1">
      <alignment horizontal="center" vertical="center"/>
    </xf>
    <xf numFmtId="0" fontId="0" fillId="0" borderId="2" xfId="0" applyFont="1" applyFill="1" applyBorder="1" applyAlignment="1">
      <alignment horizontal="distributed" vertical="center"/>
    </xf>
    <xf numFmtId="177" fontId="0" fillId="0" borderId="0" xfId="0" applyNumberFormat="1" applyFont="1" applyAlignment="1">
      <alignment vertical="center"/>
    </xf>
    <xf numFmtId="0" fontId="0" fillId="0" borderId="4" xfId="0" applyFont="1" applyBorder="1" applyAlignment="1">
      <alignment vertical="center"/>
    </xf>
    <xf numFmtId="0" fontId="0" fillId="0" borderId="0" xfId="0" applyFont="1" applyBorder="1" applyAlignment="1">
      <alignment vertical="center"/>
    </xf>
    <xf numFmtId="0" fontId="0" fillId="0" borderId="5" xfId="0" applyFont="1" applyBorder="1" applyAlignment="1">
      <alignment vertical="center"/>
    </xf>
    <xf numFmtId="0" fontId="0" fillId="0" borderId="18" xfId="0" applyFont="1" applyBorder="1" applyAlignment="1">
      <alignment horizontal="center" vertical="center"/>
    </xf>
    <xf numFmtId="0" fontId="0" fillId="0" borderId="19" xfId="0" applyFont="1" applyBorder="1" applyAlignment="1">
      <alignment horizontal="center" vertical="center"/>
    </xf>
    <xf numFmtId="0" fontId="0" fillId="0" borderId="20" xfId="0" applyFont="1" applyBorder="1" applyAlignment="1">
      <alignment horizontal="center" vertical="center"/>
    </xf>
    <xf numFmtId="0" fontId="0" fillId="0" borderId="22" xfId="0" applyFont="1" applyBorder="1" applyAlignment="1">
      <alignment horizontal="center" vertical="center"/>
    </xf>
    <xf numFmtId="0" fontId="0" fillId="0" borderId="4" xfId="0" applyFont="1" applyFill="1" applyBorder="1" applyAlignment="1">
      <alignment horizontal="center" vertical="center" textRotation="255" wrapText="1"/>
    </xf>
    <xf numFmtId="0" fontId="0" fillId="0" borderId="5" xfId="0" applyFont="1" applyFill="1" applyBorder="1" applyAlignment="1">
      <alignment horizontal="distributed" vertical="center"/>
    </xf>
    <xf numFmtId="0" fontId="0" fillId="0" borderId="20" xfId="0" applyFont="1" applyFill="1" applyBorder="1" applyAlignment="1">
      <alignment horizontal="center" vertical="center" textRotation="255" wrapText="1"/>
    </xf>
    <xf numFmtId="0" fontId="0" fillId="0" borderId="22" xfId="0" applyFont="1" applyFill="1" applyBorder="1" applyAlignment="1">
      <alignment horizontal="distributed" vertical="center"/>
    </xf>
    <xf numFmtId="0" fontId="0" fillId="0" borderId="6" xfId="0" applyFont="1" applyFill="1" applyBorder="1" applyAlignment="1">
      <alignment vertical="center"/>
    </xf>
    <xf numFmtId="0" fontId="0" fillId="0" borderId="22" xfId="0" applyFont="1" applyFill="1" applyBorder="1" applyAlignment="1">
      <alignment vertical="center"/>
    </xf>
    <xf numFmtId="0" fontId="0" fillId="0" borderId="18" xfId="0" applyFont="1" applyFill="1" applyBorder="1" applyAlignment="1">
      <alignment vertical="center"/>
    </xf>
    <xf numFmtId="0" fontId="0" fillId="0" borderId="19" xfId="0" applyFont="1" applyFill="1" applyBorder="1" applyAlignment="1">
      <alignment vertical="center"/>
    </xf>
    <xf numFmtId="0" fontId="0" fillId="0" borderId="18" xfId="0" applyFont="1" applyFill="1" applyBorder="1" applyAlignment="1">
      <alignment horizontal="center" vertical="center" textRotation="255" wrapText="1"/>
    </xf>
    <xf numFmtId="0" fontId="0" fillId="0" borderId="19" xfId="0" applyFont="1" applyFill="1" applyBorder="1" applyAlignment="1">
      <alignment horizontal="distributed" vertical="center"/>
    </xf>
    <xf numFmtId="0" fontId="0" fillId="0" borderId="23" xfId="0" applyFont="1" applyFill="1" applyBorder="1" applyAlignment="1">
      <alignment horizontal="distributed" vertical="center"/>
    </xf>
    <xf numFmtId="0" fontId="0" fillId="0" borderId="23" xfId="0" applyFont="1" applyFill="1" applyBorder="1" applyAlignment="1">
      <alignment vertical="center"/>
    </xf>
    <xf numFmtId="0" fontId="0" fillId="0" borderId="21" xfId="0" applyFont="1" applyFill="1" applyBorder="1" applyAlignment="1">
      <alignment horizontal="distributed" vertical="center"/>
    </xf>
    <xf numFmtId="0" fontId="0" fillId="0" borderId="21" xfId="0" applyFont="1" applyFill="1" applyBorder="1" applyAlignment="1">
      <alignment vertical="center"/>
    </xf>
    <xf numFmtId="0" fontId="0" fillId="0" borderId="21" xfId="0" applyFont="1" applyFill="1" applyBorder="1" applyAlignment="1">
      <alignment horizontal="left" vertical="center"/>
    </xf>
    <xf numFmtId="0" fontId="0" fillId="0" borderId="22" xfId="0" applyFont="1" applyFill="1" applyBorder="1" applyAlignment="1">
      <alignment horizontal="left" vertical="center"/>
    </xf>
    <xf numFmtId="0" fontId="0" fillId="0" borderId="6" xfId="0" applyFont="1" applyBorder="1" applyAlignment="1">
      <alignment horizontal="center" vertical="center"/>
    </xf>
    <xf numFmtId="0" fontId="0" fillId="0" borderId="16" xfId="0" applyFont="1" applyBorder="1" applyAlignment="1">
      <alignment vertical="center"/>
    </xf>
    <xf numFmtId="0" fontId="0" fillId="0" borderId="16" xfId="0" applyFont="1" applyBorder="1" applyAlignment="1">
      <alignment horizontal="center" vertical="center"/>
    </xf>
    <xf numFmtId="0" fontId="0" fillId="0" borderId="2" xfId="0" applyFont="1" applyBorder="1" applyAlignment="1">
      <alignment horizontal="distributed" vertical="center"/>
    </xf>
    <xf numFmtId="38" fontId="0" fillId="0" borderId="2" xfId="2" applyFont="1" applyFill="1" applyBorder="1" applyAlignment="1">
      <alignment horizontal="right" vertical="center"/>
    </xf>
    <xf numFmtId="38" fontId="0" fillId="0" borderId="2" xfId="2" applyFont="1" applyFill="1" applyBorder="1" applyAlignment="1">
      <alignment vertical="center"/>
    </xf>
    <xf numFmtId="38" fontId="0" fillId="0" borderId="6" xfId="2" applyFont="1" applyFill="1" applyBorder="1" applyAlignment="1">
      <alignment horizontal="right" vertical="center"/>
    </xf>
    <xf numFmtId="38" fontId="0" fillId="0" borderId="6" xfId="2" applyFont="1" applyFill="1" applyBorder="1" applyAlignment="1">
      <alignment vertical="center"/>
    </xf>
    <xf numFmtId="176" fontId="9" fillId="0" borderId="16" xfId="2" applyNumberFormat="1" applyFont="1" applyFill="1" applyBorder="1" applyAlignment="1">
      <alignment horizontal="right" vertical="center" shrinkToFit="1"/>
    </xf>
    <xf numFmtId="176" fontId="9" fillId="0" borderId="0" xfId="6" applyNumberFormat="1" applyFont="1"/>
    <xf numFmtId="176" fontId="9" fillId="0" borderId="27" xfId="6" applyNumberFormat="1" applyFont="1" applyFill="1" applyBorder="1" applyAlignment="1">
      <alignment vertical="center"/>
    </xf>
    <xf numFmtId="176" fontId="11" fillId="0" borderId="25" xfId="6" applyNumberFormat="1" applyFont="1" applyFill="1" applyBorder="1" applyAlignment="1">
      <alignment horizontal="right" vertical="center" shrinkToFit="1"/>
    </xf>
    <xf numFmtId="176" fontId="11" fillId="0" borderId="26" xfId="6" applyNumberFormat="1" applyFont="1" applyFill="1" applyBorder="1" applyAlignment="1">
      <alignment horizontal="right" vertical="center" shrinkToFit="1"/>
    </xf>
    <xf numFmtId="176" fontId="11" fillId="0" borderId="2" xfId="6" applyNumberFormat="1" applyFont="1" applyFill="1" applyBorder="1" applyAlignment="1">
      <alignment horizontal="right" vertical="center" shrinkToFit="1"/>
    </xf>
    <xf numFmtId="176" fontId="9" fillId="0" borderId="25" xfId="6" applyNumberFormat="1" applyFont="1" applyBorder="1" applyAlignment="1">
      <alignment horizontal="right" vertical="center" shrinkToFit="1"/>
    </xf>
    <xf numFmtId="178" fontId="9" fillId="0" borderId="26" xfId="6" applyNumberFormat="1" applyFont="1" applyFill="1" applyBorder="1" applyAlignment="1">
      <alignment horizontal="right" vertical="center" shrinkToFit="1"/>
    </xf>
    <xf numFmtId="178" fontId="9" fillId="0" borderId="2" xfId="6" applyNumberFormat="1" applyFont="1" applyFill="1" applyBorder="1" applyAlignment="1">
      <alignment horizontal="right" vertical="center" shrinkToFit="1"/>
    </xf>
    <xf numFmtId="38" fontId="11" fillId="0" borderId="25" xfId="2" applyFont="1" applyBorder="1" applyAlignment="1">
      <alignment horizontal="right" vertical="center"/>
    </xf>
    <xf numFmtId="186" fontId="11" fillId="0" borderId="25" xfId="2" applyNumberFormat="1" applyFont="1" applyFill="1" applyBorder="1" applyAlignment="1">
      <alignment horizontal="right" vertical="center"/>
    </xf>
    <xf numFmtId="38" fontId="11" fillId="0" borderId="26" xfId="2" applyFont="1" applyFill="1" applyBorder="1" applyAlignment="1">
      <alignment horizontal="right" vertical="center"/>
    </xf>
    <xf numFmtId="38" fontId="11" fillId="0" borderId="27" xfId="2" applyFont="1" applyFill="1" applyBorder="1" applyAlignment="1">
      <alignment horizontal="right" vertical="center"/>
    </xf>
    <xf numFmtId="186" fontId="11" fillId="0" borderId="26" xfId="2" applyNumberFormat="1" applyFont="1" applyFill="1" applyBorder="1" applyAlignment="1">
      <alignment horizontal="right" vertical="center"/>
    </xf>
    <xf numFmtId="38" fontId="11" fillId="0" borderId="2" xfId="2" applyFont="1" applyFill="1" applyBorder="1" applyAlignment="1">
      <alignment horizontal="right" vertical="center"/>
    </xf>
    <xf numFmtId="38" fontId="11" fillId="0" borderId="6" xfId="2" applyFont="1" applyFill="1" applyBorder="1" applyAlignment="1">
      <alignment horizontal="right" vertical="center"/>
    </xf>
    <xf numFmtId="186" fontId="11" fillId="0" borderId="2" xfId="2" applyNumberFormat="1" applyFont="1" applyFill="1" applyBorder="1" applyAlignment="1">
      <alignment horizontal="right" vertical="center"/>
    </xf>
    <xf numFmtId="176" fontId="11" fillId="0" borderId="25" xfId="6" applyNumberFormat="1" applyFont="1" applyFill="1" applyBorder="1" applyAlignment="1">
      <alignment horizontal="right" vertical="center"/>
    </xf>
    <xf numFmtId="179" fontId="11" fillId="0" borderId="25" xfId="6" applyNumberFormat="1" applyFont="1" applyFill="1" applyBorder="1" applyAlignment="1">
      <alignment horizontal="right" vertical="center"/>
    </xf>
    <xf numFmtId="176" fontId="11" fillId="0" borderId="26" xfId="6" applyNumberFormat="1" applyFont="1" applyFill="1" applyBorder="1" applyAlignment="1">
      <alignment horizontal="right" vertical="center"/>
    </xf>
    <xf numFmtId="176" fontId="11" fillId="0" borderId="16" xfId="6" applyNumberFormat="1" applyFont="1" applyFill="1" applyBorder="1" applyAlignment="1">
      <alignment horizontal="right" vertical="center"/>
    </xf>
    <xf numFmtId="184" fontId="11" fillId="0" borderId="16" xfId="6" applyNumberFormat="1" applyFont="1" applyFill="1" applyBorder="1" applyAlignment="1">
      <alignment vertical="center"/>
    </xf>
    <xf numFmtId="176" fontId="11" fillId="0" borderId="2" xfId="6" applyNumberFormat="1" applyFont="1" applyFill="1" applyBorder="1" applyAlignment="1">
      <alignment horizontal="right" vertical="center"/>
    </xf>
    <xf numFmtId="184" fontId="11" fillId="0" borderId="2" xfId="6" applyNumberFormat="1" applyFont="1" applyFill="1" applyBorder="1" applyAlignment="1">
      <alignment vertical="center"/>
    </xf>
    <xf numFmtId="176" fontId="9" fillId="0" borderId="25" xfId="6" applyNumberFormat="1" applyFont="1" applyBorder="1" applyAlignment="1">
      <alignment horizontal="right" vertical="center"/>
    </xf>
    <xf numFmtId="0" fontId="9" fillId="0" borderId="26" xfId="2" applyNumberFormat="1" applyFont="1" applyFill="1" applyBorder="1" applyAlignment="1">
      <alignment vertical="center" shrinkToFit="1"/>
    </xf>
    <xf numFmtId="178" fontId="9" fillId="0" borderId="2" xfId="2" applyNumberFormat="1" applyFont="1" applyBorder="1" applyAlignment="1">
      <alignment vertical="center" shrinkToFit="1"/>
    </xf>
    <xf numFmtId="0" fontId="9" fillId="0" borderId="2" xfId="2" applyNumberFormat="1" applyFont="1" applyFill="1" applyBorder="1" applyAlignment="1">
      <alignment vertical="center" shrinkToFit="1"/>
    </xf>
    <xf numFmtId="193" fontId="1" fillId="0" borderId="32" xfId="0" applyNumberFormat="1" applyFont="1" applyBorder="1" applyAlignment="1">
      <alignment vertical="center"/>
    </xf>
    <xf numFmtId="193" fontId="1" fillId="0" borderId="2" xfId="0" applyNumberFormat="1" applyFont="1" applyBorder="1" applyAlignment="1">
      <alignment vertical="center"/>
    </xf>
    <xf numFmtId="0" fontId="22" fillId="0" borderId="0" xfId="4" applyFont="1" applyAlignment="1">
      <alignment horizontal="center" vertical="center"/>
    </xf>
    <xf numFmtId="0" fontId="23" fillId="0" borderId="0" xfId="4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20" fillId="0" borderId="0" xfId="0" applyFont="1" applyAlignment="1">
      <alignment horizontal="center" vertical="center"/>
    </xf>
    <xf numFmtId="0" fontId="24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 shrinkToFit="1"/>
    </xf>
    <xf numFmtId="0" fontId="7" fillId="0" borderId="33" xfId="0" applyFont="1" applyBorder="1" applyAlignment="1">
      <alignment horizontal="center" vertical="center" wrapText="1"/>
    </xf>
    <xf numFmtId="0" fontId="0" fillId="0" borderId="34" xfId="0" applyFont="1" applyBorder="1" applyAlignment="1">
      <alignment horizontal="center" vertical="center" wrapText="1"/>
    </xf>
    <xf numFmtId="0" fontId="0" fillId="0" borderId="13" xfId="0" applyFont="1" applyBorder="1" applyAlignment="1">
      <alignment horizontal="center" vertical="center" wrapText="1"/>
    </xf>
    <xf numFmtId="0" fontId="0" fillId="0" borderId="14" xfId="0" applyFont="1" applyBorder="1" applyAlignment="1">
      <alignment horizontal="center" vertical="center" wrapText="1"/>
    </xf>
    <xf numFmtId="0" fontId="7" fillId="0" borderId="33" xfId="0" applyFont="1" applyFill="1" applyBorder="1" applyAlignment="1">
      <alignment horizontal="center"/>
    </xf>
    <xf numFmtId="0" fontId="7" fillId="0" borderId="35" xfId="0" applyFont="1" applyFill="1" applyBorder="1" applyAlignment="1">
      <alignment horizontal="center"/>
    </xf>
    <xf numFmtId="0" fontId="7" fillId="0" borderId="36" xfId="0" applyFont="1" applyFill="1" applyBorder="1" applyAlignment="1">
      <alignment horizontal="center"/>
    </xf>
    <xf numFmtId="0" fontId="7" fillId="0" borderId="13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7" fillId="0" borderId="5" xfId="0" applyFont="1" applyFill="1" applyBorder="1" applyAlignment="1">
      <alignment horizontal="center"/>
    </xf>
    <xf numFmtId="182" fontId="7" fillId="0" borderId="13" xfId="2" quotePrefix="1" applyNumberFormat="1" applyFont="1" applyFill="1" applyBorder="1" applyAlignment="1">
      <alignment horizontal="center"/>
    </xf>
    <xf numFmtId="182" fontId="7" fillId="0" borderId="0" xfId="2" applyNumberFormat="1" applyFont="1" applyFill="1" applyBorder="1" applyAlignment="1">
      <alignment horizontal="center"/>
    </xf>
    <xf numFmtId="0" fontId="7" fillId="0" borderId="2" xfId="0" applyFont="1" applyFill="1" applyBorder="1" applyAlignment="1">
      <alignment vertical="center"/>
    </xf>
    <xf numFmtId="183" fontId="7" fillId="0" borderId="13" xfId="2" applyNumberFormat="1" applyFont="1" applyFill="1" applyBorder="1" applyAlignment="1">
      <alignment horizontal="center" vertical="center"/>
    </xf>
    <xf numFmtId="183" fontId="7" fillId="0" borderId="0" xfId="2" applyNumberFormat="1" applyFont="1" applyFill="1" applyBorder="1" applyAlignment="1">
      <alignment horizontal="center" vertical="center"/>
    </xf>
    <xf numFmtId="183" fontId="7" fillId="0" borderId="5" xfId="2" applyNumberFormat="1" applyFont="1" applyFill="1" applyBorder="1" applyAlignment="1">
      <alignment horizontal="center" vertical="center"/>
    </xf>
    <xf numFmtId="0" fontId="7" fillId="0" borderId="37" xfId="0" applyFont="1" applyFill="1" applyBorder="1" applyAlignment="1">
      <alignment vertical="center"/>
    </xf>
    <xf numFmtId="0" fontId="7" fillId="0" borderId="38" xfId="0" applyFont="1" applyFill="1" applyBorder="1" applyAlignment="1">
      <alignment vertical="center"/>
    </xf>
    <xf numFmtId="180" fontId="7" fillId="0" borderId="17" xfId="2" applyNumberFormat="1" applyFont="1" applyFill="1" applyBorder="1" applyAlignment="1">
      <alignment horizontal="right" vertical="center"/>
    </xf>
    <xf numFmtId="180" fontId="7" fillId="0" borderId="32" xfId="2" applyNumberFormat="1" applyFont="1" applyFill="1" applyBorder="1" applyAlignment="1">
      <alignment horizontal="right" vertical="center"/>
    </xf>
    <xf numFmtId="177" fontId="7" fillId="0" borderId="2" xfId="1" applyNumberFormat="1" applyFont="1" applyBorder="1" applyAlignment="1">
      <alignment horizontal="right" vertical="center"/>
    </xf>
    <xf numFmtId="177" fontId="27" fillId="0" borderId="2" xfId="1" applyNumberFormat="1" applyFont="1" applyBorder="1" applyAlignment="1">
      <alignment horizontal="right" vertical="center"/>
    </xf>
    <xf numFmtId="0" fontId="7" fillId="0" borderId="2" xfId="0" applyFont="1" applyBorder="1" applyAlignment="1">
      <alignment horizontal="center" vertical="center" wrapText="1"/>
    </xf>
    <xf numFmtId="0" fontId="18" fillId="0" borderId="2" xfId="0" applyFont="1" applyBorder="1" applyAlignment="1">
      <alignment horizontal="distributed" vertical="center" justifyLastLine="1"/>
    </xf>
    <xf numFmtId="0" fontId="18" fillId="0" borderId="18" xfId="0" applyFont="1" applyBorder="1" applyAlignment="1">
      <alignment horizontal="right" vertical="center"/>
    </xf>
    <xf numFmtId="0" fontId="18" fillId="0" borderId="19" xfId="0" applyFont="1" applyBorder="1" applyAlignment="1">
      <alignment horizontal="right" vertical="center"/>
    </xf>
    <xf numFmtId="0" fontId="18" fillId="0" borderId="20" xfId="0" applyFont="1" applyBorder="1" applyAlignment="1">
      <alignment horizontal="left" vertical="center"/>
    </xf>
    <xf numFmtId="0" fontId="18" fillId="0" borderId="22" xfId="0" applyFont="1" applyBorder="1" applyAlignment="1">
      <alignment horizontal="left" vertical="center"/>
    </xf>
    <xf numFmtId="0" fontId="18" fillId="0" borderId="2" xfId="0" applyFont="1" applyBorder="1" applyAlignment="1">
      <alignment horizontal="center" vertical="center" wrapText="1"/>
    </xf>
    <xf numFmtId="0" fontId="18" fillId="0" borderId="6" xfId="0" applyFont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/>
    </xf>
    <xf numFmtId="0" fontId="18" fillId="0" borderId="6" xfId="0" applyFont="1" applyBorder="1" applyAlignment="1">
      <alignment horizontal="center" vertical="center"/>
    </xf>
    <xf numFmtId="0" fontId="18" fillId="0" borderId="6" xfId="0" applyFont="1" applyBorder="1" applyAlignment="1">
      <alignment horizontal="center" vertical="distributed" textRotation="255" wrapText="1" justifyLastLine="1"/>
    </xf>
    <xf numFmtId="0" fontId="18" fillId="0" borderId="7" xfId="0" applyFont="1" applyBorder="1" applyAlignment="1">
      <alignment horizontal="center" vertical="distributed" textRotation="255" wrapText="1" justifyLastLine="1"/>
    </xf>
    <xf numFmtId="0" fontId="18" fillId="0" borderId="16" xfId="0" applyFont="1" applyBorder="1" applyAlignment="1">
      <alignment horizontal="center" vertical="distributed" textRotation="255" wrapText="1" justifyLastLine="1"/>
    </xf>
    <xf numFmtId="177" fontId="7" fillId="0" borderId="6" xfId="1" applyNumberFormat="1" applyFont="1" applyFill="1" applyBorder="1" applyAlignment="1">
      <alignment horizontal="right" vertical="center"/>
    </xf>
    <xf numFmtId="177" fontId="7" fillId="0" borderId="7" xfId="1" applyNumberFormat="1" applyFont="1" applyFill="1" applyBorder="1" applyAlignment="1">
      <alignment horizontal="right" vertical="center"/>
    </xf>
    <xf numFmtId="177" fontId="7" fillId="0" borderId="6" xfId="1" applyNumberFormat="1" applyFont="1" applyBorder="1" applyAlignment="1">
      <alignment horizontal="right" vertical="center"/>
    </xf>
    <xf numFmtId="177" fontId="7" fillId="0" borderId="7" xfId="1" applyNumberFormat="1" applyFont="1" applyBorder="1" applyAlignment="1">
      <alignment horizontal="right" vertical="center"/>
    </xf>
    <xf numFmtId="177" fontId="27" fillId="0" borderId="6" xfId="1" applyNumberFormat="1" applyFont="1" applyFill="1" applyBorder="1" applyAlignment="1">
      <alignment horizontal="right" vertical="center"/>
    </xf>
    <xf numFmtId="177" fontId="27" fillId="0" borderId="7" xfId="1" applyNumberFormat="1" applyFont="1" applyFill="1" applyBorder="1" applyAlignment="1">
      <alignment horizontal="right" vertical="center"/>
    </xf>
    <xf numFmtId="0" fontId="25" fillId="0" borderId="0" xfId="0" applyFont="1" applyBorder="1" applyAlignment="1">
      <alignment vertical="center" wrapText="1"/>
    </xf>
    <xf numFmtId="0" fontId="26" fillId="0" borderId="0" xfId="0" applyFont="1" applyAlignment="1">
      <alignment horizontal="center" vertical="center"/>
    </xf>
    <xf numFmtId="181" fontId="7" fillId="0" borderId="13" xfId="0" applyNumberFormat="1" applyFont="1" applyBorder="1" applyAlignment="1">
      <alignment horizontal="center" vertical="center"/>
    </xf>
    <xf numFmtId="0" fontId="0" fillId="0" borderId="14" xfId="0" applyFont="1" applyBorder="1" applyAlignment="1">
      <alignment horizontal="center" vertical="center"/>
    </xf>
    <xf numFmtId="183" fontId="7" fillId="0" borderId="30" xfId="2" applyNumberFormat="1" applyFont="1" applyFill="1" applyBorder="1" applyAlignment="1">
      <alignment horizontal="right" vertical="center"/>
    </xf>
    <xf numFmtId="183" fontId="7" fillId="0" borderId="31" xfId="2" applyNumberFormat="1" applyFont="1" applyFill="1" applyBorder="1" applyAlignment="1">
      <alignment horizontal="right" vertical="center"/>
    </xf>
    <xf numFmtId="183" fontId="7" fillId="0" borderId="17" xfId="2" applyNumberFormat="1" applyFont="1" applyFill="1" applyBorder="1" applyAlignment="1">
      <alignment horizontal="right" vertical="center"/>
    </xf>
    <xf numFmtId="183" fontId="7" fillId="0" borderId="32" xfId="2" applyNumberFormat="1" applyFont="1" applyFill="1" applyBorder="1" applyAlignment="1">
      <alignment horizontal="right" vertical="center"/>
    </xf>
    <xf numFmtId="180" fontId="7" fillId="0" borderId="39" xfId="2" applyNumberFormat="1" applyFont="1" applyFill="1" applyBorder="1" applyAlignment="1">
      <alignment horizontal="right" vertical="center"/>
    </xf>
    <xf numFmtId="180" fontId="7" fillId="0" borderId="40" xfId="2" applyNumberFormat="1" applyFont="1" applyFill="1" applyBorder="1" applyAlignment="1">
      <alignment horizontal="right" vertical="center"/>
    </xf>
    <xf numFmtId="183" fontId="7" fillId="0" borderId="39" xfId="2" applyNumberFormat="1" applyFont="1" applyFill="1" applyBorder="1" applyAlignment="1">
      <alignment horizontal="right" vertical="center"/>
    </xf>
    <xf numFmtId="183" fontId="7" fillId="0" borderId="40" xfId="2" applyNumberFormat="1" applyFont="1" applyFill="1" applyBorder="1" applyAlignment="1">
      <alignment horizontal="right" vertical="center"/>
    </xf>
    <xf numFmtId="180" fontId="7" fillId="0" borderId="30" xfId="2" applyNumberFormat="1" applyFont="1" applyFill="1" applyBorder="1" applyAlignment="1">
      <alignment horizontal="right" vertical="center"/>
    </xf>
    <xf numFmtId="180" fontId="7" fillId="0" borderId="31" xfId="2" applyNumberFormat="1" applyFont="1" applyFill="1" applyBorder="1" applyAlignment="1">
      <alignment horizontal="right" vertical="center"/>
    </xf>
    <xf numFmtId="0" fontId="0" fillId="0" borderId="0" xfId="0" applyFont="1" applyFill="1" applyAlignment="1">
      <alignment horizontal="left" vertical="center"/>
    </xf>
    <xf numFmtId="38" fontId="28" fillId="0" borderId="17" xfId="2" applyFont="1" applyBorder="1" applyAlignment="1">
      <alignment horizontal="center" vertical="center" shrinkToFit="1"/>
    </xf>
    <xf numFmtId="38" fontId="28" fillId="0" borderId="41" xfId="2" applyFont="1" applyBorder="1" applyAlignment="1">
      <alignment horizontal="center" vertical="center" shrinkToFit="1"/>
    </xf>
    <xf numFmtId="38" fontId="28" fillId="0" borderId="32" xfId="2" applyFont="1" applyBorder="1" applyAlignment="1">
      <alignment horizontal="center" vertical="center" shrinkToFit="1"/>
    </xf>
    <xf numFmtId="38" fontId="27" fillId="0" borderId="17" xfId="2" applyFont="1" applyBorder="1" applyAlignment="1">
      <alignment horizontal="right" vertical="center" shrinkToFit="1"/>
    </xf>
    <xf numFmtId="38" fontId="27" fillId="0" borderId="41" xfId="2" applyFont="1" applyBorder="1" applyAlignment="1">
      <alignment horizontal="right" vertical="center" shrinkToFit="1"/>
    </xf>
    <xf numFmtId="38" fontId="27" fillId="0" borderId="32" xfId="2" applyFont="1" applyBorder="1" applyAlignment="1">
      <alignment horizontal="right" vertical="center" shrinkToFit="1"/>
    </xf>
    <xf numFmtId="38" fontId="27" fillId="0" borderId="2" xfId="2" applyFont="1" applyBorder="1" applyAlignment="1">
      <alignment horizontal="right" vertical="center" shrinkToFit="1"/>
    </xf>
    <xf numFmtId="49" fontId="27" fillId="0" borderId="2" xfId="0" applyNumberFormat="1" applyFont="1" applyBorder="1" applyAlignment="1">
      <alignment horizontal="center" vertical="center"/>
    </xf>
    <xf numFmtId="0" fontId="19" fillId="0" borderId="0" xfId="0" applyFont="1" applyAlignment="1">
      <alignment horizontal="left" vertical="center"/>
    </xf>
    <xf numFmtId="0" fontId="19" fillId="0" borderId="23" xfId="0" applyFont="1" applyBorder="1" applyAlignment="1">
      <alignment horizontal="left" vertical="center"/>
    </xf>
    <xf numFmtId="0" fontId="27" fillId="0" borderId="2" xfId="0" applyFont="1" applyBorder="1" applyAlignment="1">
      <alignment horizontal="center" vertical="center"/>
    </xf>
    <xf numFmtId="0" fontId="27" fillId="0" borderId="2" xfId="0" applyFont="1" applyBorder="1" applyAlignment="1">
      <alignment horizontal="distributed" vertical="center" justifyLastLine="1"/>
    </xf>
    <xf numFmtId="0" fontId="27" fillId="0" borderId="16" xfId="0" applyFont="1" applyBorder="1" applyAlignment="1">
      <alignment horizontal="left" vertical="center"/>
    </xf>
    <xf numFmtId="0" fontId="27" fillId="0" borderId="18" xfId="0" applyFont="1" applyBorder="1" applyAlignment="1">
      <alignment horizontal="right" vertical="center"/>
    </xf>
    <xf numFmtId="0" fontId="27" fillId="0" borderId="23" xfId="0" applyFont="1" applyBorder="1" applyAlignment="1">
      <alignment horizontal="right" vertical="center"/>
    </xf>
    <xf numFmtId="0" fontId="27" fillId="0" borderId="19" xfId="0" applyFont="1" applyBorder="1" applyAlignment="1">
      <alignment horizontal="right" vertical="center"/>
    </xf>
    <xf numFmtId="0" fontId="6" fillId="0" borderId="0" xfId="0" applyFont="1" applyAlignment="1">
      <alignment horizontal="center" vertical="center"/>
    </xf>
    <xf numFmtId="49" fontId="27" fillId="0" borderId="2" xfId="0" applyNumberFormat="1" applyFont="1" applyBorder="1" applyAlignment="1">
      <alignment horizontal="center" vertical="center" wrapText="1"/>
    </xf>
    <xf numFmtId="0" fontId="0" fillId="0" borderId="0" xfId="0" applyFont="1" applyFill="1" applyAlignment="1">
      <alignment horizontal="left" vertical="center" shrinkToFit="1"/>
    </xf>
    <xf numFmtId="49" fontId="6" fillId="0" borderId="0" xfId="0" applyNumberFormat="1" applyFont="1" applyAlignment="1">
      <alignment horizontal="center" vertical="center"/>
    </xf>
    <xf numFmtId="49" fontId="27" fillId="0" borderId="17" xfId="0" applyNumberFormat="1" applyFont="1" applyBorder="1" applyAlignment="1">
      <alignment horizontal="center" vertical="center"/>
    </xf>
    <xf numFmtId="49" fontId="27" fillId="0" borderId="41" xfId="0" applyNumberFormat="1" applyFont="1" applyBorder="1" applyAlignment="1">
      <alignment horizontal="center" vertical="center"/>
    </xf>
    <xf numFmtId="49" fontId="27" fillId="0" borderId="32" xfId="0" applyNumberFormat="1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38" fontId="0" fillId="0" borderId="17" xfId="2" applyFont="1" applyBorder="1" applyAlignment="1">
      <alignment horizontal="right"/>
    </xf>
    <xf numFmtId="38" fontId="0" fillId="0" borderId="32" xfId="2" applyFont="1" applyBorder="1" applyAlignment="1">
      <alignment horizontal="right"/>
    </xf>
    <xf numFmtId="38" fontId="0" fillId="0" borderId="17" xfId="2" applyFont="1" applyFill="1" applyBorder="1" applyAlignment="1">
      <alignment horizontal="right"/>
    </xf>
    <xf numFmtId="38" fontId="0" fillId="0" borderId="32" xfId="2" applyFont="1" applyFill="1" applyBorder="1" applyAlignment="1">
      <alignment horizontal="right"/>
    </xf>
    <xf numFmtId="0" fontId="0" fillId="0" borderId="16" xfId="0" applyFont="1" applyFill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/>
    </xf>
    <xf numFmtId="0" fontId="0" fillId="0" borderId="6" xfId="0" applyFont="1" applyFill="1" applyBorder="1" applyAlignment="1">
      <alignment horizontal="center" vertical="center"/>
    </xf>
    <xf numFmtId="0" fontId="0" fillId="0" borderId="17" xfId="0" applyFont="1" applyFill="1" applyBorder="1" applyAlignment="1">
      <alignment horizontal="right"/>
    </xf>
    <xf numFmtId="0" fontId="0" fillId="0" borderId="32" xfId="0" applyFont="1" applyFill="1" applyBorder="1" applyAlignment="1">
      <alignment horizontal="right"/>
    </xf>
    <xf numFmtId="0" fontId="0" fillId="0" borderId="7" xfId="0" applyFont="1" applyFill="1" applyBorder="1" applyAlignment="1">
      <alignment horizontal="center" vertical="distributed" textRotation="255"/>
    </xf>
    <xf numFmtId="0" fontId="0" fillId="0" borderId="16" xfId="0" applyFont="1" applyFill="1" applyBorder="1" applyAlignment="1">
      <alignment horizontal="center" vertical="distributed" textRotation="255"/>
    </xf>
    <xf numFmtId="0" fontId="0" fillId="0" borderId="2" xfId="0" applyFont="1" applyFill="1" applyBorder="1" applyAlignment="1">
      <alignment horizontal="center" vertical="distributed" textRotation="255"/>
    </xf>
    <xf numFmtId="0" fontId="0" fillId="0" borderId="6" xfId="0" applyFont="1" applyFill="1" applyBorder="1" applyAlignment="1">
      <alignment horizontal="center" vertical="distributed" textRotation="255"/>
    </xf>
    <xf numFmtId="0" fontId="6" fillId="0" borderId="0" xfId="0" applyFont="1" applyFill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6" fillId="0" borderId="21" xfId="0" applyFont="1" applyBorder="1" applyAlignment="1">
      <alignment horizontal="center" vertical="center"/>
    </xf>
    <xf numFmtId="185" fontId="0" fillId="0" borderId="17" xfId="2" quotePrefix="1" applyNumberFormat="1" applyFont="1" applyFill="1" applyBorder="1" applyAlignment="1">
      <alignment horizontal="right"/>
    </xf>
    <xf numFmtId="185" fontId="0" fillId="0" borderId="41" xfId="2" quotePrefix="1" applyNumberFormat="1" applyFont="1" applyFill="1" applyBorder="1" applyAlignment="1">
      <alignment horizontal="right"/>
    </xf>
    <xf numFmtId="185" fontId="0" fillId="0" borderId="32" xfId="2" quotePrefix="1" applyNumberFormat="1" applyFont="1" applyFill="1" applyBorder="1" applyAlignment="1">
      <alignment horizontal="right"/>
    </xf>
    <xf numFmtId="38" fontId="0" fillId="0" borderId="17" xfId="2" quotePrefix="1" applyFont="1" applyFill="1" applyBorder="1" applyAlignment="1">
      <alignment horizontal="right"/>
    </xf>
    <xf numFmtId="38" fontId="0" fillId="0" borderId="41" xfId="2" quotePrefix="1" applyFont="1" applyFill="1" applyBorder="1" applyAlignment="1">
      <alignment horizontal="right"/>
    </xf>
    <xf numFmtId="38" fontId="0" fillId="0" borderId="32" xfId="2" quotePrefix="1" applyFont="1" applyFill="1" applyBorder="1" applyAlignment="1">
      <alignment horizontal="right"/>
    </xf>
    <xf numFmtId="38" fontId="0" fillId="0" borderId="17" xfId="2" quotePrefix="1" applyFont="1" applyBorder="1" applyAlignment="1">
      <alignment horizontal="right"/>
    </xf>
    <xf numFmtId="38" fontId="0" fillId="0" borderId="41" xfId="2" quotePrefix="1" applyFont="1" applyBorder="1" applyAlignment="1">
      <alignment horizontal="right"/>
    </xf>
    <xf numFmtId="38" fontId="0" fillId="0" borderId="32" xfId="2" quotePrefix="1" applyFont="1" applyBorder="1" applyAlignment="1">
      <alignment horizontal="right"/>
    </xf>
    <xf numFmtId="0" fontId="0" fillId="0" borderId="6" xfId="5" applyFont="1" applyBorder="1" applyAlignment="1">
      <alignment horizontal="center" vertical="center" shrinkToFit="1"/>
    </xf>
    <xf numFmtId="0" fontId="0" fillId="0" borderId="18" xfId="5" applyFont="1" applyBorder="1" applyAlignment="1">
      <alignment horizontal="center" vertical="center" shrinkToFit="1"/>
    </xf>
    <xf numFmtId="0" fontId="0" fillId="0" borderId="7" xfId="5" applyFont="1" applyBorder="1" applyAlignment="1">
      <alignment horizontal="center" vertical="center" shrinkToFit="1"/>
    </xf>
    <xf numFmtId="0" fontId="0" fillId="0" borderId="4" xfId="5" applyFont="1" applyBorder="1" applyAlignment="1">
      <alignment horizontal="center" vertical="center" shrinkToFit="1"/>
    </xf>
    <xf numFmtId="0" fontId="0" fillId="0" borderId="19" xfId="5" applyFont="1" applyBorder="1" applyAlignment="1">
      <alignment horizontal="center" vertical="center" shrinkToFit="1"/>
    </xf>
    <xf numFmtId="0" fontId="0" fillId="0" borderId="5" xfId="5" applyFont="1" applyBorder="1" applyAlignment="1">
      <alignment horizontal="center" vertical="center" shrinkToFit="1"/>
    </xf>
    <xf numFmtId="0" fontId="0" fillId="0" borderId="17" xfId="0" applyFont="1" applyBorder="1" applyAlignment="1">
      <alignment horizontal="right" vertical="center"/>
    </xf>
    <xf numFmtId="0" fontId="0" fillId="0" borderId="41" xfId="0" applyFont="1" applyBorder="1" applyAlignment="1">
      <alignment horizontal="right" vertical="center"/>
    </xf>
    <xf numFmtId="0" fontId="0" fillId="0" borderId="32" xfId="0" applyFont="1" applyBorder="1" applyAlignment="1">
      <alignment horizontal="right" vertical="center"/>
    </xf>
    <xf numFmtId="0" fontId="0" fillId="0" borderId="2" xfId="0" applyFont="1" applyBorder="1" applyAlignment="1">
      <alignment horizontal="distributed" vertical="center"/>
    </xf>
    <xf numFmtId="0" fontId="0" fillId="0" borderId="17" xfId="0" applyFont="1" applyBorder="1" applyAlignment="1">
      <alignment horizontal="distributed" vertical="center"/>
    </xf>
    <xf numFmtId="0" fontId="0" fillId="0" borderId="2" xfId="0" applyFont="1" applyBorder="1" applyAlignment="1">
      <alignment horizontal="distributed" vertical="center" justifyLastLine="1"/>
    </xf>
    <xf numFmtId="38" fontId="0" fillId="0" borderId="2" xfId="2" applyFont="1" applyFill="1" applyBorder="1" applyAlignment="1">
      <alignment horizontal="right" vertical="center"/>
    </xf>
    <xf numFmtId="0" fontId="0" fillId="0" borderId="18" xfId="5" applyFont="1" applyBorder="1" applyAlignment="1">
      <alignment vertical="center"/>
    </xf>
    <xf numFmtId="0" fontId="0" fillId="0" borderId="23" xfId="5" applyFont="1" applyBorder="1" applyAlignment="1">
      <alignment vertical="center"/>
    </xf>
    <xf numFmtId="0" fontId="0" fillId="0" borderId="4" xfId="5" applyFont="1" applyBorder="1" applyAlignment="1">
      <alignment vertical="center"/>
    </xf>
    <xf numFmtId="0" fontId="0" fillId="0" borderId="0" xfId="5" applyFont="1" applyBorder="1" applyAlignment="1">
      <alignment vertical="center"/>
    </xf>
    <xf numFmtId="38" fontId="0" fillId="0" borderId="17" xfId="2" applyFont="1" applyFill="1" applyBorder="1" applyAlignment="1">
      <alignment horizontal="right" vertical="center"/>
    </xf>
    <xf numFmtId="38" fontId="0" fillId="0" borderId="41" xfId="2" applyFont="1" applyFill="1" applyBorder="1" applyAlignment="1">
      <alignment horizontal="right" vertical="center"/>
    </xf>
    <xf numFmtId="38" fontId="0" fillId="0" borderId="32" xfId="2" applyFont="1" applyFill="1" applyBorder="1" applyAlignment="1">
      <alignment horizontal="right" vertical="center"/>
    </xf>
    <xf numFmtId="0" fontId="0" fillId="0" borderId="17" xfId="0" applyFont="1" applyFill="1" applyBorder="1" applyAlignment="1">
      <alignment horizontal="distributed" vertical="center" justifyLastLine="1"/>
    </xf>
    <xf numFmtId="0" fontId="0" fillId="0" borderId="41" xfId="0" applyFont="1" applyFill="1" applyBorder="1" applyAlignment="1">
      <alignment horizontal="distributed" vertical="center" justifyLastLine="1"/>
    </xf>
    <xf numFmtId="0" fontId="0" fillId="0" borderId="32" xfId="0" applyFont="1" applyFill="1" applyBorder="1" applyAlignment="1">
      <alignment horizontal="distributed" vertical="center" justifyLastLine="1"/>
    </xf>
    <xf numFmtId="0" fontId="0" fillId="0" borderId="2" xfId="0" applyFont="1" applyFill="1" applyBorder="1" applyAlignment="1">
      <alignment horizontal="distributed" vertical="center"/>
    </xf>
    <xf numFmtId="0" fontId="0" fillId="0" borderId="23" xfId="5" applyFont="1" applyBorder="1" applyAlignment="1">
      <alignment horizontal="center" vertical="center" shrinkToFit="1"/>
    </xf>
    <xf numFmtId="0" fontId="0" fillId="0" borderId="0" xfId="5" applyFont="1" applyBorder="1" applyAlignment="1">
      <alignment horizontal="center" vertical="center" shrinkToFit="1"/>
    </xf>
    <xf numFmtId="0" fontId="0" fillId="0" borderId="23" xfId="5" applyFont="1" applyBorder="1" applyAlignment="1">
      <alignment horizontal="center" vertical="center" wrapText="1"/>
    </xf>
    <xf numFmtId="0" fontId="0" fillId="0" borderId="23" xfId="5" applyFont="1" applyBorder="1" applyAlignment="1">
      <alignment horizontal="center" vertical="center"/>
    </xf>
    <xf numFmtId="0" fontId="0" fillId="0" borderId="19" xfId="5" applyFont="1" applyBorder="1" applyAlignment="1">
      <alignment horizontal="center" vertical="center"/>
    </xf>
    <xf numFmtId="0" fontId="0" fillId="0" borderId="0" xfId="5" applyFont="1" applyBorder="1" applyAlignment="1">
      <alignment horizontal="center" vertical="center"/>
    </xf>
    <xf numFmtId="0" fontId="0" fillId="0" borderId="5" xfId="5" applyFont="1" applyBorder="1" applyAlignment="1">
      <alignment horizontal="center" vertical="center"/>
    </xf>
    <xf numFmtId="0" fontId="0" fillId="0" borderId="6" xfId="0" applyFont="1" applyFill="1" applyBorder="1" applyAlignment="1">
      <alignment horizontal="right" vertical="center"/>
    </xf>
    <xf numFmtId="0" fontId="0" fillId="0" borderId="16" xfId="0" applyFont="1" applyFill="1" applyBorder="1" applyAlignment="1">
      <alignment horizontal="left" vertical="center"/>
    </xf>
    <xf numFmtId="0" fontId="0" fillId="0" borderId="18" xfId="0" applyFont="1" applyBorder="1" applyAlignment="1">
      <alignment horizontal="right" vertical="center"/>
    </xf>
    <xf numFmtId="0" fontId="0" fillId="0" borderId="23" xfId="0" applyFont="1" applyBorder="1" applyAlignment="1">
      <alignment horizontal="right" vertical="center"/>
    </xf>
    <xf numFmtId="0" fontId="0" fillId="0" borderId="19" xfId="0" applyFont="1" applyBorder="1" applyAlignment="1">
      <alignment horizontal="right" vertical="center"/>
    </xf>
    <xf numFmtId="0" fontId="0" fillId="0" borderId="4" xfId="0" applyFont="1" applyBorder="1" applyAlignment="1">
      <alignment horizontal="right" vertical="center"/>
    </xf>
    <xf numFmtId="0" fontId="0" fillId="0" borderId="0" xfId="0" applyFont="1" applyBorder="1" applyAlignment="1">
      <alignment horizontal="right" vertical="center"/>
    </xf>
    <xf numFmtId="0" fontId="0" fillId="0" borderId="5" xfId="0" applyFont="1" applyBorder="1" applyAlignment="1">
      <alignment horizontal="right" vertical="center"/>
    </xf>
    <xf numFmtId="0" fontId="0" fillId="0" borderId="20" xfId="0" applyFont="1" applyBorder="1" applyAlignment="1">
      <alignment horizontal="left" vertical="center"/>
    </xf>
    <xf numFmtId="0" fontId="0" fillId="0" borderId="21" xfId="0" applyFont="1" applyBorder="1" applyAlignment="1">
      <alignment horizontal="left" vertical="center"/>
    </xf>
    <xf numFmtId="0" fontId="0" fillId="0" borderId="22" xfId="0" applyFont="1" applyBorder="1" applyAlignment="1">
      <alignment horizontal="left" vertical="center"/>
    </xf>
    <xf numFmtId="0" fontId="0" fillId="0" borderId="2" xfId="0" applyFont="1" applyFill="1" applyBorder="1" applyAlignment="1">
      <alignment horizontal="distributed" vertical="center" justifyLastLine="1"/>
    </xf>
    <xf numFmtId="0" fontId="0" fillId="0" borderId="16" xfId="0" applyFont="1" applyFill="1" applyBorder="1" applyAlignment="1">
      <alignment horizontal="right" vertical="center"/>
    </xf>
    <xf numFmtId="0" fontId="0" fillId="0" borderId="6" xfId="0" applyFont="1" applyFill="1" applyBorder="1" applyAlignment="1">
      <alignment horizontal="center" vertical="center" textRotation="255" wrapText="1"/>
    </xf>
    <xf numFmtId="0" fontId="0" fillId="0" borderId="7" xfId="0" applyFont="1" applyFill="1" applyBorder="1"/>
    <xf numFmtId="0" fontId="0" fillId="0" borderId="16" xfId="0" applyFont="1" applyFill="1" applyBorder="1"/>
    <xf numFmtId="0" fontId="0" fillId="0" borderId="23" xfId="0" applyFont="1" applyFill="1" applyBorder="1" applyAlignment="1">
      <alignment horizontal="center" vertical="center"/>
    </xf>
    <xf numFmtId="0" fontId="0" fillId="0" borderId="21" xfId="0" applyFont="1" applyFill="1" applyBorder="1" applyAlignment="1">
      <alignment horizontal="center" vertical="center"/>
    </xf>
    <xf numFmtId="0" fontId="0" fillId="0" borderId="18" xfId="0" applyFont="1" applyFill="1" applyBorder="1" applyAlignment="1">
      <alignment horizontal="left" vertical="center" shrinkToFit="1"/>
    </xf>
    <xf numFmtId="0" fontId="0" fillId="0" borderId="23" xfId="0" applyFont="1" applyFill="1" applyBorder="1" applyAlignment="1">
      <alignment horizontal="left" vertical="center" shrinkToFit="1"/>
    </xf>
    <xf numFmtId="0" fontId="0" fillId="0" borderId="19" xfId="0" applyFont="1" applyFill="1" applyBorder="1" applyAlignment="1">
      <alignment horizontal="left" vertical="center" shrinkToFit="1"/>
    </xf>
    <xf numFmtId="0" fontId="0" fillId="0" borderId="18" xfId="0" applyFont="1" applyFill="1" applyBorder="1" applyAlignment="1">
      <alignment horizontal="distributed" vertical="center" justifyLastLine="1"/>
    </xf>
    <xf numFmtId="0" fontId="0" fillId="0" borderId="23" xfId="0" applyFont="1" applyFill="1" applyBorder="1" applyAlignment="1">
      <alignment horizontal="distributed" vertical="center" justifyLastLine="1"/>
    </xf>
    <xf numFmtId="0" fontId="0" fillId="0" borderId="19" xfId="0" applyFont="1" applyFill="1" applyBorder="1" applyAlignment="1">
      <alignment horizontal="distributed" vertical="center" justifyLastLine="1"/>
    </xf>
    <xf numFmtId="0" fontId="0" fillId="0" borderId="20" xfId="0" applyFont="1" applyFill="1" applyBorder="1" applyAlignment="1">
      <alignment horizontal="distributed" vertical="center" justifyLastLine="1"/>
    </xf>
    <xf numFmtId="0" fontId="0" fillId="0" borderId="21" xfId="0" applyFont="1" applyFill="1" applyBorder="1" applyAlignment="1">
      <alignment horizontal="distributed" vertical="center" justifyLastLine="1"/>
    </xf>
    <xf numFmtId="0" fontId="0" fillId="0" borderId="22" xfId="0" applyFont="1" applyFill="1" applyBorder="1" applyAlignment="1">
      <alignment horizontal="distributed" vertical="center" justifyLastLine="1"/>
    </xf>
    <xf numFmtId="0" fontId="0" fillId="0" borderId="23" xfId="0" applyFont="1" applyFill="1" applyBorder="1" applyAlignment="1">
      <alignment horizontal="distributed" vertical="center"/>
    </xf>
    <xf numFmtId="0" fontId="0" fillId="0" borderId="21" xfId="0" applyFont="1" applyFill="1" applyBorder="1" applyAlignment="1">
      <alignment horizontal="distributed" vertical="center"/>
    </xf>
    <xf numFmtId="0" fontId="0" fillId="0" borderId="0" xfId="0" applyFont="1" applyFill="1" applyBorder="1" applyAlignment="1">
      <alignment horizontal="distributed" vertical="center"/>
    </xf>
    <xf numFmtId="0" fontId="0" fillId="0" borderId="6" xfId="0" applyFont="1" applyBorder="1" applyAlignment="1">
      <alignment horizontal="center" vertical="center"/>
    </xf>
    <xf numFmtId="0" fontId="0" fillId="0" borderId="16" xfId="0" applyFont="1" applyBorder="1" applyAlignment="1">
      <alignment horizontal="center" vertical="center"/>
    </xf>
    <xf numFmtId="0" fontId="0" fillId="0" borderId="18" xfId="0" applyFont="1" applyBorder="1" applyAlignment="1">
      <alignment horizontal="distributed" vertical="center" justifyLastLine="1"/>
    </xf>
    <xf numFmtId="0" fontId="0" fillId="0" borderId="23" xfId="0" applyFont="1" applyBorder="1" applyAlignment="1">
      <alignment horizontal="distributed" vertical="center" justifyLastLine="1"/>
    </xf>
    <xf numFmtId="0" fontId="0" fillId="0" borderId="19" xfId="0" applyFont="1" applyBorder="1" applyAlignment="1">
      <alignment horizontal="distributed" vertical="center" justifyLastLine="1"/>
    </xf>
    <xf numFmtId="0" fontId="0" fillId="0" borderId="20" xfId="0" applyFont="1" applyBorder="1" applyAlignment="1">
      <alignment horizontal="distributed" vertical="center" justifyLastLine="1"/>
    </xf>
    <xf numFmtId="0" fontId="0" fillId="0" borderId="21" xfId="0" applyFont="1" applyBorder="1" applyAlignment="1">
      <alignment horizontal="distributed" vertical="center" justifyLastLine="1"/>
    </xf>
    <xf numFmtId="0" fontId="0" fillId="0" borderId="22" xfId="0" applyFont="1" applyBorder="1" applyAlignment="1">
      <alignment horizontal="distributed" vertical="center" justifyLastLine="1"/>
    </xf>
    <xf numFmtId="0" fontId="0" fillId="0" borderId="18" xfId="0" applyFont="1" applyFill="1" applyBorder="1" applyAlignment="1">
      <alignment horizontal="right" vertical="center"/>
    </xf>
    <xf numFmtId="0" fontId="0" fillId="0" borderId="23" xfId="0" applyFont="1" applyFill="1" applyBorder="1" applyAlignment="1">
      <alignment horizontal="right" vertical="center"/>
    </xf>
    <xf numFmtId="0" fontId="0" fillId="0" borderId="19" xfId="0" applyFont="1" applyFill="1" applyBorder="1" applyAlignment="1">
      <alignment horizontal="right" vertical="center"/>
    </xf>
    <xf numFmtId="0" fontId="0" fillId="0" borderId="20" xfId="0" applyFont="1" applyFill="1" applyBorder="1" applyAlignment="1">
      <alignment horizontal="right" vertical="center"/>
    </xf>
    <xf numFmtId="0" fontId="0" fillId="0" borderId="21" xfId="0" applyFont="1" applyFill="1" applyBorder="1" applyAlignment="1">
      <alignment horizontal="right" vertical="center"/>
    </xf>
    <xf numFmtId="0" fontId="0" fillId="0" borderId="22" xfId="0" applyFont="1" applyFill="1" applyBorder="1" applyAlignment="1">
      <alignment horizontal="right" vertical="center"/>
    </xf>
    <xf numFmtId="0" fontId="0" fillId="0" borderId="6" xfId="0" applyFont="1" applyBorder="1" applyAlignment="1">
      <alignment horizontal="right" vertical="center"/>
    </xf>
    <xf numFmtId="0" fontId="0" fillId="0" borderId="16" xfId="0" applyFont="1" applyBorder="1" applyAlignment="1">
      <alignment horizontal="right" vertical="center"/>
    </xf>
    <xf numFmtId="0" fontId="0" fillId="0" borderId="18" xfId="0" applyFont="1" applyBorder="1" applyAlignment="1">
      <alignment horizontal="center" vertical="center"/>
    </xf>
    <xf numFmtId="0" fontId="0" fillId="0" borderId="23" xfId="0" applyFont="1" applyBorder="1" applyAlignment="1">
      <alignment horizontal="center" vertical="center"/>
    </xf>
    <xf numFmtId="0" fontId="0" fillId="0" borderId="19" xfId="0" applyFont="1" applyBorder="1" applyAlignment="1">
      <alignment horizontal="center" vertical="center"/>
    </xf>
    <xf numFmtId="0" fontId="0" fillId="0" borderId="20" xfId="0" applyFont="1" applyBorder="1" applyAlignment="1">
      <alignment horizontal="center" vertical="center"/>
    </xf>
    <xf numFmtId="0" fontId="0" fillId="0" borderId="21" xfId="0" applyFont="1" applyBorder="1" applyAlignment="1">
      <alignment horizontal="center" vertical="center"/>
    </xf>
    <xf numFmtId="0" fontId="0" fillId="0" borderId="22" xfId="0" applyFont="1" applyBorder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0" fillId="0" borderId="6" xfId="0" applyFont="1" applyFill="1" applyBorder="1" applyAlignment="1">
      <alignment horizontal="distributed" vertical="center" justifyLastLine="1"/>
    </xf>
    <xf numFmtId="0" fontId="0" fillId="0" borderId="16" xfId="0" applyFont="1" applyFill="1" applyBorder="1" applyAlignment="1">
      <alignment horizontal="distributed" vertical="center" justifyLastLine="1"/>
    </xf>
    <xf numFmtId="0" fontId="15" fillId="0" borderId="0" xfId="0" applyFont="1" applyAlignment="1">
      <alignment horizontal="center" vertical="center"/>
    </xf>
    <xf numFmtId="0" fontId="0" fillId="0" borderId="7" xfId="0" applyFont="1" applyFill="1" applyBorder="1" applyAlignment="1">
      <alignment horizontal="center" vertical="center" textRotation="255" wrapText="1"/>
    </xf>
    <xf numFmtId="0" fontId="0" fillId="0" borderId="16" xfId="0" applyFont="1" applyFill="1" applyBorder="1" applyAlignment="1">
      <alignment horizontal="center" vertical="center" textRotation="255" wrapText="1"/>
    </xf>
    <xf numFmtId="0" fontId="0" fillId="0" borderId="18" xfId="0" applyFont="1" applyFill="1" applyBorder="1" applyAlignment="1">
      <alignment horizontal="left" vertical="center"/>
    </xf>
    <xf numFmtId="0" fontId="0" fillId="0" borderId="23" xfId="0" applyFont="1" applyFill="1" applyBorder="1" applyAlignment="1">
      <alignment horizontal="left" vertical="center"/>
    </xf>
    <xf numFmtId="0" fontId="0" fillId="0" borderId="19" xfId="0" applyFont="1" applyFill="1" applyBorder="1" applyAlignment="1">
      <alignment horizontal="left" vertical="center"/>
    </xf>
    <xf numFmtId="56" fontId="16" fillId="0" borderId="0" xfId="6" applyNumberFormat="1" applyFont="1" applyAlignment="1">
      <alignment horizontal="center"/>
    </xf>
    <xf numFmtId="0" fontId="16" fillId="0" borderId="0" xfId="6" applyFont="1" applyAlignment="1">
      <alignment horizontal="center"/>
    </xf>
    <xf numFmtId="0" fontId="0" fillId="0" borderId="6" xfId="0" applyFont="1" applyBorder="1" applyAlignment="1">
      <alignment horizontal="distributed" vertical="center" justifyLastLine="1"/>
    </xf>
    <xf numFmtId="0" fontId="0" fillId="0" borderId="16" xfId="0" applyFont="1" applyBorder="1" applyAlignment="1">
      <alignment horizontal="distributed" vertical="center" justifyLastLine="1"/>
    </xf>
    <xf numFmtId="0" fontId="9" fillId="0" borderId="23" xfId="6" applyFont="1" applyBorder="1" applyAlignment="1">
      <alignment vertical="center"/>
    </xf>
    <xf numFmtId="0" fontId="10" fillId="0" borderId="2" xfId="6" applyFont="1" applyFill="1" applyBorder="1" applyAlignment="1">
      <alignment horizontal="left" vertical="center" wrapText="1" shrinkToFit="1"/>
    </xf>
    <xf numFmtId="0" fontId="10" fillId="0" borderId="2" xfId="6" applyFont="1" applyFill="1" applyBorder="1" applyAlignment="1">
      <alignment horizontal="left" vertical="center" shrinkToFit="1"/>
    </xf>
    <xf numFmtId="0" fontId="9" fillId="0" borderId="17" xfId="6" applyFont="1" applyFill="1" applyBorder="1" applyAlignment="1">
      <alignment horizontal="center" vertical="center" shrinkToFit="1"/>
    </xf>
    <xf numFmtId="0" fontId="9" fillId="0" borderId="41" xfId="6" applyFont="1" applyFill="1" applyBorder="1" applyAlignment="1">
      <alignment horizontal="center" vertical="center" shrinkToFit="1"/>
    </xf>
    <xf numFmtId="0" fontId="9" fillId="0" borderId="32" xfId="6" applyFont="1" applyFill="1" applyBorder="1" applyAlignment="1">
      <alignment horizontal="center" vertical="center" shrinkToFit="1"/>
    </xf>
    <xf numFmtId="0" fontId="9" fillId="0" borderId="16" xfId="6" applyFont="1" applyFill="1" applyBorder="1" applyAlignment="1">
      <alignment horizontal="center" vertical="center" shrinkToFit="1"/>
    </xf>
    <xf numFmtId="0" fontId="9" fillId="0" borderId="18" xfId="6" applyFont="1" applyFill="1" applyBorder="1" applyAlignment="1">
      <alignment horizontal="center" vertical="center" shrinkToFit="1"/>
    </xf>
    <xf numFmtId="0" fontId="9" fillId="0" borderId="18" xfId="6" applyFont="1" applyBorder="1" applyAlignment="1">
      <alignment horizontal="center" vertical="center" wrapText="1"/>
    </xf>
    <xf numFmtId="0" fontId="9" fillId="0" borderId="23" xfId="6" applyFont="1" applyBorder="1" applyAlignment="1">
      <alignment horizontal="center" vertical="center" wrapText="1"/>
    </xf>
    <xf numFmtId="0" fontId="9" fillId="0" borderId="4" xfId="6" applyFont="1" applyBorder="1" applyAlignment="1">
      <alignment horizontal="center" vertical="center" wrapText="1"/>
    </xf>
    <xf numFmtId="0" fontId="9" fillId="0" borderId="0" xfId="6" applyFont="1" applyBorder="1" applyAlignment="1">
      <alignment horizontal="center" vertical="center" wrapText="1"/>
    </xf>
    <xf numFmtId="0" fontId="9" fillId="0" borderId="2" xfId="6" applyFont="1" applyFill="1" applyBorder="1" applyAlignment="1">
      <alignment horizontal="center" vertical="center" wrapText="1"/>
    </xf>
    <xf numFmtId="0" fontId="9" fillId="0" borderId="7" xfId="6" applyFont="1" applyBorder="1" applyAlignment="1">
      <alignment horizontal="center" vertical="center" wrapText="1"/>
    </xf>
    <xf numFmtId="0" fontId="9" fillId="0" borderId="16" xfId="6" applyFont="1" applyBorder="1" applyAlignment="1">
      <alignment horizontal="center" vertical="center" wrapText="1"/>
    </xf>
    <xf numFmtId="0" fontId="9" fillId="0" borderId="6" xfId="6" applyFont="1" applyFill="1" applyBorder="1" applyAlignment="1">
      <alignment horizontal="left" vertical="center" wrapText="1"/>
    </xf>
    <xf numFmtId="0" fontId="9" fillId="0" borderId="16" xfId="6" applyFont="1" applyFill="1" applyBorder="1" applyAlignment="1">
      <alignment horizontal="left" vertical="center" wrapText="1"/>
    </xf>
    <xf numFmtId="0" fontId="9" fillId="0" borderId="42" xfId="6" applyFont="1" applyBorder="1" applyAlignment="1">
      <alignment horizontal="center" vertical="center" wrapText="1"/>
    </xf>
    <xf numFmtId="0" fontId="9" fillId="0" borderId="43" xfId="6" applyFont="1" applyBorder="1" applyAlignment="1">
      <alignment horizontal="center" vertical="center" wrapText="1"/>
    </xf>
    <xf numFmtId="0" fontId="9" fillId="0" borderId="44" xfId="6" applyFont="1" applyBorder="1" applyAlignment="1">
      <alignment horizontal="center" vertical="center" wrapText="1"/>
    </xf>
    <xf numFmtId="0" fontId="10" fillId="0" borderId="7" xfId="6" applyFont="1" applyFill="1" applyBorder="1" applyAlignment="1">
      <alignment horizontal="center" vertical="center" wrapText="1"/>
    </xf>
    <xf numFmtId="0" fontId="10" fillId="0" borderId="16" xfId="6" applyFont="1" applyFill="1" applyBorder="1" applyAlignment="1">
      <alignment horizontal="center" vertical="center" wrapText="1"/>
    </xf>
    <xf numFmtId="0" fontId="10" fillId="0" borderId="17" xfId="6" applyFont="1" applyFill="1" applyBorder="1" applyAlignment="1">
      <alignment horizontal="left" vertical="center" wrapText="1"/>
    </xf>
    <xf numFmtId="0" fontId="10" fillId="0" borderId="32" xfId="6" applyFont="1" applyFill="1" applyBorder="1" applyAlignment="1">
      <alignment horizontal="left" vertical="center" wrapText="1"/>
    </xf>
    <xf numFmtId="0" fontId="9" fillId="0" borderId="18" xfId="6" applyFont="1" applyBorder="1" applyAlignment="1">
      <alignment horizontal="distributed" vertical="center" wrapText="1"/>
    </xf>
    <xf numFmtId="0" fontId="9" fillId="0" borderId="19" xfId="6" applyFont="1" applyBorder="1" applyAlignment="1">
      <alignment horizontal="distributed" vertical="center" wrapText="1"/>
    </xf>
    <xf numFmtId="0" fontId="9" fillId="0" borderId="23" xfId="6" applyFont="1" applyBorder="1" applyAlignment="1">
      <alignment horizontal="distributed" vertical="center" wrapText="1"/>
    </xf>
    <xf numFmtId="0" fontId="9" fillId="0" borderId="32" xfId="6" applyFont="1" applyBorder="1" applyAlignment="1">
      <alignment horizontal="distributed" vertical="center" wrapText="1"/>
    </xf>
    <xf numFmtId="0" fontId="9" fillId="0" borderId="5" xfId="6" applyFont="1" applyBorder="1" applyAlignment="1">
      <alignment horizontal="center" vertical="center" wrapText="1"/>
    </xf>
    <xf numFmtId="0" fontId="1" fillId="0" borderId="18" xfId="6" applyFont="1" applyBorder="1" applyAlignment="1">
      <alignment horizontal="center" vertical="center" wrapText="1"/>
    </xf>
    <xf numFmtId="0" fontId="1" fillId="0" borderId="19" xfId="6" applyFont="1" applyBorder="1" applyAlignment="1">
      <alignment horizontal="center" vertical="center" wrapText="1"/>
    </xf>
    <xf numFmtId="0" fontId="1" fillId="0" borderId="4" xfId="6" applyFont="1" applyBorder="1" applyAlignment="1">
      <alignment horizontal="center" vertical="center" wrapText="1"/>
    </xf>
    <xf numFmtId="0" fontId="1" fillId="0" borderId="5" xfId="6" applyFont="1" applyBorder="1" applyAlignment="1">
      <alignment horizontal="center" vertical="center" wrapText="1"/>
    </xf>
    <xf numFmtId="0" fontId="9" fillId="0" borderId="19" xfId="6" applyFont="1" applyBorder="1" applyAlignment="1">
      <alignment horizontal="center" vertical="center" wrapText="1"/>
    </xf>
    <xf numFmtId="0" fontId="16" fillId="0" borderId="0" xfId="6" applyFont="1" applyAlignment="1">
      <alignment horizontal="right" wrapText="1"/>
    </xf>
    <xf numFmtId="0" fontId="9" fillId="0" borderId="41" xfId="6" applyFont="1" applyBorder="1" applyAlignment="1">
      <alignment horizontal="distributed" vertical="center" wrapText="1"/>
    </xf>
    <xf numFmtId="0" fontId="11" fillId="0" borderId="17" xfId="6" applyFont="1" applyBorder="1" applyAlignment="1">
      <alignment horizontal="center" vertical="center" shrinkToFit="1"/>
    </xf>
    <xf numFmtId="0" fontId="11" fillId="0" borderId="32" xfId="6" applyFont="1" applyBorder="1" applyAlignment="1">
      <alignment horizontal="center" vertical="center" shrinkToFit="1"/>
    </xf>
    <xf numFmtId="0" fontId="15" fillId="0" borderId="0" xfId="0" applyNumberFormat="1" applyFont="1" applyFill="1" applyBorder="1" applyAlignment="1">
      <alignment horizontal="center" vertical="center" wrapText="1"/>
    </xf>
    <xf numFmtId="0" fontId="15" fillId="0" borderId="0" xfId="0" applyNumberFormat="1" applyFont="1" applyFill="1" applyBorder="1" applyAlignment="1">
      <alignment horizontal="center" vertical="center"/>
    </xf>
    <xf numFmtId="0" fontId="16" fillId="0" borderId="0" xfId="6" applyFont="1" applyAlignment="1">
      <alignment horizontal="left" vertical="top" wrapText="1"/>
    </xf>
    <xf numFmtId="0" fontId="9" fillId="0" borderId="28" xfId="6" applyFont="1" applyBorder="1" applyAlignment="1">
      <alignment horizontal="center" vertical="center" wrapText="1"/>
    </xf>
    <xf numFmtId="0" fontId="9" fillId="0" borderId="45" xfId="6" applyFont="1" applyBorder="1" applyAlignment="1">
      <alignment horizontal="center" vertical="center" wrapText="1"/>
    </xf>
    <xf numFmtId="0" fontId="9" fillId="0" borderId="6" xfId="6" applyFont="1" applyBorder="1" applyAlignment="1">
      <alignment horizontal="center" vertical="center" textRotation="255" wrapText="1"/>
    </xf>
    <xf numFmtId="0" fontId="9" fillId="0" borderId="16" xfId="6" applyFont="1" applyBorder="1" applyAlignment="1">
      <alignment horizontal="center" vertical="center" textRotation="255" wrapText="1"/>
    </xf>
    <xf numFmtId="0" fontId="9" fillId="0" borderId="17" xfId="6" applyFont="1" applyBorder="1" applyAlignment="1">
      <alignment horizontal="center" vertical="center" wrapText="1"/>
    </xf>
    <xf numFmtId="0" fontId="9" fillId="0" borderId="41" xfId="6" applyFont="1" applyBorder="1" applyAlignment="1">
      <alignment horizontal="center" vertical="center" wrapText="1"/>
    </xf>
    <xf numFmtId="0" fontId="9" fillId="0" borderId="32" xfId="6" applyFont="1" applyBorder="1" applyAlignment="1">
      <alignment horizontal="center" vertical="center" wrapText="1"/>
    </xf>
    <xf numFmtId="0" fontId="9" fillId="0" borderId="6" xfId="6" applyFont="1" applyBorder="1" applyAlignment="1">
      <alignment horizontal="center" vertical="distributed" textRotation="255" wrapText="1"/>
    </xf>
    <xf numFmtId="0" fontId="9" fillId="0" borderId="16" xfId="6" applyFont="1" applyBorder="1" applyAlignment="1">
      <alignment horizontal="center" vertical="distributed" textRotation="255" wrapText="1"/>
    </xf>
    <xf numFmtId="0" fontId="9" fillId="0" borderId="17" xfId="6" applyFont="1" applyBorder="1" applyAlignment="1">
      <alignment horizontal="center" vertical="distributed" wrapText="1"/>
    </xf>
    <xf numFmtId="0" fontId="9" fillId="0" borderId="41" xfId="6" applyFont="1" applyBorder="1" applyAlignment="1">
      <alignment horizontal="center" vertical="distributed" wrapText="1"/>
    </xf>
    <xf numFmtId="0" fontId="9" fillId="0" borderId="32" xfId="6" applyFont="1" applyBorder="1" applyAlignment="1">
      <alignment horizontal="center" vertical="distributed" wrapText="1"/>
    </xf>
    <xf numFmtId="0" fontId="9" fillId="0" borderId="6" xfId="6" applyFont="1" applyBorder="1" applyAlignment="1">
      <alignment horizontal="center" vertical="distributed" wrapText="1"/>
    </xf>
    <xf numFmtId="0" fontId="9" fillId="0" borderId="16" xfId="6" applyFont="1" applyBorder="1" applyAlignment="1">
      <alignment horizontal="center" vertical="distributed" wrapText="1"/>
    </xf>
    <xf numFmtId="0" fontId="9" fillId="0" borderId="2" xfId="6" applyFont="1" applyBorder="1" applyAlignment="1">
      <alignment horizontal="center" vertical="distributed" textRotation="255" wrapText="1"/>
    </xf>
  </cellXfs>
  <cellStyles count="7">
    <cellStyle name="パーセント" xfId="1" builtinId="5"/>
    <cellStyle name="桁区切り" xfId="2" builtinId="6"/>
    <cellStyle name="標準" xfId="0" builtinId="0"/>
    <cellStyle name="標準 2" xfId="3" xr:uid="{00000000-0005-0000-0000-000003000000}"/>
    <cellStyle name="標準_Book1改" xfId="4" xr:uid="{00000000-0005-0000-0000-000004000000}"/>
    <cellStyle name="標準_Sheet1" xfId="5" xr:uid="{00000000-0005-0000-0000-000005000000}"/>
    <cellStyle name="標準_平成１７年版　消防防災年報（第02-01表～第02-13表）" xfId="6" xr:uid="{00000000-0005-0000-0000-000006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charts/_rels/chart1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hPercent val="53"/>
      <c:rotY val="20"/>
      <c:depthPercent val="100"/>
      <c:rAngAx val="1"/>
    </c:view3D>
    <c:floor>
      <c:thickness val="0"/>
      <c:spPr>
        <a:solidFill>
          <a:srgbClr val="C0C0C0"/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noFill/>
        <a:ln w="3175">
          <a:solidFill>
            <a:srgbClr val="000000"/>
          </a:solidFill>
          <a:prstDash val="solid"/>
        </a:ln>
      </c:spPr>
    </c:sideWall>
    <c:backWall>
      <c:thickness val="0"/>
      <c:spPr>
        <a:noFill/>
        <a:ln w="3175">
          <a:solidFill>
            <a:srgbClr val="000000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0.19793205317577547"/>
          <c:y val="3.3963822089806341E-2"/>
          <c:w val="0.80059084194977848"/>
          <c:h val="0.69459551123774177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'27'!$M$22</c:f>
              <c:strCache>
                <c:ptCount val="1"/>
                <c:pt idx="0">
                  <c:v>令和６年</c:v>
                </c:pt>
              </c:strCache>
            </c:strRef>
          </c:tx>
          <c:spPr>
            <a:blipFill dpi="0" rotWithShape="0">
              <a:blip xmlns:r="http://schemas.openxmlformats.org/officeDocument/2006/relationships" r:embed="rId1"/>
              <a:srcRect/>
              <a:tile tx="0" ty="0" sx="100000" sy="100000" flip="none" algn="tl"/>
            </a:blip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'27'!$N$21:$Q$21</c:f>
              <c:strCache>
                <c:ptCount val="4"/>
                <c:pt idx="0">
                  <c:v>急病</c:v>
                </c:pt>
                <c:pt idx="1">
                  <c:v>一般負傷</c:v>
                </c:pt>
                <c:pt idx="2">
                  <c:v>交通事故</c:v>
                </c:pt>
                <c:pt idx="3">
                  <c:v>その他</c:v>
                </c:pt>
              </c:strCache>
            </c:strRef>
          </c:cat>
          <c:val>
            <c:numRef>
              <c:f>'27'!$N$22:$Q$22</c:f>
              <c:numCache>
                <c:formatCode>#,##0_);[Red]\(#,##0\)</c:formatCode>
                <c:ptCount val="4"/>
                <c:pt idx="0" formatCode="#,##0">
                  <c:v>65870</c:v>
                </c:pt>
                <c:pt idx="1">
                  <c:v>13001</c:v>
                </c:pt>
                <c:pt idx="2">
                  <c:v>6508</c:v>
                </c:pt>
                <c:pt idx="3">
                  <c:v>10749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48D-4E85-A6E9-4ECAD0BD63BA}"/>
            </c:ext>
          </c:extLst>
        </c:ser>
        <c:ser>
          <c:idx val="1"/>
          <c:order val="1"/>
          <c:tx>
            <c:strRef>
              <c:f>'27'!$M$23</c:f>
              <c:strCache>
                <c:ptCount val="1"/>
                <c:pt idx="0">
                  <c:v>令和５年</c:v>
                </c:pt>
              </c:strCache>
            </c:strRef>
          </c:tx>
          <c:spPr>
            <a:blipFill dpi="0" rotWithShape="0">
              <a:blip xmlns:r="http://schemas.openxmlformats.org/officeDocument/2006/relationships" r:embed="rId2"/>
              <a:srcRect/>
              <a:tile tx="0" ty="0" sx="100000" sy="100000" flip="none" algn="tl"/>
            </a:blip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'27'!$N$21:$Q$21</c:f>
              <c:strCache>
                <c:ptCount val="4"/>
                <c:pt idx="0">
                  <c:v>急病</c:v>
                </c:pt>
                <c:pt idx="1">
                  <c:v>一般負傷</c:v>
                </c:pt>
                <c:pt idx="2">
                  <c:v>交通事故</c:v>
                </c:pt>
                <c:pt idx="3">
                  <c:v>その他</c:v>
                </c:pt>
              </c:strCache>
            </c:strRef>
          </c:cat>
          <c:val>
            <c:numRef>
              <c:f>'27'!$N$23:$Q$23</c:f>
              <c:numCache>
                <c:formatCode>#,##0_);[Red]\(#,##0\)</c:formatCode>
                <c:ptCount val="4"/>
                <c:pt idx="0" formatCode="#,##0">
                  <c:v>65907</c:v>
                </c:pt>
                <c:pt idx="1">
                  <c:v>12506</c:v>
                </c:pt>
                <c:pt idx="2">
                  <c:v>6560</c:v>
                </c:pt>
                <c:pt idx="3">
                  <c:v>10350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48D-4E85-A6E9-4ECAD0BD63B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283334480"/>
        <c:axId val="1"/>
        <c:axId val="0"/>
      </c:bar3DChart>
      <c:catAx>
        <c:axId val="28333448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45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1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45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283334480"/>
        <c:crosses val="autoZero"/>
        <c:crossBetween val="between"/>
      </c:valAx>
      <c:dTable>
        <c:showHorzBorder val="1"/>
        <c:showVertBorder val="1"/>
        <c:showOutline val="1"/>
        <c:showKeys val="1"/>
        <c:spPr>
          <a:ln w="3175">
            <a:solidFill>
              <a:srgbClr val="000000"/>
            </a:solidFill>
            <a:prstDash val="solid"/>
          </a:ln>
        </c:spPr>
        <c:txPr>
          <a:bodyPr/>
          <a:lstStyle/>
          <a:p>
            <a:pPr rtl="0">
              <a:defRPr sz="1450" b="0" i="0" u="none" strike="noStrike" baseline="0">
                <a:solidFill>
                  <a:schemeClr val="tx1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</c:dTable>
      <c:spPr>
        <a:noFill/>
        <a:ln w="25400">
          <a:noFill/>
        </a:ln>
      </c:spPr>
    </c:plotArea>
    <c:plotVisOnly val="1"/>
    <c:dispBlanksAs val="gap"/>
    <c:showDLblsOverMax val="0"/>
  </c:chart>
  <c:spPr>
    <a:gradFill rotWithShape="0">
      <a:gsLst>
        <a:gs pos="0">
          <a:srgbClr val="FFFFFF">
            <a:gamma/>
            <a:shade val="46275"/>
            <a:invGamma/>
          </a:srgbClr>
        </a:gs>
        <a:gs pos="50000">
          <a:srgbClr val="FFFFFF"/>
        </a:gs>
        <a:gs pos="100000">
          <a:srgbClr val="FFFFFF">
            <a:gamma/>
            <a:shade val="46275"/>
            <a:invGamma/>
          </a:srgbClr>
        </a:gs>
      </a:gsLst>
      <a:lin ang="2700000" scaled="1"/>
    </a:gradFill>
    <a:ln w="3175">
      <a:solidFill>
        <a:srgbClr val="000000"/>
      </a:solidFill>
      <a:prstDash val="solid"/>
    </a:ln>
  </c:spPr>
  <c:txPr>
    <a:bodyPr/>
    <a:lstStyle/>
    <a:p>
      <a:pPr>
        <a:defRPr sz="1450" b="0" i="0" u="none" strike="noStrike" baseline="0">
          <a:solidFill>
            <a:srgbClr val="000000"/>
          </a:solidFill>
          <a:latin typeface="ＭＳ Ｐゴシック"/>
          <a:ea typeface="ＭＳ Ｐゴシック"/>
          <a:cs typeface="ＭＳ Ｐゴシック"/>
        </a:defRPr>
      </a:pPr>
      <a:endParaRPr lang="ja-JP"/>
    </a:p>
  </c:txPr>
  <c:printSettings>
    <c:headerFooter alignWithMargins="0"/>
    <c:pageMargins b="0.98399999999999999" l="0.78700000000000003" r="0.78700000000000003" t="0.98399999999999999" header="0.5" footer="0.5"/>
    <c:pageSetup orientation="landscape" horizontalDpi="300" verticalDpi="30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5146581253614484E-2"/>
          <c:y val="7.1309419655876338E-2"/>
          <c:w val="0.8912441671689717"/>
          <c:h val="0.88450825884168527"/>
        </c:manualLayout>
      </c:layout>
      <c:lineChart>
        <c:grouping val="standard"/>
        <c:varyColors val="0"/>
        <c:ser>
          <c:idx val="0"/>
          <c:order val="0"/>
          <c:tx>
            <c:strRef>
              <c:f>'29'!$A$20:$H$20</c:f>
              <c:strCache>
                <c:ptCount val="8"/>
                <c:pt idx="0">
                  <c:v>出場件数</c:v>
                </c:pt>
              </c:strCache>
            </c:strRef>
          </c:tx>
          <c:spPr>
            <a:ln w="28575">
              <a:noFill/>
            </a:ln>
          </c:spPr>
          <c:marker>
            <c:symbol val="diamond"/>
            <c:size val="7"/>
            <c:spPr>
              <a:noFill/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'29'!$I$19:$BG$19</c:f>
              <c:strCache>
                <c:ptCount val="49"/>
                <c:pt idx="0">
                  <c:v>２０</c:v>
                </c:pt>
                <c:pt idx="3">
                  <c:v>２１</c:v>
                </c:pt>
                <c:pt idx="6">
                  <c:v>２２</c:v>
                </c:pt>
                <c:pt idx="9">
                  <c:v>２３</c:v>
                </c:pt>
                <c:pt idx="12">
                  <c:v>２４</c:v>
                </c:pt>
                <c:pt idx="15">
                  <c:v>２５</c:v>
                </c:pt>
                <c:pt idx="18">
                  <c:v>２６</c:v>
                </c:pt>
                <c:pt idx="21">
                  <c:v>２７</c:v>
                </c:pt>
                <c:pt idx="24">
                  <c:v>２８</c:v>
                </c:pt>
                <c:pt idx="27">
                  <c:v>２９</c:v>
                </c:pt>
                <c:pt idx="30">
                  <c:v>３０</c:v>
                </c:pt>
                <c:pt idx="33">
                  <c:v>１</c:v>
                </c:pt>
                <c:pt idx="36">
                  <c:v>２</c:v>
                </c:pt>
                <c:pt idx="39">
                  <c:v>３</c:v>
                </c:pt>
                <c:pt idx="42">
                  <c:v>４</c:v>
                </c:pt>
                <c:pt idx="45">
                  <c:v>５</c:v>
                </c:pt>
                <c:pt idx="48">
                  <c:v>６</c:v>
                </c:pt>
              </c:strCache>
            </c:strRef>
          </c:cat>
          <c:val>
            <c:numRef>
              <c:f>'29'!$I$20:$BG$20</c:f>
              <c:numCache>
                <c:formatCode>#,##0_);[Red]\(#,##0\)</c:formatCode>
                <c:ptCount val="51"/>
                <c:pt idx="0">
                  <c:v>66207</c:v>
                </c:pt>
                <c:pt idx="3">
                  <c:v>65638</c:v>
                </c:pt>
                <c:pt idx="6">
                  <c:v>71456</c:v>
                </c:pt>
                <c:pt idx="9">
                  <c:v>74675</c:v>
                </c:pt>
                <c:pt idx="12">
                  <c:v>75591</c:v>
                </c:pt>
                <c:pt idx="15">
                  <c:v>76187</c:v>
                </c:pt>
                <c:pt idx="18">
                  <c:v>77525</c:v>
                </c:pt>
                <c:pt idx="21">
                  <c:v>78570</c:v>
                </c:pt>
                <c:pt idx="24">
                  <c:v>80035</c:v>
                </c:pt>
                <c:pt idx="27">
                  <c:v>80721</c:v>
                </c:pt>
                <c:pt idx="30">
                  <c:v>84040</c:v>
                </c:pt>
                <c:pt idx="33">
                  <c:v>84434</c:v>
                </c:pt>
                <c:pt idx="36">
                  <c:v>76280</c:v>
                </c:pt>
                <c:pt idx="39">
                  <c:v>78702</c:v>
                </c:pt>
                <c:pt idx="42">
                  <c:v>91484</c:v>
                </c:pt>
                <c:pt idx="45">
                  <c:v>98776</c:v>
                </c:pt>
                <c:pt idx="48">
                  <c:v>99364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680-4567-BA28-C44D354AC883}"/>
            </c:ext>
          </c:extLst>
        </c:ser>
        <c:ser>
          <c:idx val="1"/>
          <c:order val="1"/>
          <c:tx>
            <c:strRef>
              <c:f>'29'!$A$21:$H$21</c:f>
              <c:strCache>
                <c:ptCount val="8"/>
                <c:pt idx="0">
                  <c:v>搬送人員</c:v>
                </c:pt>
              </c:strCache>
            </c:strRef>
          </c:tx>
          <c:spPr>
            <a:ln w="28575">
              <a:noFill/>
            </a:ln>
          </c:spPr>
          <c:marker>
            <c:symbol val="square"/>
            <c:size val="6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'29'!$I$19:$BG$19</c:f>
              <c:strCache>
                <c:ptCount val="49"/>
                <c:pt idx="0">
                  <c:v>２０</c:v>
                </c:pt>
                <c:pt idx="3">
                  <c:v>２１</c:v>
                </c:pt>
                <c:pt idx="6">
                  <c:v>２２</c:v>
                </c:pt>
                <c:pt idx="9">
                  <c:v>２３</c:v>
                </c:pt>
                <c:pt idx="12">
                  <c:v>２４</c:v>
                </c:pt>
                <c:pt idx="15">
                  <c:v>２５</c:v>
                </c:pt>
                <c:pt idx="18">
                  <c:v>２６</c:v>
                </c:pt>
                <c:pt idx="21">
                  <c:v>２７</c:v>
                </c:pt>
                <c:pt idx="24">
                  <c:v>２８</c:v>
                </c:pt>
                <c:pt idx="27">
                  <c:v>２９</c:v>
                </c:pt>
                <c:pt idx="30">
                  <c:v>３０</c:v>
                </c:pt>
                <c:pt idx="33">
                  <c:v>１</c:v>
                </c:pt>
                <c:pt idx="36">
                  <c:v>２</c:v>
                </c:pt>
                <c:pt idx="39">
                  <c:v>３</c:v>
                </c:pt>
                <c:pt idx="42">
                  <c:v>４</c:v>
                </c:pt>
                <c:pt idx="45">
                  <c:v>５</c:v>
                </c:pt>
                <c:pt idx="48">
                  <c:v>６</c:v>
                </c:pt>
              </c:strCache>
            </c:strRef>
          </c:cat>
          <c:val>
            <c:numRef>
              <c:f>'29'!$I$21:$BG$21</c:f>
              <c:numCache>
                <c:formatCode>#,##0_);[Red]\(#,##0\)</c:formatCode>
                <c:ptCount val="51"/>
                <c:pt idx="0">
                  <c:v>60995</c:v>
                </c:pt>
                <c:pt idx="3">
                  <c:v>60175</c:v>
                </c:pt>
                <c:pt idx="6">
                  <c:v>65367</c:v>
                </c:pt>
                <c:pt idx="9">
                  <c:v>67517</c:v>
                </c:pt>
                <c:pt idx="12">
                  <c:v>68444</c:v>
                </c:pt>
                <c:pt idx="15">
                  <c:v>68879</c:v>
                </c:pt>
                <c:pt idx="18">
                  <c:v>69720</c:v>
                </c:pt>
                <c:pt idx="21">
                  <c:v>70810</c:v>
                </c:pt>
                <c:pt idx="24">
                  <c:v>72157</c:v>
                </c:pt>
                <c:pt idx="27">
                  <c:v>73170</c:v>
                </c:pt>
                <c:pt idx="30">
                  <c:v>76329</c:v>
                </c:pt>
                <c:pt idx="33">
                  <c:v>76177</c:v>
                </c:pt>
                <c:pt idx="36">
                  <c:v>68186</c:v>
                </c:pt>
                <c:pt idx="39">
                  <c:v>70013</c:v>
                </c:pt>
                <c:pt idx="42">
                  <c:v>78340</c:v>
                </c:pt>
                <c:pt idx="45">
                  <c:v>84814</c:v>
                </c:pt>
                <c:pt idx="48">
                  <c:v>85984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680-4567-BA28-C44D354AC88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82771984"/>
        <c:axId val="1"/>
      </c:lineChart>
      <c:catAx>
        <c:axId val="28277198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  <c:max val="90000"/>
          <c:min val="550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#,##0_);[Red]\(#,##0\)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75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282771984"/>
        <c:crosses val="autoZero"/>
        <c:crossBetween val="between"/>
        <c:majorUnit val="5000"/>
      </c:valAx>
      <c:spPr>
        <a:solidFill>
          <a:srgbClr val="FFFFFF"/>
        </a:solidFill>
        <a:ln w="12700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15572035509949744"/>
          <c:y val="6.7669291338582682E-2"/>
          <c:w val="0.26694920329203453"/>
          <c:h val="0.29511315252260134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  <a:cs typeface="ＭＳ Ｐゴシック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3300" b="0" i="0" u="none" strike="noStrike" baseline="0">
          <a:solidFill>
            <a:srgbClr val="000000"/>
          </a:solidFill>
          <a:latin typeface="ＭＳ Ｐゴシック"/>
          <a:ea typeface="ＭＳ Ｐゴシック"/>
          <a:cs typeface="ＭＳ Ｐゴシック"/>
        </a:defRPr>
      </a:pPr>
      <a:endParaRPr lang="ja-JP"/>
    </a:p>
  </c:txPr>
  <c:printSettings>
    <c:headerFooter alignWithMargins="0"/>
    <c:pageMargins b="0.98399999999999999" l="0.78700000000000003" r="0.78700000000000003" t="0.98399999999999999" header="0.51200000000000001" footer="0.51200000000000001"/>
    <c:pageSetup paperSize="9" orientation="landscape" verticalDpi="0"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24</xdr:row>
      <xdr:rowOff>0</xdr:rowOff>
    </xdr:from>
    <xdr:to>
      <xdr:col>9</xdr:col>
      <xdr:colOff>1168400</xdr:colOff>
      <xdr:row>34</xdr:row>
      <xdr:rowOff>0</xdr:rowOff>
    </xdr:to>
    <xdr:pic>
      <xdr:nvPicPr>
        <xdr:cNvPr id="2156608" name="Picture 2" descr="84_syota">
          <a:extLst>
            <a:ext uri="{FF2B5EF4-FFF2-40B4-BE49-F238E27FC236}">
              <a16:creationId xmlns:a16="http://schemas.microsoft.com/office/drawing/2014/main" id="{ABC78947-D941-C98E-C63D-9CFAE2A7AA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43250" y="4400550"/>
          <a:ext cx="2514600" cy="165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374650</xdr:colOff>
      <xdr:row>29</xdr:row>
      <xdr:rowOff>565150</xdr:rowOff>
    </xdr:from>
    <xdr:to>
      <xdr:col>6</xdr:col>
      <xdr:colOff>0</xdr:colOff>
      <xdr:row>47</xdr:row>
      <xdr:rowOff>31750</xdr:rowOff>
    </xdr:to>
    <xdr:pic>
      <xdr:nvPicPr>
        <xdr:cNvPr id="2156609" name="Picture 3" descr="85_syota">
          <a:extLst>
            <a:ext uri="{FF2B5EF4-FFF2-40B4-BE49-F238E27FC236}">
              <a16:creationId xmlns:a16="http://schemas.microsoft.com/office/drawing/2014/main" id="{438398F2-1F27-EDEB-BC29-B6F5D216CB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8650" y="5391150"/>
          <a:ext cx="2514600" cy="2838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577850</xdr:colOff>
      <xdr:row>17</xdr:row>
      <xdr:rowOff>114300</xdr:rowOff>
    </xdr:from>
    <xdr:to>
      <xdr:col>9</xdr:col>
      <xdr:colOff>1416050</xdr:colOff>
      <xdr:row>29</xdr:row>
      <xdr:rowOff>400050</xdr:rowOff>
    </xdr:to>
    <xdr:graphicFrame macro="">
      <xdr:nvGraphicFramePr>
        <xdr:cNvPr id="2097211" name="Chart 28">
          <a:extLst>
            <a:ext uri="{FF2B5EF4-FFF2-40B4-BE49-F238E27FC236}">
              <a16:creationId xmlns:a16="http://schemas.microsoft.com/office/drawing/2014/main" id="{E2779C9B-A3C8-B64F-3978-BA3E4AD088A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31750</xdr:colOff>
      <xdr:row>1</xdr:row>
      <xdr:rowOff>31750</xdr:rowOff>
    </xdr:from>
    <xdr:to>
      <xdr:col>2</xdr:col>
      <xdr:colOff>0</xdr:colOff>
      <xdr:row>4</xdr:row>
      <xdr:rowOff>0</xdr:rowOff>
    </xdr:to>
    <xdr:sp macro="" textlink="">
      <xdr:nvSpPr>
        <xdr:cNvPr id="2149616" name="Line 2">
          <a:extLst>
            <a:ext uri="{FF2B5EF4-FFF2-40B4-BE49-F238E27FC236}">
              <a16:creationId xmlns:a16="http://schemas.microsoft.com/office/drawing/2014/main" id="{BFDD351B-BEB3-37E8-F5C6-F98E38D8E9AA}"/>
            </a:ext>
          </a:extLst>
        </xdr:cNvPr>
        <xdr:cNvSpPr>
          <a:spLocks noChangeShapeType="1"/>
        </xdr:cNvSpPr>
      </xdr:nvSpPr>
      <xdr:spPr bwMode="auto">
        <a:xfrm flipH="1" flipV="1">
          <a:off x="31750" y="349250"/>
          <a:ext cx="774700" cy="5778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14</xdr:col>
      <xdr:colOff>0</xdr:colOff>
      <xdr:row>33</xdr:row>
      <xdr:rowOff>0</xdr:rowOff>
    </xdr:from>
    <xdr:to>
      <xdr:col>14</xdr:col>
      <xdr:colOff>0</xdr:colOff>
      <xdr:row>33</xdr:row>
      <xdr:rowOff>0</xdr:rowOff>
    </xdr:to>
    <xdr:sp macro="" textlink="">
      <xdr:nvSpPr>
        <xdr:cNvPr id="2149618" name="Line 22">
          <a:extLst>
            <a:ext uri="{FF2B5EF4-FFF2-40B4-BE49-F238E27FC236}">
              <a16:creationId xmlns:a16="http://schemas.microsoft.com/office/drawing/2014/main" id="{2151FF69-A765-034E-34D3-7546C68419FB}"/>
            </a:ext>
          </a:extLst>
        </xdr:cNvPr>
        <xdr:cNvSpPr>
          <a:spLocks noChangeShapeType="1"/>
        </xdr:cNvSpPr>
      </xdr:nvSpPr>
      <xdr:spPr bwMode="auto">
        <a:xfrm>
          <a:off x="6369050" y="8578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14</xdr:col>
      <xdr:colOff>0</xdr:colOff>
      <xdr:row>33</xdr:row>
      <xdr:rowOff>0</xdr:rowOff>
    </xdr:from>
    <xdr:to>
      <xdr:col>14</xdr:col>
      <xdr:colOff>0</xdr:colOff>
      <xdr:row>33</xdr:row>
      <xdr:rowOff>0</xdr:rowOff>
    </xdr:to>
    <xdr:sp macro="" textlink="">
      <xdr:nvSpPr>
        <xdr:cNvPr id="2149619" name="Line 23">
          <a:extLst>
            <a:ext uri="{FF2B5EF4-FFF2-40B4-BE49-F238E27FC236}">
              <a16:creationId xmlns:a16="http://schemas.microsoft.com/office/drawing/2014/main" id="{28C14242-DB49-39E8-C643-B7976CF27FCD}"/>
            </a:ext>
          </a:extLst>
        </xdr:cNvPr>
        <xdr:cNvSpPr>
          <a:spLocks noChangeShapeType="1"/>
        </xdr:cNvSpPr>
      </xdr:nvSpPr>
      <xdr:spPr bwMode="auto">
        <a:xfrm>
          <a:off x="6369050" y="8578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1066800</xdr:colOff>
      <xdr:row>27</xdr:row>
      <xdr:rowOff>50800</xdr:rowOff>
    </xdr:from>
    <xdr:to>
      <xdr:col>12</xdr:col>
      <xdr:colOff>1066800</xdr:colOff>
      <xdr:row>29</xdr:row>
      <xdr:rowOff>31750</xdr:rowOff>
    </xdr:to>
    <xdr:sp macro="" textlink="">
      <xdr:nvSpPr>
        <xdr:cNvPr id="2149620" name="Line 26">
          <a:extLst>
            <a:ext uri="{FF2B5EF4-FFF2-40B4-BE49-F238E27FC236}">
              <a16:creationId xmlns:a16="http://schemas.microsoft.com/office/drawing/2014/main" id="{F6889D79-D702-DD35-3829-6B3368D99141}"/>
            </a:ext>
          </a:extLst>
        </xdr:cNvPr>
        <xdr:cNvSpPr>
          <a:spLocks noChangeShapeType="1"/>
        </xdr:cNvSpPr>
      </xdr:nvSpPr>
      <xdr:spPr bwMode="auto">
        <a:xfrm>
          <a:off x="5905500" y="7105650"/>
          <a:ext cx="0" cy="48895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14</xdr:col>
      <xdr:colOff>0</xdr:colOff>
      <xdr:row>27</xdr:row>
      <xdr:rowOff>50800</xdr:rowOff>
    </xdr:from>
    <xdr:to>
      <xdr:col>14</xdr:col>
      <xdr:colOff>0</xdr:colOff>
      <xdr:row>29</xdr:row>
      <xdr:rowOff>31750</xdr:rowOff>
    </xdr:to>
    <xdr:sp macro="" textlink="">
      <xdr:nvSpPr>
        <xdr:cNvPr id="2149621" name="Line 27">
          <a:extLst>
            <a:ext uri="{FF2B5EF4-FFF2-40B4-BE49-F238E27FC236}">
              <a16:creationId xmlns:a16="http://schemas.microsoft.com/office/drawing/2014/main" id="{F4F42071-CD49-E5CE-1E5A-F68EFD26BE54}"/>
            </a:ext>
          </a:extLst>
        </xdr:cNvPr>
        <xdr:cNvSpPr>
          <a:spLocks noChangeShapeType="1"/>
        </xdr:cNvSpPr>
      </xdr:nvSpPr>
      <xdr:spPr bwMode="auto">
        <a:xfrm>
          <a:off x="6369050" y="7105650"/>
          <a:ext cx="0" cy="48895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14</xdr:col>
      <xdr:colOff>0</xdr:colOff>
      <xdr:row>29</xdr:row>
      <xdr:rowOff>50800</xdr:rowOff>
    </xdr:from>
    <xdr:to>
      <xdr:col>14</xdr:col>
      <xdr:colOff>0</xdr:colOff>
      <xdr:row>31</xdr:row>
      <xdr:rowOff>31750</xdr:rowOff>
    </xdr:to>
    <xdr:sp macro="" textlink="">
      <xdr:nvSpPr>
        <xdr:cNvPr id="2149622" name="Line 28">
          <a:extLst>
            <a:ext uri="{FF2B5EF4-FFF2-40B4-BE49-F238E27FC236}">
              <a16:creationId xmlns:a16="http://schemas.microsoft.com/office/drawing/2014/main" id="{18337B0C-4F0C-EA27-4FA1-97D5132C40D8}"/>
            </a:ext>
          </a:extLst>
        </xdr:cNvPr>
        <xdr:cNvSpPr>
          <a:spLocks noChangeShapeType="1"/>
        </xdr:cNvSpPr>
      </xdr:nvSpPr>
      <xdr:spPr bwMode="auto">
        <a:xfrm>
          <a:off x="6369050" y="7613650"/>
          <a:ext cx="0" cy="48895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6350</xdr:colOff>
      <xdr:row>23</xdr:row>
      <xdr:rowOff>25400</xdr:rowOff>
    </xdr:from>
    <xdr:to>
      <xdr:col>7</xdr:col>
      <xdr:colOff>298450</xdr:colOff>
      <xdr:row>25</xdr:row>
      <xdr:rowOff>0</xdr:rowOff>
    </xdr:to>
    <xdr:sp macro="" textlink="">
      <xdr:nvSpPr>
        <xdr:cNvPr id="2154561" name="Line 1">
          <a:extLst>
            <a:ext uri="{FF2B5EF4-FFF2-40B4-BE49-F238E27FC236}">
              <a16:creationId xmlns:a16="http://schemas.microsoft.com/office/drawing/2014/main" id="{C2016B80-327F-4AA3-04E6-62747C7002B6}"/>
            </a:ext>
          </a:extLst>
        </xdr:cNvPr>
        <xdr:cNvSpPr>
          <a:spLocks noChangeShapeType="1"/>
        </xdr:cNvSpPr>
      </xdr:nvSpPr>
      <xdr:spPr bwMode="auto">
        <a:xfrm flipH="1" flipV="1">
          <a:off x="6350" y="6629400"/>
          <a:ext cx="806450" cy="3556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6</xdr:row>
      <xdr:rowOff>0</xdr:rowOff>
    </xdr:from>
    <xdr:to>
      <xdr:col>59</xdr:col>
      <xdr:colOff>0</xdr:colOff>
      <xdr:row>18</xdr:row>
      <xdr:rowOff>0</xdr:rowOff>
    </xdr:to>
    <xdr:graphicFrame macro="">
      <xdr:nvGraphicFramePr>
        <xdr:cNvPr id="2154562" name="Chart 2">
          <a:extLst>
            <a:ext uri="{FF2B5EF4-FFF2-40B4-BE49-F238E27FC236}">
              <a16:creationId xmlns:a16="http://schemas.microsoft.com/office/drawing/2014/main" id="{17C78471-1831-E9A9-E442-C2C7C6CFD83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25400</xdr:colOff>
      <xdr:row>22</xdr:row>
      <xdr:rowOff>279400</xdr:rowOff>
    </xdr:from>
    <xdr:to>
      <xdr:col>1</xdr:col>
      <xdr:colOff>0</xdr:colOff>
      <xdr:row>28</xdr:row>
      <xdr:rowOff>0</xdr:rowOff>
    </xdr:to>
    <xdr:sp macro="" textlink="">
      <xdr:nvSpPr>
        <xdr:cNvPr id="1755587" name="Line 3">
          <a:extLst>
            <a:ext uri="{FF2B5EF4-FFF2-40B4-BE49-F238E27FC236}">
              <a16:creationId xmlns:a16="http://schemas.microsoft.com/office/drawing/2014/main" id="{3027617A-8801-D8A2-38BD-45EF247CB6D0}"/>
            </a:ext>
          </a:extLst>
        </xdr:cNvPr>
        <xdr:cNvSpPr>
          <a:spLocks noChangeShapeType="1"/>
        </xdr:cNvSpPr>
      </xdr:nvSpPr>
      <xdr:spPr bwMode="auto">
        <a:xfrm flipH="1" flipV="1">
          <a:off x="25400" y="6019800"/>
          <a:ext cx="787400" cy="8191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6350</xdr:colOff>
      <xdr:row>5</xdr:row>
      <xdr:rowOff>0</xdr:rowOff>
    </xdr:from>
    <xdr:to>
      <xdr:col>1</xdr:col>
      <xdr:colOff>6350</xdr:colOff>
      <xdr:row>10</xdr:row>
      <xdr:rowOff>25400</xdr:rowOff>
    </xdr:to>
    <xdr:sp macro="" textlink="">
      <xdr:nvSpPr>
        <xdr:cNvPr id="1755588" name="Line 4">
          <a:extLst>
            <a:ext uri="{FF2B5EF4-FFF2-40B4-BE49-F238E27FC236}">
              <a16:creationId xmlns:a16="http://schemas.microsoft.com/office/drawing/2014/main" id="{B44EC774-27F3-425C-823C-AB04D2213ADB}"/>
            </a:ext>
          </a:extLst>
        </xdr:cNvPr>
        <xdr:cNvSpPr>
          <a:spLocks noChangeShapeType="1"/>
        </xdr:cNvSpPr>
      </xdr:nvSpPr>
      <xdr:spPr bwMode="auto">
        <a:xfrm flipH="1" flipV="1">
          <a:off x="6350" y="1422400"/>
          <a:ext cx="812800" cy="9906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6350</xdr:colOff>
      <xdr:row>1</xdr:row>
      <xdr:rowOff>6350</xdr:rowOff>
    </xdr:from>
    <xdr:to>
      <xdr:col>8</xdr:col>
      <xdr:colOff>0</xdr:colOff>
      <xdr:row>5</xdr:row>
      <xdr:rowOff>0</xdr:rowOff>
    </xdr:to>
    <xdr:sp macro="" textlink="">
      <xdr:nvSpPr>
        <xdr:cNvPr id="2159710" name="Line 1">
          <a:extLst>
            <a:ext uri="{FF2B5EF4-FFF2-40B4-BE49-F238E27FC236}">
              <a16:creationId xmlns:a16="http://schemas.microsoft.com/office/drawing/2014/main" id="{21492397-5D77-FD3E-5E03-510B3BE8F875}"/>
            </a:ext>
          </a:extLst>
        </xdr:cNvPr>
        <xdr:cNvSpPr>
          <a:spLocks noChangeShapeType="1"/>
        </xdr:cNvSpPr>
      </xdr:nvSpPr>
      <xdr:spPr bwMode="auto">
        <a:xfrm flipH="1" flipV="1">
          <a:off x="120650" y="292100"/>
          <a:ext cx="996950" cy="8572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6350</xdr:colOff>
      <xdr:row>17</xdr:row>
      <xdr:rowOff>31750</xdr:rowOff>
    </xdr:from>
    <xdr:to>
      <xdr:col>8</xdr:col>
      <xdr:colOff>0</xdr:colOff>
      <xdr:row>19</xdr:row>
      <xdr:rowOff>0</xdr:rowOff>
    </xdr:to>
    <xdr:sp macro="" textlink="">
      <xdr:nvSpPr>
        <xdr:cNvPr id="2159711" name="Line 2">
          <a:extLst>
            <a:ext uri="{FF2B5EF4-FFF2-40B4-BE49-F238E27FC236}">
              <a16:creationId xmlns:a16="http://schemas.microsoft.com/office/drawing/2014/main" id="{07FE8559-704A-0CF7-1220-FBFF740AC77B}"/>
            </a:ext>
          </a:extLst>
        </xdr:cNvPr>
        <xdr:cNvSpPr>
          <a:spLocks noChangeShapeType="1"/>
        </xdr:cNvSpPr>
      </xdr:nvSpPr>
      <xdr:spPr bwMode="auto">
        <a:xfrm flipH="1" flipV="1">
          <a:off x="120650" y="4610100"/>
          <a:ext cx="996950" cy="5397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6350</xdr:colOff>
      <xdr:row>30</xdr:row>
      <xdr:rowOff>31750</xdr:rowOff>
    </xdr:from>
    <xdr:to>
      <xdr:col>10</xdr:col>
      <xdr:colOff>0</xdr:colOff>
      <xdr:row>32</xdr:row>
      <xdr:rowOff>0</xdr:rowOff>
    </xdr:to>
    <xdr:sp macro="" textlink="">
      <xdr:nvSpPr>
        <xdr:cNvPr id="2159712" name="Line 3">
          <a:extLst>
            <a:ext uri="{FF2B5EF4-FFF2-40B4-BE49-F238E27FC236}">
              <a16:creationId xmlns:a16="http://schemas.microsoft.com/office/drawing/2014/main" id="{3A033DB0-1CDA-48A2-BDD2-55EB5D6BA352}"/>
            </a:ext>
          </a:extLst>
        </xdr:cNvPr>
        <xdr:cNvSpPr>
          <a:spLocks noChangeShapeType="1"/>
        </xdr:cNvSpPr>
      </xdr:nvSpPr>
      <xdr:spPr bwMode="auto">
        <a:xfrm flipH="1" flipV="1">
          <a:off x="120650" y="8324850"/>
          <a:ext cx="1250950" cy="5397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76200</xdr:colOff>
      <xdr:row>4</xdr:row>
      <xdr:rowOff>38100</xdr:rowOff>
    </xdr:from>
    <xdr:to>
      <xdr:col>0</xdr:col>
      <xdr:colOff>2781300</xdr:colOff>
      <xdr:row>6</xdr:row>
      <xdr:rowOff>6350</xdr:rowOff>
    </xdr:to>
    <xdr:sp macro="" textlink="">
      <xdr:nvSpPr>
        <xdr:cNvPr id="2147364" name="Line 5">
          <a:extLst>
            <a:ext uri="{FF2B5EF4-FFF2-40B4-BE49-F238E27FC236}">
              <a16:creationId xmlns:a16="http://schemas.microsoft.com/office/drawing/2014/main" id="{6611EE1A-0953-8081-EFB1-E46068D116CA}"/>
            </a:ext>
          </a:extLst>
        </xdr:cNvPr>
        <xdr:cNvSpPr>
          <a:spLocks noChangeShapeType="1"/>
        </xdr:cNvSpPr>
      </xdr:nvSpPr>
      <xdr:spPr bwMode="auto">
        <a:xfrm flipH="1" flipV="1">
          <a:off x="76200" y="1263650"/>
          <a:ext cx="736600" cy="6032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1549400</xdr:colOff>
      <xdr:row>0</xdr:row>
      <xdr:rowOff>425450</xdr:rowOff>
    </xdr:from>
    <xdr:to>
      <xdr:col>3</xdr:col>
      <xdr:colOff>1193800</xdr:colOff>
      <xdr:row>1</xdr:row>
      <xdr:rowOff>812800</xdr:rowOff>
    </xdr:to>
    <xdr:sp macro="" textlink="">
      <xdr:nvSpPr>
        <xdr:cNvPr id="2160703" name="Rectangle 1">
          <a:extLst>
            <a:ext uri="{FF2B5EF4-FFF2-40B4-BE49-F238E27FC236}">
              <a16:creationId xmlns:a16="http://schemas.microsoft.com/office/drawing/2014/main" id="{6443D59D-A4A8-D3FB-3D21-2314C307EA3A}"/>
            </a:ext>
          </a:extLst>
        </xdr:cNvPr>
        <xdr:cNvSpPr>
          <a:spLocks noChangeArrowheads="1"/>
        </xdr:cNvSpPr>
      </xdr:nvSpPr>
      <xdr:spPr bwMode="auto">
        <a:xfrm>
          <a:off x="1111250" y="177800"/>
          <a:ext cx="192405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561975</xdr:colOff>
      <xdr:row>18</xdr:row>
      <xdr:rowOff>114300</xdr:rowOff>
    </xdr:from>
    <xdr:to>
      <xdr:col>7</xdr:col>
      <xdr:colOff>19050</xdr:colOff>
      <xdr:row>20</xdr:row>
      <xdr:rowOff>19050</xdr:rowOff>
    </xdr:to>
    <xdr:sp macro="" textlink="">
      <xdr:nvSpPr>
        <xdr:cNvPr id="2160704" name="Rectangle 2">
          <a:extLst>
            <a:ext uri="{FF2B5EF4-FFF2-40B4-BE49-F238E27FC236}">
              <a16:creationId xmlns:a16="http://schemas.microsoft.com/office/drawing/2014/main" id="{38703E03-2B4D-D4E7-FEDA-8BD74B9C5F74}"/>
            </a:ext>
          </a:extLst>
        </xdr:cNvPr>
        <xdr:cNvSpPr>
          <a:spLocks noChangeArrowheads="1"/>
        </xdr:cNvSpPr>
      </xdr:nvSpPr>
      <xdr:spPr bwMode="auto">
        <a:xfrm>
          <a:off x="2952750" y="5629275"/>
          <a:ext cx="20097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noFill/>
        <a:ln w="9525" cap="flat" cmpd="sng" algn="ctr">
          <a:noFill/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noFill/>
        <a:ln w="9525" cap="flat" cmpd="sng" algn="ctr">
          <a:noFill/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53"/>
  <sheetViews>
    <sheetView view="pageBreakPreview" zoomScale="85" zoomScaleNormal="100" zoomScaleSheetLayoutView="85" workbookViewId="0">
      <selection activeCell="D25" sqref="D25"/>
    </sheetView>
  </sheetViews>
  <sheetFormatPr defaultColWidth="9" defaultRowHeight="13"/>
  <cols>
    <col min="1" max="1" width="4.08984375" style="25" customWidth="1"/>
    <col min="2" max="2" width="4.90625" style="25" customWidth="1"/>
    <col min="3" max="16384" width="9" style="25"/>
  </cols>
  <sheetData>
    <row r="1" spans="1:13" s="24" customFormat="1"/>
    <row r="2" spans="1:13" s="24" customFormat="1"/>
    <row r="3" spans="1:13" s="24" customFormat="1"/>
    <row r="4" spans="1:13" s="24" customFormat="1"/>
    <row r="5" spans="1:13" s="24" customFormat="1"/>
    <row r="6" spans="1:13" s="24" customFormat="1" ht="30.75" customHeight="1">
      <c r="A6" s="52"/>
      <c r="B6" s="52"/>
      <c r="C6" s="52"/>
      <c r="D6" s="52"/>
      <c r="E6" s="52"/>
      <c r="F6" s="52"/>
      <c r="G6" s="52"/>
      <c r="H6" s="52"/>
      <c r="I6" s="52"/>
      <c r="J6" s="52"/>
      <c r="K6" s="52"/>
    </row>
    <row r="7" spans="1:13" s="24" customFormat="1">
      <c r="A7" s="53"/>
      <c r="B7" s="53"/>
      <c r="C7" s="53"/>
      <c r="D7" s="53"/>
      <c r="E7" s="53"/>
      <c r="F7" s="53"/>
      <c r="G7" s="53"/>
      <c r="H7" s="53"/>
      <c r="I7" s="53"/>
      <c r="J7" s="53"/>
      <c r="K7" s="53"/>
    </row>
    <row r="8" spans="1:13">
      <c r="A8" s="54"/>
      <c r="B8" s="54"/>
      <c r="C8" s="54"/>
      <c r="D8" s="54"/>
      <c r="E8" s="54"/>
      <c r="F8" s="54"/>
      <c r="G8" s="54"/>
      <c r="H8" s="54"/>
      <c r="I8" s="54"/>
      <c r="J8" s="54"/>
      <c r="K8" s="54"/>
    </row>
    <row r="9" spans="1:13" ht="30" customHeight="1">
      <c r="A9" s="231" t="s">
        <v>266</v>
      </c>
      <c r="B9" s="231"/>
      <c r="C9" s="231"/>
      <c r="D9" s="231"/>
      <c r="E9" s="231"/>
      <c r="F9" s="231"/>
      <c r="G9" s="231"/>
      <c r="H9" s="231"/>
      <c r="I9" s="231"/>
      <c r="J9" s="231"/>
      <c r="K9" s="231"/>
      <c r="M9" s="25" t="s">
        <v>387</v>
      </c>
    </row>
    <row r="10" spans="1:13">
      <c r="A10" s="54"/>
      <c r="B10" s="54"/>
      <c r="C10" s="54"/>
      <c r="D10" s="54"/>
      <c r="E10" s="54"/>
      <c r="F10" s="54"/>
      <c r="G10" s="54"/>
      <c r="H10" s="54"/>
      <c r="I10" s="54"/>
      <c r="J10" s="54"/>
      <c r="K10" s="54"/>
    </row>
    <row r="11" spans="1:13">
      <c r="A11" s="54"/>
      <c r="B11" s="54"/>
      <c r="C11" s="54"/>
      <c r="D11" s="54"/>
      <c r="E11" s="54"/>
      <c r="F11" s="54"/>
      <c r="G11" s="54"/>
      <c r="H11" s="54"/>
      <c r="I11" s="54"/>
      <c r="J11" s="54"/>
      <c r="K11" s="54"/>
    </row>
    <row r="12" spans="1:13">
      <c r="A12" s="54"/>
      <c r="B12" s="54"/>
      <c r="C12" s="54"/>
      <c r="D12" s="54"/>
      <c r="E12" s="54"/>
      <c r="F12" s="54"/>
      <c r="G12" s="54"/>
      <c r="H12" s="54"/>
      <c r="I12" s="54"/>
      <c r="J12" s="54"/>
      <c r="K12" s="54"/>
    </row>
    <row r="13" spans="1:13">
      <c r="A13" s="54"/>
      <c r="B13" s="54"/>
      <c r="C13" s="54"/>
      <c r="D13" s="54"/>
      <c r="E13" s="54"/>
      <c r="F13" s="54"/>
      <c r="G13" s="54"/>
      <c r="H13" s="54"/>
      <c r="I13" s="54"/>
      <c r="J13" s="54"/>
      <c r="K13" s="54"/>
    </row>
    <row r="19" spans="3:6">
      <c r="F19" s="3"/>
    </row>
    <row r="26" spans="3:6">
      <c r="C26" s="3"/>
    </row>
    <row r="53" spans="1:11" ht="30" customHeight="1">
      <c r="A53" s="230"/>
      <c r="B53" s="230"/>
      <c r="C53" s="230"/>
      <c r="D53" s="230"/>
      <c r="E53" s="230"/>
      <c r="F53" s="230"/>
      <c r="G53" s="230"/>
      <c r="H53" s="230"/>
      <c r="I53" s="230"/>
      <c r="J53" s="230"/>
      <c r="K53" s="230"/>
    </row>
  </sheetData>
  <mergeCells count="2">
    <mergeCell ref="A53:K53"/>
    <mergeCell ref="A9:K9"/>
  </mergeCells>
  <phoneticPr fontId="5"/>
  <pageMargins left="0.6692913385826772" right="0.59055118110236227" top="0.70866141732283472" bottom="0.70866141732283472" header="0.51181102362204722" footer="0.39370078740157483"/>
  <pageSetup paperSize="9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6D48B5-F385-459D-952B-06B82D34DE7E}">
  <dimension ref="A1"/>
  <sheetViews>
    <sheetView view="pageLayout" zoomScaleNormal="100" workbookViewId="0">
      <selection activeCell="I1" sqref="I1:I1048576"/>
    </sheetView>
  </sheetViews>
  <sheetFormatPr defaultRowHeight="13"/>
  <sheetData/>
  <phoneticPr fontId="3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  <pageSetUpPr fitToPage="1"/>
  </sheetPr>
  <dimension ref="A1:Q42"/>
  <sheetViews>
    <sheetView view="pageLayout" topLeftCell="A19" zoomScaleNormal="100" zoomScaleSheetLayoutView="95" workbookViewId="0">
      <selection activeCell="N1" sqref="N1"/>
    </sheetView>
  </sheetViews>
  <sheetFormatPr defaultColWidth="9" defaultRowHeight="22.5" customHeight="1"/>
  <cols>
    <col min="1" max="9" width="9" style="1"/>
    <col min="10" max="10" width="11" style="1" customWidth="1"/>
    <col min="11" max="14" width="9" style="1"/>
    <col min="15" max="15" width="9.453125" style="1" bestFit="1" customWidth="1"/>
    <col min="16" max="16" width="9" style="1"/>
    <col min="17" max="17" width="9" style="1" customWidth="1"/>
    <col min="18" max="16384" width="9" style="1"/>
  </cols>
  <sheetData>
    <row r="1" spans="1:17" ht="22.5" customHeight="1">
      <c r="A1" s="234" t="s">
        <v>231</v>
      </c>
      <c r="B1" s="234"/>
      <c r="C1" s="234"/>
      <c r="D1" s="234"/>
      <c r="E1" s="234"/>
      <c r="F1" s="234"/>
      <c r="G1" s="234"/>
      <c r="H1" s="234"/>
      <c r="I1" s="234"/>
      <c r="J1" s="234"/>
    </row>
    <row r="2" spans="1:17" ht="22.5" customHeight="1">
      <c r="A2" s="46"/>
      <c r="B2" s="46"/>
      <c r="C2" s="46"/>
      <c r="D2" s="46"/>
      <c r="E2" s="46"/>
      <c r="F2" s="46"/>
      <c r="G2" s="46"/>
      <c r="H2" s="46"/>
      <c r="I2" s="46"/>
      <c r="J2" s="46"/>
    </row>
    <row r="3" spans="1:17" ht="22.5" customHeight="1">
      <c r="A3" s="135" t="s">
        <v>0</v>
      </c>
      <c r="B3" s="135"/>
      <c r="C3" s="135"/>
      <c r="D3" s="135"/>
      <c r="E3" s="135"/>
      <c r="F3" s="135"/>
      <c r="G3" s="135"/>
      <c r="H3" s="135"/>
      <c r="I3" s="135"/>
      <c r="J3" s="135"/>
    </row>
    <row r="4" spans="1:17" ht="22.5" customHeight="1">
      <c r="A4" s="235" t="s">
        <v>436</v>
      </c>
      <c r="B4" s="235"/>
      <c r="C4" s="235"/>
      <c r="D4" s="235"/>
      <c r="E4" s="235"/>
      <c r="F4" s="235"/>
      <c r="G4" s="235"/>
      <c r="H4" s="235"/>
      <c r="I4" s="235"/>
      <c r="J4" s="235"/>
      <c r="K4" s="1" t="s">
        <v>335</v>
      </c>
    </row>
    <row r="5" spans="1:17" ht="22.5" customHeight="1">
      <c r="A5" s="232" t="s">
        <v>219</v>
      </c>
      <c r="B5" s="232"/>
      <c r="C5" s="232"/>
      <c r="D5" s="232"/>
      <c r="E5" s="232"/>
      <c r="F5" s="232"/>
      <c r="G5" s="232"/>
      <c r="H5" s="232"/>
      <c r="I5" s="232"/>
      <c r="J5" s="232"/>
    </row>
    <row r="6" spans="1:17" ht="22.5" customHeight="1">
      <c r="A6" s="100"/>
      <c r="B6" s="100"/>
      <c r="C6" s="100"/>
      <c r="D6" s="100"/>
      <c r="E6" s="100"/>
      <c r="F6" s="100"/>
      <c r="G6" s="100"/>
      <c r="H6" s="100"/>
      <c r="I6" s="100"/>
      <c r="J6" s="100"/>
    </row>
    <row r="7" spans="1:17" ht="22.5" customHeight="1">
      <c r="A7" s="135" t="s">
        <v>1</v>
      </c>
      <c r="B7" s="135"/>
      <c r="C7" s="135"/>
      <c r="D7" s="135"/>
      <c r="E7" s="135"/>
      <c r="F7" s="135"/>
      <c r="G7" s="135"/>
      <c r="H7" s="135"/>
      <c r="I7" s="135"/>
      <c r="J7" s="135"/>
      <c r="K7" s="1" t="s">
        <v>404</v>
      </c>
    </row>
    <row r="8" spans="1:17" ht="22.5" customHeight="1">
      <c r="A8" s="100" t="s">
        <v>2</v>
      </c>
      <c r="B8" s="100"/>
      <c r="C8" s="100"/>
      <c r="D8" s="100"/>
      <c r="E8" s="100"/>
      <c r="F8" s="100"/>
      <c r="G8" s="100"/>
      <c r="H8" s="100"/>
      <c r="I8" s="100"/>
      <c r="J8" s="100"/>
    </row>
    <row r="9" spans="1:17" ht="22.5" customHeight="1" thickBot="1">
      <c r="A9" s="232" t="s">
        <v>58</v>
      </c>
      <c r="B9" s="232"/>
      <c r="C9" s="232"/>
      <c r="D9" s="232"/>
      <c r="E9" s="232"/>
      <c r="F9" s="232"/>
      <c r="G9" s="232"/>
      <c r="H9" s="232"/>
      <c r="I9" s="232"/>
      <c r="J9" s="232"/>
      <c r="M9" s="2" t="s">
        <v>330</v>
      </c>
      <c r="O9" s="2" t="s">
        <v>408</v>
      </c>
      <c r="Q9" s="91" t="s">
        <v>331</v>
      </c>
    </row>
    <row r="10" spans="1:17" ht="22.5" customHeight="1" thickBot="1">
      <c r="A10" s="232" t="s">
        <v>437</v>
      </c>
      <c r="B10" s="232"/>
      <c r="C10" s="232"/>
      <c r="D10" s="232"/>
      <c r="E10" s="232"/>
      <c r="F10" s="232"/>
      <c r="G10" s="232"/>
      <c r="H10" s="232"/>
      <c r="I10" s="232"/>
      <c r="J10" s="232"/>
      <c r="K10" s="1" t="s">
        <v>329</v>
      </c>
      <c r="M10" s="9">
        <f>'28'!C5-'28'!C6</f>
        <v>588</v>
      </c>
      <c r="N10" s="1" t="s">
        <v>325</v>
      </c>
      <c r="O10" s="13">
        <f>'28'!C6</f>
        <v>98776</v>
      </c>
      <c r="P10" s="1" t="s">
        <v>326</v>
      </c>
      <c r="Q10" s="96">
        <f>M10/O10</f>
        <v>5.9528630436543294E-3</v>
      </c>
    </row>
    <row r="11" spans="1:17" ht="22.5" customHeight="1" thickBot="1">
      <c r="A11" s="232" t="s">
        <v>402</v>
      </c>
      <c r="B11" s="232"/>
      <c r="C11" s="232"/>
      <c r="D11" s="232"/>
      <c r="E11" s="232"/>
      <c r="F11" s="232"/>
      <c r="G11" s="232"/>
      <c r="H11" s="232"/>
      <c r="I11" s="232"/>
      <c r="J11" s="232"/>
      <c r="M11" s="1" t="s">
        <v>337</v>
      </c>
      <c r="O11" s="2" t="s">
        <v>409</v>
      </c>
      <c r="Q11" s="91" t="s">
        <v>338</v>
      </c>
    </row>
    <row r="12" spans="1:17" ht="22.5" customHeight="1" thickBot="1">
      <c r="A12" s="232" t="s">
        <v>438</v>
      </c>
      <c r="B12" s="232"/>
      <c r="C12" s="232"/>
      <c r="D12" s="232"/>
      <c r="E12" s="232"/>
      <c r="F12" s="232"/>
      <c r="G12" s="232"/>
      <c r="H12" s="232"/>
      <c r="I12" s="232"/>
      <c r="J12" s="232"/>
      <c r="K12" s="1" t="s">
        <v>336</v>
      </c>
      <c r="M12" s="13">
        <f>'28'!M5+'28'!J5</f>
        <v>78871</v>
      </c>
      <c r="N12" s="1" t="s">
        <v>325</v>
      </c>
      <c r="O12" s="13">
        <f>'28'!C5</f>
        <v>99364</v>
      </c>
      <c r="P12" s="1" t="s">
        <v>326</v>
      </c>
      <c r="Q12" s="96">
        <f>M12/O12</f>
        <v>0.79375830280584514</v>
      </c>
    </row>
    <row r="13" spans="1:17" ht="22.5" customHeight="1" thickBot="1">
      <c r="A13" s="232" t="s">
        <v>439</v>
      </c>
      <c r="B13" s="232"/>
      <c r="C13" s="232"/>
      <c r="D13" s="232"/>
      <c r="E13" s="232"/>
      <c r="F13" s="232"/>
      <c r="G13" s="232"/>
      <c r="H13" s="232"/>
      <c r="I13" s="232"/>
      <c r="J13" s="232"/>
      <c r="M13" s="2" t="s">
        <v>333</v>
      </c>
      <c r="O13" s="2" t="s">
        <v>410</v>
      </c>
      <c r="Q13" s="91" t="s">
        <v>334</v>
      </c>
    </row>
    <row r="14" spans="1:17" ht="22.5" customHeight="1" thickBot="1">
      <c r="A14" s="232" t="s">
        <v>440</v>
      </c>
      <c r="B14" s="232"/>
      <c r="C14" s="232"/>
      <c r="D14" s="232"/>
      <c r="E14" s="232"/>
      <c r="F14" s="232"/>
      <c r="G14" s="232"/>
      <c r="H14" s="232"/>
      <c r="I14" s="232"/>
      <c r="J14" s="232"/>
      <c r="K14" s="1" t="s">
        <v>332</v>
      </c>
      <c r="M14" s="12">
        <f>60*24*365</f>
        <v>525600</v>
      </c>
      <c r="N14" s="1" t="s">
        <v>325</v>
      </c>
      <c r="O14" s="13">
        <f>'28'!C5</f>
        <v>99364</v>
      </c>
      <c r="P14" s="1" t="s">
        <v>326</v>
      </c>
      <c r="Q14" s="14">
        <f>M14/O14</f>
        <v>5.2896421239080551</v>
      </c>
    </row>
    <row r="15" spans="1:17" ht="22.5" customHeight="1">
      <c r="A15" s="232" t="s">
        <v>304</v>
      </c>
      <c r="B15" s="232"/>
      <c r="C15" s="232"/>
      <c r="D15" s="232"/>
      <c r="E15" s="232"/>
      <c r="F15" s="232"/>
      <c r="G15" s="232"/>
      <c r="H15" s="232"/>
      <c r="I15" s="232"/>
      <c r="J15" s="232"/>
    </row>
    <row r="16" spans="1:17" ht="22.5" customHeight="1">
      <c r="A16" s="46"/>
      <c r="B16" s="46"/>
      <c r="C16" s="46"/>
      <c r="D16" s="46"/>
      <c r="E16" s="46"/>
      <c r="F16" s="46"/>
      <c r="G16" s="46"/>
      <c r="H16" s="46"/>
      <c r="I16" s="46"/>
      <c r="J16" s="46"/>
    </row>
    <row r="17" spans="1:17" ht="22.5" customHeight="1">
      <c r="A17" s="46"/>
      <c r="B17" s="233" t="s">
        <v>208</v>
      </c>
      <c r="C17" s="233"/>
      <c r="D17" s="233"/>
      <c r="E17" s="233"/>
      <c r="F17" s="233"/>
      <c r="G17" s="233"/>
      <c r="H17" s="233"/>
      <c r="I17" s="233"/>
      <c r="J17" s="46"/>
      <c r="M17" s="11"/>
    </row>
    <row r="18" spans="1:17" ht="22.5" customHeight="1">
      <c r="A18" s="46"/>
      <c r="B18" s="46"/>
      <c r="C18" s="46"/>
      <c r="D18" s="46"/>
      <c r="E18" s="46"/>
      <c r="F18" s="46"/>
      <c r="G18" s="46"/>
      <c r="H18" s="46"/>
      <c r="I18" s="46"/>
      <c r="J18" s="46"/>
    </row>
    <row r="19" spans="1:17" ht="22.5" customHeight="1">
      <c r="A19" s="46"/>
      <c r="B19" s="46"/>
      <c r="C19" s="46"/>
      <c r="D19" s="46"/>
      <c r="E19" s="46"/>
      <c r="F19" s="46"/>
      <c r="G19" s="46"/>
      <c r="H19" s="46"/>
      <c r="I19" s="46"/>
      <c r="J19" s="46"/>
    </row>
    <row r="20" spans="1:17" ht="22.5" customHeight="1">
      <c r="A20" s="46"/>
      <c r="B20" s="46"/>
      <c r="C20" s="46"/>
      <c r="D20" s="46"/>
      <c r="E20" s="46"/>
      <c r="F20" s="46"/>
      <c r="G20" s="46"/>
      <c r="H20" s="47"/>
      <c r="I20" s="46"/>
      <c r="J20" s="46"/>
    </row>
    <row r="21" spans="1:17" ht="22.5" customHeight="1">
      <c r="A21" s="46"/>
      <c r="B21" s="46"/>
      <c r="C21" s="46"/>
      <c r="D21" s="46"/>
      <c r="E21" s="46"/>
      <c r="F21" s="46"/>
      <c r="G21" s="46"/>
      <c r="H21" s="48"/>
      <c r="I21" s="46"/>
      <c r="J21" s="46"/>
      <c r="M21" s="15"/>
      <c r="N21" s="41" t="s">
        <v>128</v>
      </c>
      <c r="O21" s="41" t="s">
        <v>56</v>
      </c>
      <c r="P21" s="41" t="s">
        <v>25</v>
      </c>
      <c r="Q21" s="41" t="s">
        <v>9</v>
      </c>
    </row>
    <row r="22" spans="1:17" ht="22.5" customHeight="1">
      <c r="A22" s="46"/>
      <c r="B22" s="46"/>
      <c r="C22" s="46"/>
      <c r="D22" s="46"/>
      <c r="E22" s="46"/>
      <c r="F22" s="46"/>
      <c r="G22" s="46"/>
      <c r="H22" s="48"/>
      <c r="I22" s="46"/>
      <c r="J22" s="46"/>
      <c r="M22" s="15" t="s">
        <v>433</v>
      </c>
      <c r="N22" s="92">
        <v>65870</v>
      </c>
      <c r="O22" s="93">
        <v>13001</v>
      </c>
      <c r="P22" s="94">
        <v>6508</v>
      </c>
      <c r="Q22" s="93">
        <v>10749</v>
      </c>
    </row>
    <row r="23" spans="1:17" ht="22.5" customHeight="1">
      <c r="A23" s="46"/>
      <c r="B23" s="46"/>
      <c r="C23" s="46"/>
      <c r="D23" s="46"/>
      <c r="E23" s="46"/>
      <c r="F23" s="46"/>
      <c r="G23" s="49"/>
      <c r="H23" s="49"/>
      <c r="I23" s="49"/>
      <c r="J23" s="46"/>
      <c r="M23" s="15" t="s">
        <v>411</v>
      </c>
      <c r="N23" s="124">
        <v>65907</v>
      </c>
      <c r="O23" s="93">
        <v>12506</v>
      </c>
      <c r="P23" s="94">
        <v>6560</v>
      </c>
      <c r="Q23" s="93">
        <v>10350</v>
      </c>
    </row>
    <row r="24" spans="1:17" ht="22.5" customHeight="1">
      <c r="A24" s="46"/>
      <c r="B24" s="46"/>
      <c r="C24" s="46"/>
      <c r="D24" s="46"/>
      <c r="E24" s="46"/>
      <c r="F24" s="46"/>
      <c r="G24" s="46"/>
      <c r="H24" s="46"/>
      <c r="I24" s="46"/>
      <c r="J24" s="46"/>
    </row>
    <row r="25" spans="1:17" ht="22.5" customHeight="1">
      <c r="A25" s="46"/>
      <c r="B25" s="46"/>
      <c r="C25" s="46"/>
      <c r="D25" s="46"/>
      <c r="E25" s="46"/>
      <c r="F25" s="46"/>
      <c r="G25" s="46"/>
      <c r="H25" s="46"/>
      <c r="I25" s="46"/>
      <c r="J25" s="46"/>
    </row>
    <row r="26" spans="1:17" ht="22.5" customHeight="1">
      <c r="A26" s="46"/>
      <c r="B26" s="46"/>
      <c r="C26" s="46"/>
      <c r="D26" s="46"/>
      <c r="E26" s="46"/>
      <c r="F26" s="46"/>
      <c r="G26" s="46"/>
      <c r="H26" s="46"/>
      <c r="I26" s="46"/>
      <c r="J26" s="46"/>
    </row>
    <row r="27" spans="1:17" ht="22.5" customHeight="1">
      <c r="A27" s="46"/>
      <c r="B27" s="46"/>
      <c r="C27" s="46"/>
      <c r="D27" s="46"/>
      <c r="E27" s="46"/>
      <c r="F27" s="46"/>
      <c r="G27" s="46"/>
      <c r="H27" s="46"/>
      <c r="I27" s="46"/>
      <c r="J27" s="46"/>
    </row>
    <row r="28" spans="1:17" ht="22.5" customHeight="1">
      <c r="A28" s="46"/>
      <c r="B28" s="46"/>
      <c r="C28" s="46"/>
      <c r="D28" s="46"/>
      <c r="E28" s="46"/>
      <c r="F28" s="46"/>
      <c r="G28" s="46"/>
      <c r="H28" s="46"/>
      <c r="I28" s="46"/>
      <c r="J28" s="46"/>
      <c r="L28" s="1" t="s">
        <v>405</v>
      </c>
    </row>
    <row r="29" spans="1:17" ht="22.5" customHeight="1">
      <c r="A29" s="46"/>
      <c r="B29" s="46"/>
      <c r="C29" s="46"/>
      <c r="D29" s="46"/>
      <c r="E29" s="46"/>
      <c r="F29" s="46"/>
      <c r="G29" s="46"/>
      <c r="H29" s="46"/>
      <c r="I29" s="46"/>
      <c r="J29" s="46"/>
    </row>
    <row r="30" spans="1:17" ht="22.5" customHeight="1">
      <c r="A30" s="46"/>
      <c r="B30" s="46"/>
      <c r="C30" s="46"/>
      <c r="D30" s="46"/>
      <c r="E30" s="46"/>
      <c r="F30" s="46"/>
      <c r="G30" s="46"/>
      <c r="H30" s="46"/>
      <c r="I30" s="46"/>
      <c r="J30" s="46"/>
    </row>
    <row r="31" spans="1:17" ht="22.5" customHeight="1">
      <c r="A31" s="46"/>
      <c r="B31" s="46"/>
      <c r="C31" s="46"/>
      <c r="D31" s="46"/>
      <c r="E31" s="46"/>
      <c r="F31" s="46"/>
      <c r="G31" s="46"/>
      <c r="H31" s="46"/>
      <c r="I31" s="46"/>
      <c r="J31" s="46"/>
    </row>
    <row r="32" spans="1:17" ht="22.5" customHeight="1">
      <c r="A32" s="46"/>
      <c r="B32" s="46"/>
      <c r="C32" s="46"/>
      <c r="D32" s="46"/>
      <c r="E32" s="46"/>
      <c r="F32" s="46"/>
      <c r="G32" s="46"/>
      <c r="H32" s="46"/>
      <c r="I32" s="46"/>
      <c r="J32" s="46"/>
    </row>
    <row r="33" spans="1:10" ht="22.5" customHeight="1">
      <c r="A33" s="46"/>
      <c r="B33" s="46"/>
      <c r="C33" s="46"/>
      <c r="D33" s="46"/>
      <c r="E33" s="46"/>
      <c r="F33" s="46"/>
      <c r="G33" s="46"/>
      <c r="H33" s="46"/>
      <c r="I33" s="46"/>
      <c r="J33" s="46"/>
    </row>
    <row r="34" spans="1:10" ht="22.5" customHeight="1">
      <c r="A34" s="46"/>
      <c r="B34" s="46"/>
      <c r="C34" s="46"/>
      <c r="D34" s="46"/>
      <c r="E34" s="46"/>
      <c r="F34" s="46"/>
      <c r="G34" s="46"/>
      <c r="H34" s="46"/>
      <c r="I34" s="46"/>
      <c r="J34" s="46"/>
    </row>
    <row r="35" spans="1:10" ht="22.5" customHeight="1">
      <c r="A35" s="46"/>
      <c r="B35" s="46"/>
      <c r="C35" s="46"/>
      <c r="D35" s="46"/>
      <c r="E35" s="46"/>
      <c r="F35" s="46"/>
      <c r="G35" s="46"/>
      <c r="H35" s="46"/>
      <c r="I35" s="46"/>
      <c r="J35" s="46"/>
    </row>
    <row r="36" spans="1:10" ht="22.5" customHeight="1">
      <c r="A36" s="46"/>
      <c r="B36" s="46"/>
      <c r="C36" s="46"/>
      <c r="D36" s="46"/>
      <c r="E36" s="46"/>
      <c r="F36" s="46"/>
      <c r="G36" s="46"/>
      <c r="H36" s="46"/>
      <c r="I36" s="46"/>
      <c r="J36" s="46"/>
    </row>
    <row r="39" spans="1:10" ht="22.5" customHeight="1">
      <c r="C39" s="11"/>
      <c r="D39" s="11"/>
      <c r="E39" s="11"/>
      <c r="F39" s="11"/>
      <c r="G39" s="11"/>
    </row>
    <row r="40" spans="1:10" ht="22.5" customHeight="1">
      <c r="C40" s="16"/>
      <c r="D40" s="16"/>
      <c r="E40" s="16"/>
      <c r="F40" s="16"/>
    </row>
    <row r="41" spans="1:10" ht="22.5" customHeight="1">
      <c r="C41" s="11"/>
      <c r="D41" s="11"/>
      <c r="E41" s="11"/>
      <c r="F41" s="11"/>
      <c r="G41" s="11"/>
    </row>
    <row r="42" spans="1:10" ht="22.5" customHeight="1">
      <c r="C42" s="16"/>
      <c r="D42" s="16"/>
      <c r="E42" s="16"/>
      <c r="F42" s="16"/>
    </row>
  </sheetData>
  <mergeCells count="11">
    <mergeCell ref="A1:J1"/>
    <mergeCell ref="A9:J9"/>
    <mergeCell ref="A4:J4"/>
    <mergeCell ref="A5:J5"/>
    <mergeCell ref="A11:J11"/>
    <mergeCell ref="A10:J10"/>
    <mergeCell ref="A12:J12"/>
    <mergeCell ref="A13:J13"/>
    <mergeCell ref="B17:I17"/>
    <mergeCell ref="A14:J14"/>
    <mergeCell ref="A15:J15"/>
  </mergeCells>
  <phoneticPr fontId="3"/>
  <pageMargins left="0.6692913385826772" right="0.59055118110236227" top="0.70866141732283472" bottom="0.70866141732283472" header="0.51181102362204722" footer="0.39370078740157483"/>
  <pageSetup paperSize="9" scale="43" firstPageNumber="28" orientation="portrait" useFirstPageNumber="1" r:id="rId1"/>
  <headerFooter alignWithMargins="0">
    <oddFooter xml:space="preserve">&amp;C&amp;"-,標準"－&amp;A－
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FF00"/>
  </sheetPr>
  <dimension ref="A1:U34"/>
  <sheetViews>
    <sheetView view="pageLayout" topLeftCell="A23" zoomScaleNormal="100" zoomScaleSheetLayoutView="100" workbookViewId="0">
      <selection activeCell="C24" sqref="C24:M33"/>
    </sheetView>
  </sheetViews>
  <sheetFormatPr defaultColWidth="9" defaultRowHeight="25" customHeight="1"/>
  <cols>
    <col min="1" max="1" width="2.90625" style="1" customWidth="1"/>
    <col min="2" max="2" width="8.6328125" style="1" customWidth="1"/>
    <col min="3" max="14" width="6.6328125" style="1" customWidth="1"/>
    <col min="15" max="15" width="9" style="1"/>
    <col min="16" max="16" width="10.453125" style="1" bestFit="1" customWidth="1"/>
    <col min="17" max="20" width="9" style="1"/>
    <col min="21" max="21" width="9.26953125" style="1" bestFit="1" customWidth="1"/>
    <col min="22" max="16384" width="9" style="1"/>
  </cols>
  <sheetData>
    <row r="1" spans="1:21" ht="25" customHeight="1">
      <c r="A1" s="233" t="s">
        <v>3</v>
      </c>
      <c r="B1" s="233"/>
      <c r="C1" s="233"/>
      <c r="D1" s="233"/>
      <c r="E1" s="233"/>
      <c r="F1" s="233"/>
      <c r="G1" s="233"/>
      <c r="H1" s="233"/>
      <c r="I1" s="233"/>
      <c r="J1" s="233"/>
      <c r="K1" s="233"/>
      <c r="L1" s="233"/>
      <c r="M1" s="233"/>
      <c r="N1" s="233"/>
    </row>
    <row r="2" spans="1:21" ht="20.149999999999999" customHeight="1">
      <c r="A2" s="260" t="s">
        <v>63</v>
      </c>
      <c r="B2" s="261"/>
      <c r="C2" s="266" t="s">
        <v>7</v>
      </c>
      <c r="D2" s="259" t="s">
        <v>8</v>
      </c>
      <c r="E2" s="259"/>
      <c r="F2" s="259"/>
      <c r="G2" s="259"/>
      <c r="H2" s="259"/>
      <c r="I2" s="259"/>
      <c r="J2" s="259"/>
      <c r="K2" s="259"/>
      <c r="L2" s="259"/>
      <c r="M2" s="259"/>
      <c r="N2" s="259"/>
    </row>
    <row r="3" spans="1:21" ht="14.15" customHeight="1">
      <c r="A3" s="42"/>
      <c r="B3" s="43"/>
      <c r="C3" s="266"/>
      <c r="D3" s="264" t="s">
        <v>10</v>
      </c>
      <c r="E3" s="44" t="s">
        <v>64</v>
      </c>
      <c r="F3" s="264" t="s">
        <v>11</v>
      </c>
      <c r="G3" s="44" t="s">
        <v>65</v>
      </c>
      <c r="H3" s="44" t="s">
        <v>307</v>
      </c>
      <c r="I3" s="44" t="s">
        <v>68</v>
      </c>
      <c r="J3" s="44" t="s">
        <v>70</v>
      </c>
      <c r="K3" s="264" t="s">
        <v>12</v>
      </c>
      <c r="L3" s="44" t="s">
        <v>72</v>
      </c>
      <c r="M3" s="264" t="s">
        <v>13</v>
      </c>
      <c r="N3" s="264" t="s">
        <v>9</v>
      </c>
    </row>
    <row r="4" spans="1:21" ht="14.15" customHeight="1">
      <c r="A4" s="262" t="s">
        <v>62</v>
      </c>
      <c r="B4" s="263"/>
      <c r="C4" s="267"/>
      <c r="D4" s="265"/>
      <c r="E4" s="45" t="s">
        <v>129</v>
      </c>
      <c r="F4" s="265"/>
      <c r="G4" s="45" t="s">
        <v>66</v>
      </c>
      <c r="H4" s="45" t="s">
        <v>67</v>
      </c>
      <c r="I4" s="45" t="s">
        <v>69</v>
      </c>
      <c r="J4" s="45" t="s">
        <v>71</v>
      </c>
      <c r="K4" s="265"/>
      <c r="L4" s="45" t="s">
        <v>73</v>
      </c>
      <c r="M4" s="265"/>
      <c r="N4" s="265"/>
      <c r="O4" s="1" t="s">
        <v>319</v>
      </c>
    </row>
    <row r="5" spans="1:21" ht="27" customHeight="1">
      <c r="A5" s="268" t="s">
        <v>5</v>
      </c>
      <c r="B5" s="136" t="s">
        <v>429</v>
      </c>
      <c r="C5" s="137">
        <f>SUM(D5:N5)</f>
        <v>99364</v>
      </c>
      <c r="D5" s="138">
        <v>386</v>
      </c>
      <c r="E5" s="138">
        <v>12</v>
      </c>
      <c r="F5" s="138">
        <v>40</v>
      </c>
      <c r="G5" s="138">
        <v>6508</v>
      </c>
      <c r="H5" s="138">
        <v>984</v>
      </c>
      <c r="I5" s="138">
        <v>513</v>
      </c>
      <c r="J5" s="138">
        <v>13001</v>
      </c>
      <c r="K5" s="138">
        <v>326</v>
      </c>
      <c r="L5" s="138">
        <v>975</v>
      </c>
      <c r="M5" s="138">
        <v>65870</v>
      </c>
      <c r="N5" s="138">
        <v>10749</v>
      </c>
      <c r="O5" s="1" t="s">
        <v>318</v>
      </c>
    </row>
    <row r="6" spans="1:21" ht="27" customHeight="1">
      <c r="A6" s="269"/>
      <c r="B6" s="136" t="s">
        <v>412</v>
      </c>
      <c r="C6" s="137">
        <f>SUM(D6:N6)</f>
        <v>98776</v>
      </c>
      <c r="D6" s="138">
        <v>442</v>
      </c>
      <c r="E6" s="138">
        <v>1</v>
      </c>
      <c r="F6" s="138">
        <v>40</v>
      </c>
      <c r="G6" s="138">
        <v>6560</v>
      </c>
      <c r="H6" s="138">
        <v>1015</v>
      </c>
      <c r="I6" s="138">
        <v>536</v>
      </c>
      <c r="J6" s="138">
        <v>12506</v>
      </c>
      <c r="K6" s="138">
        <v>337</v>
      </c>
      <c r="L6" s="138">
        <v>1082</v>
      </c>
      <c r="M6" s="138">
        <v>65907</v>
      </c>
      <c r="N6" s="138">
        <v>10350</v>
      </c>
    </row>
    <row r="7" spans="1:21" ht="14.15" customHeight="1">
      <c r="A7" s="269"/>
      <c r="B7" s="258" t="s">
        <v>4</v>
      </c>
      <c r="C7" s="273">
        <f t="shared" ref="C7:N7" si="0">C5/C6</f>
        <v>1.0059528630436543</v>
      </c>
      <c r="D7" s="271">
        <f>D5/D6</f>
        <v>0.87330316742081449</v>
      </c>
      <c r="E7" s="275">
        <f t="shared" si="0"/>
        <v>12</v>
      </c>
      <c r="F7" s="271">
        <f t="shared" si="0"/>
        <v>1</v>
      </c>
      <c r="G7" s="271">
        <f t="shared" si="0"/>
        <v>0.99207317073170731</v>
      </c>
      <c r="H7" s="271">
        <f t="shared" si="0"/>
        <v>0.9694581280788177</v>
      </c>
      <c r="I7" s="271">
        <f t="shared" si="0"/>
        <v>0.95708955223880599</v>
      </c>
      <c r="J7" s="271">
        <f t="shared" si="0"/>
        <v>1.0395810011194626</v>
      </c>
      <c r="K7" s="271">
        <f t="shared" si="0"/>
        <v>0.96735905044510384</v>
      </c>
      <c r="L7" s="271">
        <f t="shared" si="0"/>
        <v>0.90110905730129387</v>
      </c>
      <c r="M7" s="271">
        <f t="shared" si="0"/>
        <v>0.99943860287981545</v>
      </c>
      <c r="N7" s="271">
        <f t="shared" si="0"/>
        <v>1.0385507246376811</v>
      </c>
    </row>
    <row r="8" spans="1:21" ht="14.15" customHeight="1">
      <c r="A8" s="270"/>
      <c r="B8" s="258"/>
      <c r="C8" s="274"/>
      <c r="D8" s="272"/>
      <c r="E8" s="276"/>
      <c r="F8" s="272"/>
      <c r="G8" s="272"/>
      <c r="H8" s="272"/>
      <c r="I8" s="272"/>
      <c r="J8" s="272"/>
      <c r="K8" s="272"/>
      <c r="L8" s="272"/>
      <c r="M8" s="272"/>
      <c r="N8" s="272"/>
    </row>
    <row r="9" spans="1:21" ht="27" customHeight="1">
      <c r="A9" s="268" t="s">
        <v>6</v>
      </c>
      <c r="B9" s="136" t="s">
        <v>429</v>
      </c>
      <c r="C9" s="139">
        <f>SUM(D9:N9)</f>
        <v>85984</v>
      </c>
      <c r="D9" s="140">
        <v>64</v>
      </c>
      <c r="E9" s="140">
        <v>10</v>
      </c>
      <c r="F9" s="140">
        <v>11</v>
      </c>
      <c r="G9" s="140">
        <v>5709</v>
      </c>
      <c r="H9" s="140">
        <v>941</v>
      </c>
      <c r="I9" s="140">
        <v>472</v>
      </c>
      <c r="J9" s="140">
        <v>11491</v>
      </c>
      <c r="K9" s="140">
        <v>219</v>
      </c>
      <c r="L9" s="140">
        <v>629</v>
      </c>
      <c r="M9" s="140">
        <v>56864</v>
      </c>
      <c r="N9" s="140">
        <v>9574</v>
      </c>
      <c r="O9" s="1" t="s">
        <v>320</v>
      </c>
    </row>
    <row r="10" spans="1:21" ht="27" customHeight="1">
      <c r="A10" s="269"/>
      <c r="B10" s="136" t="s">
        <v>412</v>
      </c>
      <c r="C10" s="139">
        <f>SUM(D10:N10)</f>
        <v>84814</v>
      </c>
      <c r="D10" s="140">
        <v>89</v>
      </c>
      <c r="E10" s="140">
        <v>0</v>
      </c>
      <c r="F10" s="140">
        <v>16</v>
      </c>
      <c r="G10" s="140">
        <v>5824</v>
      </c>
      <c r="H10" s="140">
        <v>963</v>
      </c>
      <c r="I10" s="140">
        <v>508</v>
      </c>
      <c r="J10" s="140">
        <v>11049</v>
      </c>
      <c r="K10" s="140">
        <v>224</v>
      </c>
      <c r="L10" s="140">
        <v>698</v>
      </c>
      <c r="M10" s="140">
        <v>56320</v>
      </c>
      <c r="N10" s="140">
        <v>9123</v>
      </c>
    </row>
    <row r="11" spans="1:21" ht="14.15" customHeight="1">
      <c r="A11" s="269"/>
      <c r="B11" s="258" t="s">
        <v>4</v>
      </c>
      <c r="C11" s="256">
        <f>C9/C10</f>
        <v>1.0137948923526776</v>
      </c>
      <c r="D11" s="256">
        <f t="shared" ref="D11:N11" si="1">D9/D10</f>
        <v>0.7191011235955056</v>
      </c>
      <c r="E11" s="257" t="e">
        <f>E9/E10</f>
        <v>#DIV/0!</v>
      </c>
      <c r="F11" s="256">
        <f t="shared" si="1"/>
        <v>0.6875</v>
      </c>
      <c r="G11" s="256">
        <f t="shared" si="1"/>
        <v>0.98025412087912089</v>
      </c>
      <c r="H11" s="256">
        <f t="shared" si="1"/>
        <v>0.97715472481827625</v>
      </c>
      <c r="I11" s="256">
        <f t="shared" si="1"/>
        <v>0.92913385826771655</v>
      </c>
      <c r="J11" s="256">
        <f t="shared" si="1"/>
        <v>1.0400036202371254</v>
      </c>
      <c r="K11" s="256">
        <f t="shared" si="1"/>
        <v>0.9776785714285714</v>
      </c>
      <c r="L11" s="256">
        <f t="shared" si="1"/>
        <v>0.90114613180515757</v>
      </c>
      <c r="M11" s="256">
        <f t="shared" si="1"/>
        <v>1.009659090909091</v>
      </c>
      <c r="N11" s="256">
        <f t="shared" si="1"/>
        <v>1.0494354927107312</v>
      </c>
    </row>
    <row r="12" spans="1:21" ht="14.15" customHeight="1">
      <c r="A12" s="270"/>
      <c r="B12" s="258"/>
      <c r="C12" s="256"/>
      <c r="D12" s="256"/>
      <c r="E12" s="257"/>
      <c r="F12" s="256"/>
      <c r="G12" s="256"/>
      <c r="H12" s="256"/>
      <c r="I12" s="256"/>
      <c r="J12" s="256"/>
      <c r="K12" s="256"/>
      <c r="L12" s="256"/>
      <c r="M12" s="256"/>
      <c r="N12" s="256"/>
      <c r="P12" s="1" t="s">
        <v>384</v>
      </c>
    </row>
    <row r="13" spans="1:21" ht="22.5" customHeight="1">
      <c r="P13" s="20">
        <f>C9-C10</f>
        <v>1170</v>
      </c>
    </row>
    <row r="14" spans="1:21" ht="22.5" customHeight="1">
      <c r="A14" s="232" t="s">
        <v>59</v>
      </c>
      <c r="B14" s="232"/>
      <c r="C14" s="232"/>
      <c r="D14" s="232"/>
      <c r="E14" s="232"/>
      <c r="F14" s="232"/>
      <c r="G14" s="232"/>
      <c r="H14" s="232"/>
      <c r="I14" s="232"/>
      <c r="J14" s="232"/>
      <c r="K14" s="232"/>
      <c r="L14" s="232"/>
      <c r="M14" s="232"/>
      <c r="N14" s="232"/>
    </row>
    <row r="15" spans="1:21" ht="22.5" customHeight="1" thickBot="1">
      <c r="A15" s="232" t="s">
        <v>441</v>
      </c>
      <c r="B15" s="232"/>
      <c r="C15" s="232"/>
      <c r="D15" s="232"/>
      <c r="E15" s="232"/>
      <c r="F15" s="232"/>
      <c r="G15" s="232"/>
      <c r="H15" s="232"/>
      <c r="I15" s="232"/>
      <c r="J15" s="232"/>
      <c r="K15" s="232"/>
      <c r="L15" s="232"/>
      <c r="M15" s="232"/>
      <c r="N15" s="232"/>
      <c r="O15" s="1" t="s">
        <v>323</v>
      </c>
      <c r="P15" s="11"/>
    </row>
    <row r="16" spans="1:21" ht="22.5" customHeight="1" thickBot="1">
      <c r="A16" s="232" t="s">
        <v>442</v>
      </c>
      <c r="B16" s="232"/>
      <c r="C16" s="232"/>
      <c r="D16" s="232"/>
      <c r="E16" s="232"/>
      <c r="F16" s="232"/>
      <c r="G16" s="232"/>
      <c r="H16" s="232"/>
      <c r="I16" s="232"/>
      <c r="J16" s="232"/>
      <c r="K16" s="232"/>
      <c r="L16" s="232"/>
      <c r="M16" s="232"/>
      <c r="N16" s="232"/>
      <c r="O16" s="40"/>
      <c r="P16" s="123">
        <v>1882342</v>
      </c>
      <c r="Q16" s="97"/>
      <c r="R16" s="98">
        <f>C9</f>
        <v>85984</v>
      </c>
      <c r="S16" s="97"/>
      <c r="T16" s="99">
        <f>P16/R16</f>
        <v>21.891770561965018</v>
      </c>
      <c r="U16" s="100"/>
    </row>
    <row r="17" spans="1:21" ht="22.5" customHeight="1">
      <c r="A17" s="291" t="s">
        <v>443</v>
      </c>
      <c r="B17" s="291"/>
      <c r="C17" s="291"/>
      <c r="D17" s="291"/>
      <c r="E17" s="291"/>
      <c r="F17" s="291"/>
      <c r="G17" s="291"/>
      <c r="H17" s="291"/>
      <c r="I17" s="291"/>
      <c r="J17" s="291"/>
      <c r="K17" s="291"/>
      <c r="L17" s="291"/>
      <c r="M17" s="291"/>
      <c r="N17" s="291"/>
      <c r="P17" s="2" t="s">
        <v>322</v>
      </c>
      <c r="R17" s="2" t="s">
        <v>432</v>
      </c>
      <c r="T17" s="2" t="s">
        <v>321</v>
      </c>
    </row>
    <row r="18" spans="1:21" ht="22.5" customHeight="1">
      <c r="A18" s="232" t="s">
        <v>60</v>
      </c>
      <c r="B18" s="232"/>
      <c r="C18" s="232"/>
      <c r="D18" s="232"/>
      <c r="E18" s="232"/>
      <c r="F18" s="232"/>
      <c r="G18" s="232"/>
      <c r="H18" s="232"/>
      <c r="I18" s="232"/>
      <c r="J18" s="232"/>
      <c r="K18" s="232"/>
      <c r="L18" s="232"/>
      <c r="M18" s="232"/>
      <c r="N18" s="232"/>
    </row>
    <row r="19" spans="1:21" ht="22.5" customHeight="1" thickBot="1">
      <c r="A19" s="232" t="s">
        <v>444</v>
      </c>
      <c r="B19" s="232"/>
      <c r="C19" s="232"/>
      <c r="D19" s="232"/>
      <c r="E19" s="232"/>
      <c r="F19" s="232"/>
      <c r="G19" s="232"/>
      <c r="H19" s="232"/>
      <c r="I19" s="232"/>
      <c r="J19" s="232"/>
      <c r="K19" s="232"/>
      <c r="L19" s="232"/>
      <c r="M19" s="232"/>
      <c r="N19" s="232"/>
      <c r="O19" s="1" t="s">
        <v>324</v>
      </c>
    </row>
    <row r="20" spans="1:21" ht="22.5" customHeight="1" thickBot="1">
      <c r="A20" s="232" t="s">
        <v>445</v>
      </c>
      <c r="B20" s="232"/>
      <c r="C20" s="232"/>
      <c r="D20" s="232"/>
      <c r="E20" s="232"/>
      <c r="F20" s="232"/>
      <c r="G20" s="232"/>
      <c r="H20" s="232"/>
      <c r="I20" s="232"/>
      <c r="J20" s="232"/>
      <c r="K20" s="232"/>
      <c r="L20" s="232"/>
      <c r="M20" s="232"/>
      <c r="N20" s="232"/>
      <c r="P20" s="1" t="s">
        <v>385</v>
      </c>
      <c r="Q20" s="13">
        <v>83975</v>
      </c>
      <c r="R20" s="1" t="s">
        <v>325</v>
      </c>
      <c r="S20" s="13">
        <v>85979</v>
      </c>
      <c r="T20" s="1" t="s">
        <v>326</v>
      </c>
      <c r="U20" s="12">
        <f>Q20/S20</f>
        <v>0.9766919829260633</v>
      </c>
    </row>
    <row r="21" spans="1:21" ht="22.5" customHeight="1" thickBot="1">
      <c r="A21" s="232" t="s">
        <v>61</v>
      </c>
      <c r="B21" s="232"/>
      <c r="C21" s="232"/>
      <c r="D21" s="232"/>
      <c r="E21" s="232"/>
      <c r="F21" s="232"/>
      <c r="G21" s="232"/>
      <c r="H21" s="232"/>
      <c r="I21" s="232"/>
      <c r="J21" s="232"/>
      <c r="K21" s="232"/>
      <c r="L21" s="232"/>
      <c r="M21" s="232"/>
      <c r="N21" s="232"/>
      <c r="P21" s="1" t="s">
        <v>9</v>
      </c>
      <c r="Q21" s="13">
        <v>2004</v>
      </c>
      <c r="R21" s="1" t="s">
        <v>325</v>
      </c>
      <c r="S21" s="13">
        <v>85979</v>
      </c>
      <c r="T21" s="1" t="s">
        <v>326</v>
      </c>
      <c r="U21" s="12">
        <f>Q21/S21</f>
        <v>2.3308017073936659E-2</v>
      </c>
    </row>
    <row r="22" spans="1:21" ht="11.25" customHeight="1">
      <c r="A22" s="46"/>
      <c r="B22" s="46"/>
      <c r="C22" s="46"/>
      <c r="D22" s="46"/>
      <c r="E22" s="46"/>
      <c r="F22" s="46"/>
      <c r="G22" s="46"/>
      <c r="H22" s="46"/>
      <c r="I22" s="46"/>
      <c r="J22" s="46"/>
      <c r="K22" s="46"/>
      <c r="L22" s="46"/>
      <c r="M22" s="46"/>
      <c r="N22" s="46"/>
      <c r="T22" s="1" t="s">
        <v>327</v>
      </c>
    </row>
    <row r="23" spans="1:21" ht="25" customHeight="1" thickBot="1">
      <c r="A23" s="46"/>
      <c r="B23" s="46"/>
      <c r="C23" s="278" t="s">
        <v>130</v>
      </c>
      <c r="D23" s="278"/>
      <c r="E23" s="278"/>
      <c r="F23" s="278"/>
      <c r="G23" s="278"/>
      <c r="H23" s="278"/>
      <c r="I23" s="278"/>
      <c r="J23" s="278"/>
      <c r="K23" s="278"/>
      <c r="L23" s="278"/>
      <c r="M23" s="278"/>
      <c r="N23" s="46"/>
    </row>
    <row r="24" spans="1:21" ht="20.149999999999999" customHeight="1">
      <c r="A24" s="46"/>
      <c r="B24" s="46"/>
      <c r="C24" s="236" t="s">
        <v>232</v>
      </c>
      <c r="D24" s="237"/>
      <c r="E24" s="240" t="s">
        <v>131</v>
      </c>
      <c r="F24" s="241"/>
      <c r="G24" s="242"/>
      <c r="H24" s="252" t="s">
        <v>133</v>
      </c>
      <c r="I24" s="252"/>
      <c r="J24" s="252"/>
      <c r="K24" s="281">
        <v>7480</v>
      </c>
      <c r="L24" s="282"/>
      <c r="M24" s="141">
        <f>K24/$E$26</f>
        <v>8.9074129205120575E-2</v>
      </c>
      <c r="N24" s="50"/>
    </row>
    <row r="25" spans="1:21" ht="20.149999999999999" customHeight="1">
      <c r="A25" s="46"/>
      <c r="B25" s="46"/>
      <c r="C25" s="238"/>
      <c r="D25" s="239"/>
      <c r="E25" s="243"/>
      <c r="F25" s="244"/>
      <c r="G25" s="245"/>
      <c r="H25" s="248" t="s">
        <v>134</v>
      </c>
      <c r="I25" s="248"/>
      <c r="J25" s="248"/>
      <c r="K25" s="283">
        <v>1785</v>
      </c>
      <c r="L25" s="284"/>
      <c r="M25" s="142">
        <f>K25/$E$26</f>
        <v>2.125632628758559E-2</v>
      </c>
      <c r="N25" s="46"/>
    </row>
    <row r="26" spans="1:21" ht="20.149999999999999" customHeight="1">
      <c r="A26" s="46"/>
      <c r="B26" s="46"/>
      <c r="C26" s="238"/>
      <c r="D26" s="239"/>
      <c r="E26" s="249">
        <f>Q20</f>
        <v>83975</v>
      </c>
      <c r="F26" s="250"/>
      <c r="G26" s="251"/>
      <c r="H26" s="248" t="s">
        <v>135</v>
      </c>
      <c r="I26" s="248"/>
      <c r="J26" s="248"/>
      <c r="K26" s="283">
        <v>31584</v>
      </c>
      <c r="L26" s="284"/>
      <c r="M26" s="142">
        <f>K26/$E$26</f>
        <v>0.37611193807680859</v>
      </c>
      <c r="N26" s="46"/>
    </row>
    <row r="27" spans="1:21" ht="20.149999999999999" customHeight="1">
      <c r="A27" s="46"/>
      <c r="B27" s="46"/>
      <c r="C27" s="238"/>
      <c r="D27" s="239"/>
      <c r="E27" s="246">
        <f>E26/C31</f>
        <v>0.9766919829260633</v>
      </c>
      <c r="F27" s="247"/>
      <c r="G27" s="247"/>
      <c r="H27" s="248" t="s">
        <v>132</v>
      </c>
      <c r="I27" s="248"/>
      <c r="J27" s="248"/>
      <c r="K27" s="283">
        <v>42475</v>
      </c>
      <c r="L27" s="284"/>
      <c r="M27" s="142">
        <f>K27/$E$26</f>
        <v>0.50580529919618933</v>
      </c>
      <c r="N27" s="46"/>
    </row>
    <row r="28" spans="1:21" ht="20.149999999999999" customHeight="1" thickBot="1">
      <c r="A28" s="46"/>
      <c r="B28" s="46"/>
      <c r="C28" s="238"/>
      <c r="D28" s="239"/>
      <c r="E28" s="101"/>
      <c r="F28" s="102"/>
      <c r="G28" s="103"/>
      <c r="H28" s="253" t="s">
        <v>136</v>
      </c>
      <c r="I28" s="253"/>
      <c r="J28" s="253"/>
      <c r="K28" s="287">
        <v>651</v>
      </c>
      <c r="L28" s="288"/>
      <c r="M28" s="143">
        <f>K28/$E$26</f>
        <v>7.7523072342959212E-3</v>
      </c>
      <c r="N28" s="46"/>
    </row>
    <row r="29" spans="1:21" ht="20.149999999999999" customHeight="1">
      <c r="A29" s="46"/>
      <c r="B29" s="46"/>
      <c r="C29" s="104"/>
      <c r="D29" s="105"/>
      <c r="E29" s="240" t="s">
        <v>121</v>
      </c>
      <c r="F29" s="241"/>
      <c r="G29" s="242"/>
      <c r="H29" s="252" t="s">
        <v>133</v>
      </c>
      <c r="I29" s="252"/>
      <c r="J29" s="252"/>
      <c r="K29" s="289">
        <v>2</v>
      </c>
      <c r="L29" s="290"/>
      <c r="M29" s="141">
        <f>K29/$E$31</f>
        <v>9.9800399201596798E-4</v>
      </c>
      <c r="N29" s="46"/>
    </row>
    <row r="30" spans="1:21" ht="20.149999999999999" customHeight="1">
      <c r="A30" s="46"/>
      <c r="B30" s="46"/>
      <c r="C30" s="104"/>
      <c r="D30" s="105"/>
      <c r="E30" s="243"/>
      <c r="F30" s="244"/>
      <c r="G30" s="245"/>
      <c r="H30" s="248" t="s">
        <v>134</v>
      </c>
      <c r="I30" s="248"/>
      <c r="J30" s="248"/>
      <c r="K30" s="254">
        <v>365</v>
      </c>
      <c r="L30" s="255"/>
      <c r="M30" s="142">
        <f>K30/$E$31</f>
        <v>0.18213572854291418</v>
      </c>
      <c r="N30" s="46"/>
    </row>
    <row r="31" spans="1:21" ht="20.149999999999999" customHeight="1">
      <c r="A31" s="46"/>
      <c r="B31" s="46"/>
      <c r="C31" s="279">
        <f>SUM(E26,E31)</f>
        <v>85979</v>
      </c>
      <c r="D31" s="280"/>
      <c r="E31" s="249">
        <f>Q21</f>
        <v>2004</v>
      </c>
      <c r="F31" s="250"/>
      <c r="G31" s="251"/>
      <c r="H31" s="248" t="s">
        <v>135</v>
      </c>
      <c r="I31" s="248"/>
      <c r="J31" s="248"/>
      <c r="K31" s="254">
        <v>24</v>
      </c>
      <c r="L31" s="255"/>
      <c r="M31" s="142">
        <f>K31/$E$31</f>
        <v>1.1976047904191617E-2</v>
      </c>
      <c r="N31" s="46"/>
    </row>
    <row r="32" spans="1:21" ht="20.149999999999999" customHeight="1">
      <c r="A32" s="46"/>
      <c r="B32" s="46"/>
      <c r="C32" s="104"/>
      <c r="D32" s="105"/>
      <c r="E32" s="246">
        <f>E31/C31</f>
        <v>2.3308017073936659E-2</v>
      </c>
      <c r="F32" s="247"/>
      <c r="G32" s="247"/>
      <c r="H32" s="248" t="s">
        <v>132</v>
      </c>
      <c r="I32" s="248"/>
      <c r="J32" s="248"/>
      <c r="K32" s="254">
        <v>490</v>
      </c>
      <c r="L32" s="255"/>
      <c r="M32" s="142">
        <f>K32/$E$31</f>
        <v>0.24451097804391217</v>
      </c>
      <c r="N32" s="46"/>
    </row>
    <row r="33" spans="1:14" ht="20.149999999999999" customHeight="1" thickBot="1">
      <c r="A33" s="46"/>
      <c r="B33" s="46"/>
      <c r="C33" s="106"/>
      <c r="D33" s="107"/>
      <c r="E33" s="108"/>
      <c r="F33" s="103"/>
      <c r="G33" s="103"/>
      <c r="H33" s="253" t="s">
        <v>136</v>
      </c>
      <c r="I33" s="253"/>
      <c r="J33" s="253"/>
      <c r="K33" s="285">
        <v>1123</v>
      </c>
      <c r="L33" s="286"/>
      <c r="M33" s="143">
        <f>K33/$E$31</f>
        <v>0.56037924151696605</v>
      </c>
      <c r="N33" s="46"/>
    </row>
    <row r="34" spans="1:14" ht="129" customHeight="1">
      <c r="A34" s="46"/>
      <c r="B34" s="46"/>
      <c r="C34" s="277" t="s">
        <v>328</v>
      </c>
      <c r="D34" s="277"/>
      <c r="E34" s="277"/>
      <c r="F34" s="277"/>
      <c r="G34" s="277"/>
      <c r="H34" s="277"/>
      <c r="I34" s="277"/>
      <c r="J34" s="277"/>
      <c r="K34" s="277"/>
      <c r="L34" s="277"/>
      <c r="M34" s="277"/>
      <c r="N34" s="277"/>
    </row>
  </sheetData>
  <mergeCells count="76">
    <mergeCell ref="A15:N15"/>
    <mergeCell ref="A16:N16"/>
    <mergeCell ref="A19:N19"/>
    <mergeCell ref="A17:N17"/>
    <mergeCell ref="A18:N18"/>
    <mergeCell ref="C34:N34"/>
    <mergeCell ref="C23:M23"/>
    <mergeCell ref="H30:J30"/>
    <mergeCell ref="H31:J31"/>
    <mergeCell ref="K30:L30"/>
    <mergeCell ref="K31:L31"/>
    <mergeCell ref="C31:D31"/>
    <mergeCell ref="K24:L24"/>
    <mergeCell ref="K25:L25"/>
    <mergeCell ref="K27:L27"/>
    <mergeCell ref="H33:J33"/>
    <mergeCell ref="K33:L33"/>
    <mergeCell ref="H27:J27"/>
    <mergeCell ref="K26:L26"/>
    <mergeCell ref="K28:L28"/>
    <mergeCell ref="K29:L29"/>
    <mergeCell ref="N7:N8"/>
    <mergeCell ref="C7:C8"/>
    <mergeCell ref="D7:D8"/>
    <mergeCell ref="E7:E8"/>
    <mergeCell ref="F7:F8"/>
    <mergeCell ref="G7:G8"/>
    <mergeCell ref="A5:A8"/>
    <mergeCell ref="A9:A12"/>
    <mergeCell ref="B7:B8"/>
    <mergeCell ref="C11:C12"/>
    <mergeCell ref="M7:M8"/>
    <mergeCell ref="G11:G12"/>
    <mergeCell ref="L11:L12"/>
    <mergeCell ref="H7:H8"/>
    <mergeCell ref="I7:I8"/>
    <mergeCell ref="J7:J8"/>
    <mergeCell ref="K7:K8"/>
    <mergeCell ref="L7:L8"/>
    <mergeCell ref="M11:M12"/>
    <mergeCell ref="D2:N2"/>
    <mergeCell ref="A1:N1"/>
    <mergeCell ref="A2:B2"/>
    <mergeCell ref="A4:B4"/>
    <mergeCell ref="K3:K4"/>
    <mergeCell ref="C2:C4"/>
    <mergeCell ref="D3:D4"/>
    <mergeCell ref="F3:F4"/>
    <mergeCell ref="M3:M4"/>
    <mergeCell ref="N3:N4"/>
    <mergeCell ref="N11:N12"/>
    <mergeCell ref="A14:N14"/>
    <mergeCell ref="H11:H12"/>
    <mergeCell ref="I11:I12"/>
    <mergeCell ref="J11:J12"/>
    <mergeCell ref="K11:K12"/>
    <mergeCell ref="D11:D12"/>
    <mergeCell ref="E11:E12"/>
    <mergeCell ref="F11:F12"/>
    <mergeCell ref="B11:B12"/>
    <mergeCell ref="A20:N20"/>
    <mergeCell ref="A21:N21"/>
    <mergeCell ref="C24:D28"/>
    <mergeCell ref="E24:G25"/>
    <mergeCell ref="E32:G32"/>
    <mergeCell ref="H32:J32"/>
    <mergeCell ref="E29:G30"/>
    <mergeCell ref="E26:G26"/>
    <mergeCell ref="E31:G31"/>
    <mergeCell ref="H29:J29"/>
    <mergeCell ref="H28:J28"/>
    <mergeCell ref="E27:G27"/>
    <mergeCell ref="H24:J24"/>
    <mergeCell ref="H25:J25"/>
    <mergeCell ref="K32:L32"/>
    <mergeCell ref="H26:J26"/>
  </mergeCells>
  <phoneticPr fontId="3"/>
  <pageMargins left="0.6692913385826772" right="0.59055118110236227" top="0.70866141732283472" bottom="0.70866141732283472" header="0.51181102362204722" footer="0.19685039370078741"/>
  <pageSetup paperSize="9" scale="97" orientation="portrait" r:id="rId1"/>
  <headerFooter alignWithMargins="0">
    <oddFooter xml:space="preserve">&amp;C&amp;"-,標準"－&amp;A－
&amp;"ＭＳ 明朝,標準"
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FF00"/>
  </sheetPr>
  <dimension ref="A1:BT36"/>
  <sheetViews>
    <sheetView view="pageLayout" topLeftCell="A15" zoomScaleNormal="100" zoomScaleSheetLayoutView="120" workbookViewId="0">
      <selection activeCell="BM13" sqref="BM13"/>
    </sheetView>
  </sheetViews>
  <sheetFormatPr defaultColWidth="9" defaultRowHeight="22.5" customHeight="1"/>
  <cols>
    <col min="1" max="8" width="1.453125" style="1" customWidth="1"/>
    <col min="9" max="31" width="1.453125" style="17" customWidth="1"/>
    <col min="32" max="59" width="1.453125" style="1" customWidth="1"/>
    <col min="60" max="60" width="2.36328125" style="1" customWidth="1"/>
    <col min="61" max="16384" width="9" style="1"/>
  </cols>
  <sheetData>
    <row r="1" spans="1:61" ht="22.5" customHeight="1">
      <c r="A1" s="300" t="s">
        <v>74</v>
      </c>
      <c r="B1" s="300"/>
      <c r="C1" s="300"/>
      <c r="D1" s="300"/>
      <c r="E1" s="300"/>
      <c r="F1" s="300"/>
      <c r="G1" s="300"/>
      <c r="H1" s="300"/>
      <c r="I1" s="300"/>
      <c r="J1" s="300"/>
      <c r="K1" s="300"/>
      <c r="L1" s="300"/>
      <c r="M1" s="300"/>
      <c r="N1" s="300"/>
      <c r="O1" s="300"/>
      <c r="P1" s="300"/>
      <c r="Q1" s="300"/>
      <c r="R1" s="300"/>
      <c r="S1" s="300"/>
      <c r="T1" s="300"/>
      <c r="U1" s="300"/>
      <c r="V1" s="300"/>
      <c r="W1" s="300"/>
      <c r="X1" s="300"/>
      <c r="Y1" s="300"/>
      <c r="Z1" s="300"/>
      <c r="AA1" s="300"/>
      <c r="AB1" s="300"/>
      <c r="AC1" s="300"/>
      <c r="AD1" s="300"/>
      <c r="AE1" s="300"/>
      <c r="AF1" s="300"/>
      <c r="AG1" s="300"/>
      <c r="AH1" s="300"/>
      <c r="AI1" s="300"/>
      <c r="AJ1" s="300"/>
      <c r="AK1" s="300"/>
      <c r="AL1" s="300"/>
      <c r="AM1" s="300"/>
      <c r="AN1" s="300"/>
      <c r="AO1" s="300"/>
      <c r="AP1" s="300"/>
      <c r="AQ1" s="300"/>
      <c r="AR1" s="300"/>
      <c r="AS1" s="300"/>
      <c r="AT1" s="300"/>
      <c r="AU1" s="300"/>
      <c r="AV1" s="300"/>
      <c r="AW1" s="300"/>
      <c r="AX1" s="300"/>
      <c r="AY1" s="300"/>
      <c r="AZ1" s="300"/>
      <c r="BA1" s="300"/>
    </row>
    <row r="2" spans="1:61" ht="22.5" customHeight="1">
      <c r="A2" s="310" t="s">
        <v>446</v>
      </c>
      <c r="B2" s="310"/>
      <c r="C2" s="310"/>
      <c r="D2" s="310"/>
      <c r="E2" s="310"/>
      <c r="F2" s="310"/>
      <c r="G2" s="310"/>
      <c r="H2" s="310"/>
      <c r="I2" s="310"/>
      <c r="J2" s="310"/>
      <c r="K2" s="310"/>
      <c r="L2" s="310"/>
      <c r="M2" s="310"/>
      <c r="N2" s="310"/>
      <c r="O2" s="310"/>
      <c r="P2" s="310"/>
      <c r="Q2" s="310"/>
      <c r="R2" s="310"/>
      <c r="S2" s="310"/>
      <c r="T2" s="310"/>
      <c r="U2" s="310"/>
      <c r="V2" s="310"/>
      <c r="W2" s="310"/>
      <c r="X2" s="310"/>
      <c r="Y2" s="310"/>
      <c r="Z2" s="310"/>
      <c r="AA2" s="310"/>
      <c r="AB2" s="310"/>
      <c r="AC2" s="310"/>
      <c r="AD2" s="310"/>
      <c r="AE2" s="310"/>
      <c r="AF2" s="310"/>
      <c r="AG2" s="310"/>
      <c r="AH2" s="310"/>
      <c r="AI2" s="310"/>
      <c r="AJ2" s="310"/>
      <c r="AK2" s="310"/>
      <c r="AL2" s="310"/>
      <c r="AM2" s="310"/>
      <c r="AN2" s="310"/>
      <c r="AO2" s="310"/>
      <c r="AP2" s="310"/>
      <c r="AQ2" s="310"/>
      <c r="AR2" s="310"/>
      <c r="AS2" s="310"/>
      <c r="AT2" s="310"/>
      <c r="AU2" s="310"/>
      <c r="AV2" s="310"/>
      <c r="AW2" s="310"/>
      <c r="AX2" s="310"/>
      <c r="AY2" s="310"/>
      <c r="AZ2" s="310"/>
      <c r="BA2" s="310"/>
      <c r="BB2" s="310"/>
      <c r="BC2" s="310"/>
      <c r="BD2" s="310"/>
      <c r="BE2" s="310"/>
      <c r="BF2" s="310"/>
      <c r="BG2" s="310"/>
    </row>
    <row r="3" spans="1:61" ht="22.5" customHeight="1">
      <c r="A3" s="310" t="s">
        <v>293</v>
      </c>
      <c r="B3" s="310"/>
      <c r="C3" s="310"/>
      <c r="D3" s="310"/>
      <c r="E3" s="310"/>
      <c r="F3" s="310"/>
      <c r="G3" s="310"/>
      <c r="H3" s="310"/>
      <c r="I3" s="310"/>
      <c r="J3" s="310"/>
      <c r="K3" s="310"/>
      <c r="L3" s="310"/>
      <c r="M3" s="310"/>
      <c r="N3" s="310"/>
      <c r="O3" s="310"/>
      <c r="P3" s="310"/>
      <c r="Q3" s="310"/>
      <c r="R3" s="310"/>
      <c r="S3" s="310"/>
      <c r="T3" s="310"/>
      <c r="U3" s="310"/>
      <c r="V3" s="310"/>
      <c r="W3" s="310"/>
      <c r="X3" s="310"/>
      <c r="Y3" s="310"/>
      <c r="Z3" s="310"/>
      <c r="AA3" s="310"/>
      <c r="AB3" s="310"/>
      <c r="AC3" s="310"/>
      <c r="AD3" s="310"/>
      <c r="AE3" s="310"/>
      <c r="AF3" s="310"/>
      <c r="AG3" s="310"/>
      <c r="AH3" s="310"/>
      <c r="AI3" s="310"/>
      <c r="AJ3" s="310"/>
      <c r="AK3" s="310"/>
      <c r="AL3" s="310"/>
      <c r="AM3" s="310"/>
      <c r="AN3" s="310"/>
      <c r="AO3" s="310"/>
      <c r="AP3" s="310"/>
      <c r="AQ3" s="310"/>
      <c r="AR3" s="310"/>
      <c r="AS3" s="310"/>
      <c r="AT3" s="310"/>
      <c r="AU3" s="310"/>
      <c r="AV3" s="310"/>
      <c r="AW3" s="310"/>
      <c r="AX3" s="310"/>
      <c r="AY3" s="310"/>
      <c r="AZ3" s="310"/>
      <c r="BA3" s="310"/>
      <c r="BB3" s="310"/>
      <c r="BC3" s="310"/>
      <c r="BD3" s="310"/>
      <c r="BE3" s="310"/>
      <c r="BF3" s="310"/>
      <c r="BG3" s="310"/>
      <c r="BI3" s="1" t="s">
        <v>345</v>
      </c>
    </row>
    <row r="4" spans="1:61" ht="22.5" customHeight="1">
      <c r="A4" s="310" t="s">
        <v>294</v>
      </c>
      <c r="B4" s="310"/>
      <c r="C4" s="310"/>
      <c r="D4" s="310"/>
      <c r="E4" s="310"/>
      <c r="F4" s="310"/>
      <c r="G4" s="310"/>
      <c r="H4" s="310"/>
      <c r="I4" s="310"/>
      <c r="J4" s="310"/>
      <c r="K4" s="310"/>
      <c r="L4" s="310"/>
      <c r="M4" s="310"/>
      <c r="N4" s="310"/>
      <c r="O4" s="310"/>
      <c r="P4" s="310"/>
      <c r="Q4" s="310"/>
      <c r="R4" s="310"/>
      <c r="S4" s="310"/>
      <c r="T4" s="310"/>
      <c r="U4" s="310"/>
      <c r="V4" s="310"/>
      <c r="W4" s="310"/>
      <c r="X4" s="310"/>
      <c r="Y4" s="310"/>
      <c r="Z4" s="310"/>
      <c r="AA4" s="310"/>
      <c r="AB4" s="310"/>
      <c r="AC4" s="310"/>
      <c r="AD4" s="310"/>
      <c r="AE4" s="310"/>
      <c r="AF4" s="310"/>
      <c r="AG4" s="310"/>
      <c r="AH4" s="310"/>
      <c r="AI4" s="310"/>
      <c r="AJ4" s="310"/>
      <c r="AK4" s="310"/>
      <c r="AL4" s="310"/>
      <c r="AM4" s="310"/>
      <c r="AN4" s="310"/>
      <c r="AO4" s="310"/>
      <c r="AP4" s="310"/>
      <c r="AQ4" s="310"/>
      <c r="AR4" s="310"/>
      <c r="AS4" s="310"/>
      <c r="AT4" s="310"/>
      <c r="AU4" s="310"/>
      <c r="AV4" s="310"/>
      <c r="AW4" s="310"/>
      <c r="AX4" s="310"/>
      <c r="AY4" s="310"/>
      <c r="AZ4" s="310"/>
      <c r="BA4" s="310"/>
      <c r="BB4" s="310"/>
      <c r="BC4" s="310"/>
      <c r="BD4" s="310"/>
      <c r="BE4" s="310"/>
      <c r="BF4" s="310"/>
      <c r="BG4" s="310"/>
    </row>
    <row r="5" spans="1:61" ht="22.5" customHeight="1">
      <c r="A5" s="100"/>
      <c r="B5" s="100"/>
      <c r="C5" s="100"/>
      <c r="D5" s="100"/>
      <c r="E5" s="100"/>
      <c r="F5" s="100"/>
      <c r="G5" s="100"/>
      <c r="H5" s="100"/>
      <c r="I5" s="144"/>
      <c r="J5" s="144"/>
      <c r="K5" s="144"/>
      <c r="L5" s="144"/>
      <c r="M5" s="144"/>
      <c r="N5" s="144"/>
      <c r="O5" s="144"/>
      <c r="P5" s="144"/>
      <c r="Q5" s="144"/>
      <c r="R5" s="144"/>
      <c r="S5" s="144"/>
      <c r="T5" s="144"/>
      <c r="U5" s="144"/>
      <c r="V5" s="144"/>
      <c r="W5" s="144"/>
      <c r="X5" s="144"/>
      <c r="Y5" s="144"/>
      <c r="Z5" s="144"/>
      <c r="AA5" s="144"/>
      <c r="AB5" s="144"/>
      <c r="AC5" s="144"/>
      <c r="AD5" s="144"/>
      <c r="AE5" s="144"/>
      <c r="AF5" s="100"/>
      <c r="AG5" s="100"/>
      <c r="AH5" s="100"/>
      <c r="AI5" s="100"/>
      <c r="AJ5" s="100"/>
      <c r="AK5" s="100"/>
      <c r="AL5" s="100"/>
      <c r="AM5" s="100"/>
      <c r="AN5" s="100"/>
      <c r="AO5" s="100"/>
      <c r="AP5" s="100"/>
      <c r="AQ5" s="100"/>
      <c r="AR5" s="100"/>
      <c r="AS5" s="100"/>
      <c r="AT5" s="100"/>
      <c r="AU5" s="100"/>
      <c r="AV5" s="100"/>
      <c r="AW5" s="100"/>
      <c r="AX5" s="100"/>
      <c r="AY5" s="100"/>
      <c r="AZ5" s="100"/>
      <c r="BA5" s="100"/>
      <c r="BB5" s="100"/>
      <c r="BC5" s="100"/>
      <c r="BD5" s="100"/>
      <c r="BE5" s="100"/>
      <c r="BF5" s="100"/>
      <c r="BG5" s="100"/>
    </row>
    <row r="6" spans="1:61" ht="22.5" customHeight="1">
      <c r="A6" s="311" t="s">
        <v>209</v>
      </c>
      <c r="B6" s="311"/>
      <c r="C6" s="311"/>
      <c r="D6" s="311"/>
      <c r="E6" s="311"/>
      <c r="F6" s="311"/>
      <c r="G6" s="311"/>
      <c r="H6" s="311"/>
      <c r="I6" s="311"/>
      <c r="J6" s="311"/>
      <c r="K6" s="311"/>
      <c r="L6" s="311"/>
      <c r="M6" s="311"/>
      <c r="N6" s="311"/>
      <c r="O6" s="311"/>
      <c r="P6" s="311"/>
      <c r="Q6" s="311"/>
      <c r="R6" s="311"/>
      <c r="S6" s="311"/>
      <c r="T6" s="311"/>
      <c r="U6" s="311"/>
      <c r="V6" s="311"/>
      <c r="W6" s="311"/>
      <c r="X6" s="311"/>
      <c r="Y6" s="311"/>
      <c r="Z6" s="311"/>
      <c r="AA6" s="311"/>
      <c r="AB6" s="311"/>
      <c r="AC6" s="311"/>
      <c r="AD6" s="311"/>
      <c r="AE6" s="311"/>
      <c r="AF6" s="311"/>
      <c r="AG6" s="311"/>
      <c r="AH6" s="311"/>
      <c r="AI6" s="311"/>
      <c r="AJ6" s="311"/>
      <c r="AK6" s="311"/>
      <c r="AL6" s="311"/>
      <c r="AM6" s="311"/>
      <c r="AN6" s="311"/>
      <c r="AO6" s="311"/>
      <c r="AP6" s="311"/>
      <c r="AQ6" s="311"/>
      <c r="AR6" s="311"/>
      <c r="AS6" s="311"/>
      <c r="AT6" s="311"/>
      <c r="AU6" s="311"/>
      <c r="AV6" s="311"/>
      <c r="AW6" s="311"/>
      <c r="AX6" s="311"/>
      <c r="AY6" s="311"/>
      <c r="AZ6" s="311"/>
      <c r="BA6" s="311"/>
      <c r="BB6" s="311"/>
      <c r="BC6" s="311"/>
      <c r="BD6" s="311"/>
      <c r="BE6" s="311"/>
      <c r="BF6" s="311"/>
      <c r="BG6" s="311"/>
    </row>
    <row r="7" spans="1:61" ht="22.5" customHeight="1">
      <c r="A7" s="100"/>
      <c r="B7" s="100">
        <v>395</v>
      </c>
      <c r="C7" s="100"/>
      <c r="D7" s="100">
        <v>51</v>
      </c>
      <c r="E7" s="100"/>
      <c r="F7" s="100">
        <v>164</v>
      </c>
      <c r="G7" s="100">
        <v>0</v>
      </c>
      <c r="H7" s="100">
        <v>165</v>
      </c>
      <c r="I7" s="144" t="s">
        <v>251</v>
      </c>
      <c r="J7" s="144" t="s">
        <v>259</v>
      </c>
      <c r="K7" s="144" t="s">
        <v>251</v>
      </c>
      <c r="L7" s="144" t="s">
        <v>253</v>
      </c>
      <c r="M7" s="144" t="s">
        <v>251</v>
      </c>
      <c r="N7" s="144"/>
      <c r="O7" s="144"/>
      <c r="P7" s="144" t="s">
        <v>251</v>
      </c>
      <c r="Q7" s="144" t="s">
        <v>252</v>
      </c>
      <c r="R7" s="144" t="s">
        <v>254</v>
      </c>
      <c r="S7" s="144" t="s">
        <v>255</v>
      </c>
      <c r="T7" s="144" t="s">
        <v>256</v>
      </c>
      <c r="U7" s="144" t="s">
        <v>257</v>
      </c>
      <c r="V7" s="144" t="s">
        <v>258</v>
      </c>
      <c r="W7" s="144" t="s">
        <v>251</v>
      </c>
      <c r="X7" s="144"/>
      <c r="Y7" s="144"/>
      <c r="Z7" s="144"/>
      <c r="AA7" s="144"/>
      <c r="AB7" s="144"/>
      <c r="AC7" s="144"/>
      <c r="AD7" s="144"/>
      <c r="AE7" s="144"/>
      <c r="AF7" s="100"/>
      <c r="AG7" s="100"/>
      <c r="AH7" s="100"/>
      <c r="AI7" s="100"/>
      <c r="AJ7" s="100"/>
      <c r="AK7" s="100"/>
      <c r="AL7" s="100"/>
      <c r="AM7" s="100"/>
      <c r="AN7" s="100"/>
      <c r="AO7" s="100"/>
      <c r="AP7" s="100"/>
      <c r="AQ7" s="100"/>
      <c r="AR7" s="100"/>
      <c r="AS7" s="100"/>
      <c r="AT7" s="100"/>
      <c r="AU7" s="100"/>
      <c r="AV7" s="100"/>
      <c r="AW7" s="100"/>
      <c r="AX7" s="100"/>
      <c r="AY7" s="100"/>
      <c r="AZ7" s="100"/>
      <c r="BA7" s="100"/>
      <c r="BB7" s="100"/>
      <c r="BC7" s="100"/>
      <c r="BD7" s="100"/>
      <c r="BE7" s="100"/>
      <c r="BF7" s="100"/>
      <c r="BG7" s="100"/>
    </row>
    <row r="8" spans="1:61" ht="22.5" customHeight="1">
      <c r="A8" s="100"/>
      <c r="B8" s="100"/>
      <c r="C8" s="100"/>
      <c r="D8" s="100"/>
      <c r="E8" s="100"/>
      <c r="F8" s="100"/>
      <c r="G8" s="100"/>
      <c r="H8" s="100"/>
      <c r="I8" s="144"/>
      <c r="J8" s="144"/>
      <c r="K8" s="144"/>
      <c r="L8" s="144"/>
      <c r="M8" s="144"/>
      <c r="N8" s="144"/>
      <c r="O8" s="144"/>
      <c r="P8" s="144"/>
      <c r="Q8" s="144"/>
      <c r="R8" s="144"/>
      <c r="S8" s="144"/>
      <c r="T8" s="144"/>
      <c r="U8" s="144"/>
      <c r="V8" s="144"/>
      <c r="W8" s="144"/>
      <c r="X8" s="144"/>
      <c r="Y8" s="144"/>
      <c r="Z8" s="144"/>
      <c r="AA8" s="144"/>
      <c r="AB8" s="144"/>
      <c r="AC8" s="144"/>
      <c r="AD8" s="144"/>
      <c r="AE8" s="144"/>
      <c r="AF8" s="100"/>
      <c r="AG8" s="100"/>
      <c r="AH8" s="100"/>
      <c r="AI8" s="100"/>
      <c r="AJ8" s="100"/>
      <c r="AK8" s="100"/>
      <c r="AL8" s="100"/>
      <c r="AM8" s="100"/>
      <c r="AN8" s="100"/>
      <c r="AO8" s="100"/>
      <c r="AP8" s="100"/>
      <c r="AQ8" s="100"/>
      <c r="AR8" s="100"/>
      <c r="AS8" s="100"/>
      <c r="AT8" s="100"/>
      <c r="AU8" s="100"/>
      <c r="AV8" s="100"/>
      <c r="AW8" s="100"/>
      <c r="AX8" s="100"/>
      <c r="AY8" s="100"/>
      <c r="AZ8" s="100"/>
      <c r="BA8" s="100"/>
      <c r="BB8" s="100"/>
      <c r="BC8" s="100"/>
      <c r="BD8" s="100"/>
      <c r="BE8" s="100"/>
      <c r="BF8" s="100"/>
      <c r="BG8" s="100"/>
    </row>
    <row r="9" spans="1:61" ht="22.5" customHeight="1">
      <c r="A9" s="100"/>
      <c r="B9" s="100"/>
      <c r="C9" s="100"/>
      <c r="D9" s="100"/>
      <c r="E9" s="100"/>
      <c r="F9" s="100"/>
      <c r="G9" s="100"/>
      <c r="H9" s="100"/>
      <c r="I9" s="144"/>
      <c r="J9" s="144"/>
      <c r="K9" s="144"/>
      <c r="L9" s="144"/>
      <c r="M9" s="144"/>
      <c r="N9" s="144"/>
      <c r="O9" s="144"/>
      <c r="P9" s="144"/>
      <c r="Q9" s="144"/>
      <c r="R9" s="144"/>
      <c r="S9" s="144"/>
      <c r="T9" s="144"/>
      <c r="U9" s="144"/>
      <c r="V9" s="144"/>
      <c r="W9" s="144"/>
      <c r="X9" s="144"/>
      <c r="Y9" s="144"/>
      <c r="Z9" s="144"/>
      <c r="AA9" s="144"/>
      <c r="AB9" s="144"/>
      <c r="AC9" s="144"/>
      <c r="AD9" s="144"/>
      <c r="AE9" s="144"/>
      <c r="AF9" s="100"/>
      <c r="AG9" s="100"/>
      <c r="AH9" s="100"/>
      <c r="AI9" s="100"/>
      <c r="AJ9" s="100"/>
      <c r="AK9" s="100"/>
      <c r="AL9" s="100"/>
      <c r="AM9" s="100"/>
      <c r="AN9" s="100"/>
      <c r="AO9" s="100"/>
      <c r="AP9" s="100"/>
      <c r="AQ9" s="100"/>
      <c r="AR9" s="100"/>
      <c r="AS9" s="100"/>
      <c r="AT9" s="100"/>
      <c r="AU9" s="100"/>
      <c r="AV9" s="100"/>
      <c r="AW9" s="100"/>
      <c r="AX9" s="100"/>
      <c r="AY9" s="100"/>
      <c r="AZ9" s="100"/>
      <c r="BA9" s="100"/>
      <c r="BB9" s="100"/>
      <c r="BC9" s="100"/>
      <c r="BD9" s="100"/>
      <c r="BE9" s="100"/>
      <c r="BF9" s="100"/>
      <c r="BG9" s="100"/>
    </row>
    <row r="10" spans="1:61" ht="22.5" customHeight="1">
      <c r="A10" s="100"/>
      <c r="B10" s="100"/>
      <c r="C10" s="100"/>
      <c r="D10" s="100"/>
      <c r="E10" s="100"/>
      <c r="F10" s="100"/>
      <c r="G10" s="100"/>
      <c r="H10" s="100"/>
      <c r="I10" s="144"/>
      <c r="J10" s="144"/>
      <c r="K10" s="144"/>
      <c r="L10" s="144"/>
      <c r="M10" s="144"/>
      <c r="N10" s="144"/>
      <c r="O10" s="144"/>
      <c r="P10" s="144"/>
      <c r="Q10" s="144"/>
      <c r="R10" s="144"/>
      <c r="S10" s="144"/>
      <c r="T10" s="144"/>
      <c r="U10" s="144"/>
      <c r="V10" s="144"/>
      <c r="W10" s="144"/>
      <c r="X10" s="144"/>
      <c r="Y10" s="144"/>
      <c r="Z10" s="144"/>
      <c r="AA10" s="144"/>
      <c r="AB10" s="144"/>
      <c r="AC10" s="144"/>
      <c r="AD10" s="144"/>
      <c r="AE10" s="144"/>
      <c r="AF10" s="100"/>
      <c r="AG10" s="100"/>
      <c r="AH10" s="100"/>
      <c r="AI10" s="100"/>
      <c r="AJ10" s="100"/>
      <c r="AK10" s="100"/>
      <c r="AL10" s="100"/>
      <c r="AM10" s="100"/>
      <c r="AN10" s="100"/>
      <c r="AO10" s="100"/>
      <c r="AP10" s="100"/>
      <c r="AQ10" s="100"/>
      <c r="AR10" s="100"/>
      <c r="AS10" s="100"/>
      <c r="AT10" s="100"/>
      <c r="AU10" s="100"/>
      <c r="AV10" s="100"/>
      <c r="AW10" s="100"/>
      <c r="AX10" s="100"/>
      <c r="AY10" s="100"/>
      <c r="AZ10" s="100"/>
      <c r="BA10" s="100"/>
      <c r="BB10" s="100"/>
      <c r="BC10" s="100"/>
      <c r="BD10" s="100"/>
      <c r="BE10" s="100"/>
      <c r="BF10" s="100"/>
      <c r="BG10" s="100"/>
    </row>
    <row r="11" spans="1:61" ht="22.5" customHeight="1">
      <c r="A11" s="100"/>
      <c r="B11" s="100"/>
      <c r="C11" s="100"/>
      <c r="D11" s="100"/>
      <c r="E11" s="100"/>
      <c r="F11" s="100"/>
      <c r="G11" s="100"/>
      <c r="H11" s="100"/>
      <c r="I11" s="144"/>
      <c r="J11" s="144"/>
      <c r="K11" s="144"/>
      <c r="L11" s="144"/>
      <c r="M11" s="144"/>
      <c r="N11" s="144"/>
      <c r="O11" s="144"/>
      <c r="P11" s="144"/>
      <c r="Q11" s="144"/>
      <c r="R11" s="144"/>
      <c r="S11" s="144"/>
      <c r="T11" s="144"/>
      <c r="U11" s="144"/>
      <c r="V11" s="144"/>
      <c r="W11" s="144"/>
      <c r="X11" s="144"/>
      <c r="Y11" s="144"/>
      <c r="Z11" s="144"/>
      <c r="AA11" s="144"/>
      <c r="AB11" s="144"/>
      <c r="AC11" s="144"/>
      <c r="AD11" s="144"/>
      <c r="AE11" s="144"/>
      <c r="AF11" s="100"/>
      <c r="AG11" s="100"/>
      <c r="AH11" s="100"/>
      <c r="AI11" s="100"/>
      <c r="AJ11" s="100"/>
      <c r="AK11" s="100"/>
      <c r="AL11" s="100"/>
      <c r="AM11" s="100"/>
      <c r="AN11" s="100"/>
      <c r="AO11" s="100"/>
      <c r="AP11" s="100"/>
      <c r="AQ11" s="100"/>
      <c r="AR11" s="100"/>
      <c r="AS11" s="100"/>
      <c r="AT11" s="100"/>
      <c r="AU11" s="100"/>
      <c r="AV11" s="100"/>
      <c r="AW11" s="100"/>
      <c r="AX11" s="100"/>
      <c r="AY11" s="100"/>
      <c r="AZ11" s="100"/>
      <c r="BA11" s="100"/>
      <c r="BB11" s="100"/>
      <c r="BC11" s="100"/>
      <c r="BD11" s="100"/>
      <c r="BE11" s="100"/>
      <c r="BF11" s="100"/>
      <c r="BG11" s="100"/>
    </row>
    <row r="12" spans="1:61" ht="22.5" customHeight="1">
      <c r="A12" s="100"/>
      <c r="B12" s="100"/>
      <c r="C12" s="100"/>
      <c r="D12" s="100"/>
      <c r="E12" s="100"/>
      <c r="F12" s="100"/>
      <c r="G12" s="100"/>
      <c r="H12" s="100"/>
      <c r="I12" s="144"/>
      <c r="J12" s="144"/>
      <c r="K12" s="144"/>
      <c r="L12" s="144"/>
      <c r="M12" s="144"/>
      <c r="N12" s="144"/>
      <c r="O12" s="144"/>
      <c r="P12" s="144"/>
      <c r="Q12" s="144"/>
      <c r="R12" s="144"/>
      <c r="S12" s="144"/>
      <c r="T12" s="144"/>
      <c r="U12" s="144"/>
      <c r="V12" s="144"/>
      <c r="W12" s="144"/>
      <c r="X12" s="144"/>
      <c r="Y12" s="144"/>
      <c r="Z12" s="144"/>
      <c r="AA12" s="144"/>
      <c r="AB12" s="144"/>
      <c r="AC12" s="144"/>
      <c r="AD12" s="144"/>
      <c r="AE12" s="144"/>
      <c r="AF12" s="100"/>
      <c r="AG12" s="100"/>
      <c r="AH12" s="100"/>
      <c r="AI12" s="100"/>
      <c r="AJ12" s="100"/>
      <c r="AK12" s="100"/>
      <c r="AL12" s="100"/>
      <c r="AM12" s="100"/>
      <c r="AN12" s="100"/>
      <c r="AO12" s="100"/>
      <c r="AP12" s="100"/>
      <c r="AQ12" s="100"/>
      <c r="AR12" s="100"/>
      <c r="AS12" s="100"/>
      <c r="AT12" s="100"/>
      <c r="AU12" s="100"/>
      <c r="AV12" s="100"/>
      <c r="AW12" s="100"/>
      <c r="AX12" s="100"/>
      <c r="AY12" s="100"/>
      <c r="AZ12" s="100"/>
      <c r="BA12" s="100"/>
      <c r="BB12" s="100"/>
      <c r="BC12" s="100"/>
      <c r="BD12" s="100"/>
      <c r="BE12" s="100"/>
      <c r="BF12" s="100"/>
      <c r="BG12" s="100"/>
    </row>
    <row r="13" spans="1:61" ht="22.5" customHeight="1">
      <c r="A13" s="100"/>
      <c r="B13" s="100"/>
      <c r="C13" s="100"/>
      <c r="D13" s="100"/>
      <c r="E13" s="100"/>
      <c r="F13" s="100"/>
      <c r="G13" s="100"/>
      <c r="H13" s="100"/>
      <c r="I13" s="144"/>
      <c r="J13" s="144"/>
      <c r="K13" s="144"/>
      <c r="L13" s="144"/>
      <c r="M13" s="144"/>
      <c r="N13" s="144"/>
      <c r="O13" s="144"/>
      <c r="P13" s="144"/>
      <c r="Q13" s="144"/>
      <c r="R13" s="144"/>
      <c r="S13" s="144"/>
      <c r="T13" s="144"/>
      <c r="U13" s="144"/>
      <c r="V13" s="144"/>
      <c r="W13" s="144"/>
      <c r="X13" s="144"/>
      <c r="Y13" s="144"/>
      <c r="Z13" s="144"/>
      <c r="AA13" s="144"/>
      <c r="AB13" s="144"/>
      <c r="AC13" s="144"/>
      <c r="AD13" s="144"/>
      <c r="AE13" s="144"/>
      <c r="AF13" s="100"/>
      <c r="AG13" s="100"/>
      <c r="AH13" s="100"/>
      <c r="AI13" s="100"/>
      <c r="AJ13" s="100"/>
      <c r="AK13" s="100"/>
      <c r="AL13" s="100"/>
      <c r="AM13" s="100"/>
      <c r="AN13" s="100"/>
      <c r="AO13" s="100"/>
      <c r="AP13" s="100"/>
      <c r="AQ13" s="100"/>
      <c r="AR13" s="100"/>
      <c r="AS13" s="100"/>
      <c r="AT13" s="100"/>
      <c r="AU13" s="100"/>
      <c r="AV13" s="100"/>
      <c r="AW13" s="100"/>
      <c r="AX13" s="100"/>
      <c r="AY13" s="100"/>
      <c r="AZ13" s="100"/>
      <c r="BA13" s="100"/>
      <c r="BB13" s="100"/>
      <c r="BC13" s="100"/>
      <c r="BD13" s="100"/>
      <c r="BE13" s="100"/>
      <c r="BF13" s="100"/>
      <c r="BG13" s="100"/>
    </row>
    <row r="14" spans="1:61" ht="22.5" customHeight="1">
      <c r="A14" s="100"/>
      <c r="B14" s="100"/>
      <c r="C14" s="100"/>
      <c r="D14" s="100"/>
      <c r="E14" s="100"/>
      <c r="F14" s="100"/>
      <c r="G14" s="100"/>
      <c r="H14" s="100"/>
      <c r="I14" s="144"/>
      <c r="J14" s="144"/>
      <c r="K14" s="144"/>
      <c r="L14" s="144"/>
      <c r="M14" s="144"/>
      <c r="N14" s="144"/>
      <c r="O14" s="144"/>
      <c r="P14" s="144"/>
      <c r="Q14" s="144"/>
      <c r="R14" s="144"/>
      <c r="S14" s="144"/>
      <c r="T14" s="144"/>
      <c r="U14" s="144"/>
      <c r="V14" s="144"/>
      <c r="W14" s="144"/>
      <c r="X14" s="144"/>
      <c r="Y14" s="144"/>
      <c r="Z14" s="144"/>
      <c r="AA14" s="144"/>
      <c r="AB14" s="144"/>
      <c r="AC14" s="144"/>
      <c r="AD14" s="144"/>
      <c r="AE14" s="144"/>
      <c r="AF14" s="100"/>
      <c r="AG14" s="100"/>
      <c r="AH14" s="100"/>
      <c r="AI14" s="100"/>
      <c r="AJ14" s="100"/>
      <c r="AK14" s="100"/>
      <c r="AL14" s="100"/>
      <c r="AM14" s="100"/>
      <c r="AN14" s="100"/>
      <c r="AO14" s="100"/>
      <c r="AP14" s="100"/>
      <c r="AQ14" s="100"/>
      <c r="AR14" s="100"/>
      <c r="AS14" s="100"/>
      <c r="AT14" s="100"/>
      <c r="AU14" s="100"/>
      <c r="AV14" s="100"/>
      <c r="AW14" s="100"/>
      <c r="AX14" s="100"/>
      <c r="AY14" s="100"/>
      <c r="AZ14" s="100"/>
      <c r="BA14" s="100"/>
      <c r="BB14" s="100"/>
      <c r="BC14" s="100"/>
      <c r="BD14" s="100"/>
      <c r="BE14" s="100"/>
      <c r="BF14" s="100"/>
      <c r="BG14" s="100"/>
    </row>
    <row r="15" spans="1:61" ht="22.5" customHeight="1">
      <c r="A15" s="100"/>
      <c r="B15" s="100"/>
      <c r="C15" s="100"/>
      <c r="D15" s="100"/>
      <c r="E15" s="100"/>
      <c r="F15" s="100"/>
      <c r="G15" s="100"/>
      <c r="H15" s="100"/>
      <c r="I15" s="144"/>
      <c r="J15" s="144"/>
      <c r="K15" s="144"/>
      <c r="L15" s="144"/>
      <c r="M15" s="144"/>
      <c r="N15" s="144"/>
      <c r="O15" s="144"/>
      <c r="P15" s="144"/>
      <c r="Q15" s="144"/>
      <c r="R15" s="144"/>
      <c r="S15" s="144"/>
      <c r="T15" s="144"/>
      <c r="U15" s="144"/>
      <c r="V15" s="144"/>
      <c r="W15" s="144"/>
      <c r="X15" s="144"/>
      <c r="Y15" s="144"/>
      <c r="Z15" s="144"/>
      <c r="AA15" s="144"/>
      <c r="AB15" s="144"/>
      <c r="AC15" s="144"/>
      <c r="AD15" s="144"/>
      <c r="AE15" s="144"/>
      <c r="AF15" s="100"/>
      <c r="AG15" s="100"/>
      <c r="AH15" s="100"/>
      <c r="AI15" s="100"/>
      <c r="AJ15" s="100"/>
      <c r="AK15" s="100"/>
      <c r="AL15" s="100"/>
      <c r="AM15" s="100"/>
      <c r="AN15" s="100"/>
      <c r="AO15" s="100"/>
      <c r="AP15" s="100"/>
      <c r="AQ15" s="100"/>
      <c r="AR15" s="100"/>
      <c r="AS15" s="100"/>
      <c r="AT15" s="100"/>
      <c r="AU15" s="100"/>
      <c r="AV15" s="100"/>
      <c r="AW15" s="100"/>
      <c r="AX15" s="100"/>
      <c r="AY15" s="100"/>
      <c r="AZ15" s="100"/>
      <c r="BA15" s="100"/>
      <c r="BB15" s="100"/>
      <c r="BC15" s="100"/>
      <c r="BD15" s="100"/>
      <c r="BE15" s="100"/>
      <c r="BF15" s="100"/>
      <c r="BG15" s="100"/>
    </row>
    <row r="16" spans="1:61" ht="22.5" customHeight="1">
      <c r="A16" s="100"/>
      <c r="B16" s="100"/>
      <c r="C16" s="100"/>
      <c r="D16" s="100"/>
      <c r="E16" s="100"/>
      <c r="F16" s="100"/>
      <c r="G16" s="100"/>
      <c r="H16" s="100"/>
      <c r="I16" s="144"/>
      <c r="J16" s="144"/>
      <c r="K16" s="144"/>
      <c r="L16" s="144"/>
      <c r="M16" s="144"/>
      <c r="N16" s="144"/>
      <c r="O16" s="144"/>
      <c r="P16" s="144"/>
      <c r="Q16" s="144"/>
      <c r="R16" s="144"/>
      <c r="S16" s="144"/>
      <c r="T16" s="144"/>
      <c r="U16" s="144"/>
      <c r="V16" s="144"/>
      <c r="W16" s="144"/>
      <c r="X16" s="144"/>
      <c r="Y16" s="144"/>
      <c r="Z16" s="144"/>
      <c r="AA16" s="144"/>
      <c r="AB16" s="144"/>
      <c r="AC16" s="144"/>
      <c r="AD16" s="144"/>
      <c r="AE16" s="144"/>
      <c r="AF16" s="100"/>
      <c r="AG16" s="100"/>
      <c r="AH16" s="100"/>
      <c r="AI16" s="100"/>
      <c r="AJ16" s="100"/>
      <c r="AK16" s="100"/>
      <c r="AL16" s="100"/>
      <c r="AM16" s="100"/>
      <c r="AN16" s="100"/>
      <c r="AO16" s="100"/>
      <c r="AP16" s="100"/>
      <c r="AQ16" s="100"/>
      <c r="AR16" s="100"/>
      <c r="AS16" s="100"/>
      <c r="AT16" s="100"/>
      <c r="AU16" s="100"/>
      <c r="AV16" s="100"/>
      <c r="AW16" s="100"/>
      <c r="AX16" s="100"/>
      <c r="AY16" s="100"/>
      <c r="AZ16" s="100"/>
      <c r="BA16" s="100"/>
      <c r="BB16" s="100"/>
      <c r="BC16" s="100"/>
      <c r="BD16" s="100"/>
      <c r="BE16" s="100"/>
      <c r="BF16" s="100"/>
      <c r="BG16" s="100"/>
    </row>
    <row r="17" spans="1:72" ht="22.5" customHeight="1">
      <c r="A17" s="100"/>
      <c r="B17" s="100"/>
      <c r="C17" s="100"/>
      <c r="D17" s="100"/>
      <c r="E17" s="100"/>
      <c r="F17" s="100"/>
      <c r="G17" s="100"/>
      <c r="H17" s="100"/>
      <c r="I17" s="144"/>
      <c r="J17" s="144"/>
      <c r="K17" s="144"/>
      <c r="L17" s="144"/>
      <c r="M17" s="144"/>
      <c r="N17" s="144"/>
      <c r="O17" s="144"/>
      <c r="P17" s="144"/>
      <c r="Q17" s="144"/>
      <c r="R17" s="144"/>
      <c r="S17" s="144"/>
      <c r="T17" s="144"/>
      <c r="U17" s="144"/>
      <c r="V17" s="144"/>
      <c r="W17" s="144"/>
      <c r="X17" s="144"/>
      <c r="Y17" s="144"/>
      <c r="Z17" s="144"/>
      <c r="AA17" s="144"/>
      <c r="AB17" s="144"/>
      <c r="AC17" s="144"/>
      <c r="AD17" s="144"/>
      <c r="AE17" s="144"/>
      <c r="AF17" s="100"/>
      <c r="AG17" s="100"/>
      <c r="AH17" s="100"/>
      <c r="AI17" s="100"/>
      <c r="AJ17" s="100"/>
      <c r="AK17" s="100"/>
      <c r="AL17" s="100"/>
      <c r="AM17" s="100"/>
      <c r="AN17" s="100"/>
      <c r="AO17" s="100"/>
      <c r="AP17" s="100"/>
      <c r="AQ17" s="100"/>
      <c r="AR17" s="100"/>
      <c r="AS17" s="100"/>
      <c r="AT17" s="100"/>
      <c r="AU17" s="100"/>
      <c r="AV17" s="100"/>
      <c r="AW17" s="100"/>
      <c r="AX17" s="100"/>
      <c r="AY17" s="100"/>
      <c r="AZ17" s="100"/>
      <c r="BA17" s="100"/>
      <c r="BB17" s="100"/>
      <c r="BC17" s="100"/>
      <c r="BD17" s="100"/>
      <c r="BE17" s="100"/>
      <c r="BF17" s="100"/>
      <c r="BG17" s="100"/>
    </row>
    <row r="18" spans="1:72" ht="22.5" customHeight="1">
      <c r="A18" s="100"/>
      <c r="B18" s="100"/>
      <c r="C18" s="100"/>
      <c r="D18" s="100"/>
      <c r="E18" s="100"/>
      <c r="F18" s="100"/>
      <c r="G18" s="100"/>
      <c r="H18" s="100"/>
      <c r="I18" s="144"/>
      <c r="J18" s="144"/>
      <c r="K18" s="144"/>
      <c r="L18" s="144"/>
      <c r="M18" s="144"/>
      <c r="N18" s="144"/>
      <c r="O18" s="144"/>
      <c r="P18" s="144"/>
      <c r="Q18" s="144"/>
      <c r="R18" s="144"/>
      <c r="S18" s="144"/>
      <c r="T18" s="144"/>
      <c r="U18" s="144"/>
      <c r="V18" s="144"/>
      <c r="W18" s="144"/>
      <c r="X18" s="144"/>
      <c r="Y18" s="144"/>
      <c r="Z18" s="144"/>
      <c r="AA18" s="144"/>
      <c r="AB18" s="144"/>
      <c r="AC18" s="144"/>
      <c r="AD18" s="144"/>
      <c r="AE18" s="144"/>
      <c r="AF18" s="100"/>
      <c r="AG18" s="100"/>
      <c r="AH18" s="100"/>
      <c r="AI18" s="100"/>
      <c r="AJ18" s="100"/>
      <c r="AK18" s="100"/>
      <c r="AL18" s="100"/>
      <c r="AM18" s="100"/>
      <c r="AN18" s="100"/>
      <c r="AO18" s="100"/>
      <c r="AP18" s="100"/>
      <c r="AQ18" s="100"/>
      <c r="AR18" s="100"/>
      <c r="AS18" s="100"/>
      <c r="AT18" s="100"/>
      <c r="AU18" s="100"/>
      <c r="AV18" s="100"/>
      <c r="AW18" s="100"/>
      <c r="AX18" s="100"/>
      <c r="AY18" s="100"/>
      <c r="AZ18" s="100"/>
      <c r="BA18" s="100"/>
      <c r="BB18" s="100"/>
      <c r="BC18" s="100"/>
      <c r="BD18" s="100"/>
      <c r="BE18" s="100"/>
      <c r="BF18" s="100"/>
      <c r="BG18" s="100"/>
    </row>
    <row r="19" spans="1:72" ht="22.5" customHeight="1">
      <c r="A19" s="315"/>
      <c r="B19" s="315"/>
      <c r="C19" s="315"/>
      <c r="D19" s="315"/>
      <c r="E19" s="315"/>
      <c r="F19" s="315"/>
      <c r="G19" s="315"/>
      <c r="H19" s="315"/>
      <c r="I19" s="312" t="s">
        <v>413</v>
      </c>
      <c r="J19" s="313"/>
      <c r="K19" s="314"/>
      <c r="L19" s="312" t="s">
        <v>414</v>
      </c>
      <c r="M19" s="313"/>
      <c r="N19" s="314"/>
      <c r="O19" s="312" t="s">
        <v>415</v>
      </c>
      <c r="P19" s="313"/>
      <c r="Q19" s="314"/>
      <c r="R19" s="312" t="s">
        <v>416</v>
      </c>
      <c r="S19" s="313"/>
      <c r="T19" s="314"/>
      <c r="U19" s="312" t="s">
        <v>417</v>
      </c>
      <c r="V19" s="313"/>
      <c r="W19" s="314"/>
      <c r="X19" s="312" t="s">
        <v>430</v>
      </c>
      <c r="Y19" s="313"/>
      <c r="Z19" s="314"/>
      <c r="AA19" s="312" t="s">
        <v>418</v>
      </c>
      <c r="AB19" s="313"/>
      <c r="AC19" s="314"/>
      <c r="AD19" s="312" t="s">
        <v>419</v>
      </c>
      <c r="AE19" s="313"/>
      <c r="AF19" s="314"/>
      <c r="AG19" s="312" t="s">
        <v>420</v>
      </c>
      <c r="AH19" s="313"/>
      <c r="AI19" s="314"/>
      <c r="AJ19" s="312" t="s">
        <v>421</v>
      </c>
      <c r="AK19" s="313"/>
      <c r="AL19" s="314"/>
      <c r="AM19" s="312" t="s">
        <v>422</v>
      </c>
      <c r="AN19" s="313"/>
      <c r="AO19" s="314"/>
      <c r="AP19" s="312" t="s">
        <v>423</v>
      </c>
      <c r="AQ19" s="313"/>
      <c r="AR19" s="314"/>
      <c r="AS19" s="312" t="s">
        <v>424</v>
      </c>
      <c r="AT19" s="313"/>
      <c r="AU19" s="314"/>
      <c r="AV19" s="312" t="s">
        <v>425</v>
      </c>
      <c r="AW19" s="313"/>
      <c r="AX19" s="314"/>
      <c r="AY19" s="312" t="s">
        <v>426</v>
      </c>
      <c r="AZ19" s="313"/>
      <c r="BA19" s="314"/>
      <c r="BB19" s="312" t="s">
        <v>427</v>
      </c>
      <c r="BC19" s="313"/>
      <c r="BD19" s="314"/>
      <c r="BE19" s="312" t="s">
        <v>431</v>
      </c>
      <c r="BF19" s="313"/>
      <c r="BG19" s="314"/>
      <c r="BJ19" s="2" t="s">
        <v>434</v>
      </c>
    </row>
    <row r="20" spans="1:72" ht="22.5" customHeight="1">
      <c r="A20" s="303" t="s">
        <v>5</v>
      </c>
      <c r="B20" s="303"/>
      <c r="C20" s="303"/>
      <c r="D20" s="303"/>
      <c r="E20" s="303"/>
      <c r="F20" s="303"/>
      <c r="G20" s="303"/>
      <c r="H20" s="303"/>
      <c r="I20" s="292">
        <v>66207</v>
      </c>
      <c r="J20" s="293"/>
      <c r="K20" s="294"/>
      <c r="L20" s="292">
        <v>65638</v>
      </c>
      <c r="M20" s="293"/>
      <c r="N20" s="294"/>
      <c r="O20" s="292">
        <v>71456</v>
      </c>
      <c r="P20" s="293"/>
      <c r="Q20" s="294"/>
      <c r="R20" s="292">
        <v>74675</v>
      </c>
      <c r="S20" s="293"/>
      <c r="T20" s="294"/>
      <c r="U20" s="292">
        <v>75591</v>
      </c>
      <c r="V20" s="293"/>
      <c r="W20" s="294"/>
      <c r="X20" s="292">
        <v>76187</v>
      </c>
      <c r="Y20" s="293"/>
      <c r="Z20" s="294"/>
      <c r="AA20" s="292">
        <v>77525</v>
      </c>
      <c r="AB20" s="293"/>
      <c r="AC20" s="294"/>
      <c r="AD20" s="292">
        <v>78570</v>
      </c>
      <c r="AE20" s="293"/>
      <c r="AF20" s="294"/>
      <c r="AG20" s="292">
        <v>80035</v>
      </c>
      <c r="AH20" s="293"/>
      <c r="AI20" s="294"/>
      <c r="AJ20" s="292">
        <v>80721</v>
      </c>
      <c r="AK20" s="293"/>
      <c r="AL20" s="294"/>
      <c r="AM20" s="292">
        <v>84040</v>
      </c>
      <c r="AN20" s="293"/>
      <c r="AO20" s="294"/>
      <c r="AP20" s="292">
        <v>84434</v>
      </c>
      <c r="AQ20" s="293"/>
      <c r="AR20" s="294"/>
      <c r="AS20" s="292">
        <v>76280</v>
      </c>
      <c r="AT20" s="293"/>
      <c r="AU20" s="294"/>
      <c r="AV20" s="292">
        <v>78702</v>
      </c>
      <c r="AW20" s="293"/>
      <c r="AX20" s="294"/>
      <c r="AY20" s="292">
        <v>91484</v>
      </c>
      <c r="AZ20" s="293"/>
      <c r="BA20" s="294"/>
      <c r="BB20" s="292">
        <v>98776</v>
      </c>
      <c r="BC20" s="293"/>
      <c r="BD20" s="294"/>
      <c r="BE20" s="292">
        <f>BJ20</f>
        <v>99364</v>
      </c>
      <c r="BF20" s="293"/>
      <c r="BG20" s="294"/>
      <c r="BJ20" s="20">
        <f>'28'!C5</f>
        <v>99364</v>
      </c>
    </row>
    <row r="21" spans="1:72" ht="22.5" customHeight="1">
      <c r="A21" s="303" t="s">
        <v>6</v>
      </c>
      <c r="B21" s="303"/>
      <c r="C21" s="303"/>
      <c r="D21" s="303"/>
      <c r="E21" s="303"/>
      <c r="F21" s="303"/>
      <c r="G21" s="303"/>
      <c r="H21" s="303"/>
      <c r="I21" s="292">
        <v>60995</v>
      </c>
      <c r="J21" s="293"/>
      <c r="K21" s="294"/>
      <c r="L21" s="292">
        <v>60175</v>
      </c>
      <c r="M21" s="293"/>
      <c r="N21" s="294"/>
      <c r="O21" s="292">
        <v>65367</v>
      </c>
      <c r="P21" s="293"/>
      <c r="Q21" s="294"/>
      <c r="R21" s="292">
        <v>67517</v>
      </c>
      <c r="S21" s="293"/>
      <c r="T21" s="294"/>
      <c r="U21" s="292">
        <v>68444</v>
      </c>
      <c r="V21" s="293"/>
      <c r="W21" s="294"/>
      <c r="X21" s="292">
        <v>68879</v>
      </c>
      <c r="Y21" s="293"/>
      <c r="Z21" s="294"/>
      <c r="AA21" s="292">
        <v>69720</v>
      </c>
      <c r="AB21" s="293"/>
      <c r="AC21" s="294"/>
      <c r="AD21" s="292">
        <v>70810</v>
      </c>
      <c r="AE21" s="293"/>
      <c r="AF21" s="294"/>
      <c r="AG21" s="292">
        <v>72157</v>
      </c>
      <c r="AH21" s="293"/>
      <c r="AI21" s="294"/>
      <c r="AJ21" s="292">
        <v>73170</v>
      </c>
      <c r="AK21" s="293"/>
      <c r="AL21" s="294"/>
      <c r="AM21" s="292">
        <v>76329</v>
      </c>
      <c r="AN21" s="293"/>
      <c r="AO21" s="294"/>
      <c r="AP21" s="292">
        <v>76177</v>
      </c>
      <c r="AQ21" s="293"/>
      <c r="AR21" s="294"/>
      <c r="AS21" s="292">
        <v>68186</v>
      </c>
      <c r="AT21" s="293"/>
      <c r="AU21" s="294"/>
      <c r="AV21" s="292">
        <v>70013</v>
      </c>
      <c r="AW21" s="293"/>
      <c r="AX21" s="294"/>
      <c r="AY21" s="292">
        <v>78340</v>
      </c>
      <c r="AZ21" s="293"/>
      <c r="BA21" s="294"/>
      <c r="BB21" s="292">
        <v>84814</v>
      </c>
      <c r="BC21" s="293"/>
      <c r="BD21" s="294"/>
      <c r="BE21" s="292">
        <f>BJ21</f>
        <v>85984</v>
      </c>
      <c r="BF21" s="293"/>
      <c r="BG21" s="294"/>
      <c r="BJ21" s="20">
        <f>'28'!C9</f>
        <v>85984</v>
      </c>
    </row>
    <row r="22" spans="1:72" ht="22.5" customHeight="1">
      <c r="A22" s="100"/>
      <c r="B22" s="100"/>
      <c r="C22" s="100"/>
      <c r="D22" s="100"/>
      <c r="E22" s="100"/>
      <c r="F22" s="100"/>
      <c r="G22" s="100"/>
      <c r="H22" s="100"/>
      <c r="I22" s="144"/>
      <c r="J22" s="144"/>
      <c r="K22" s="144"/>
      <c r="L22" s="144"/>
      <c r="M22" s="144"/>
      <c r="N22" s="144"/>
      <c r="O22" s="144"/>
      <c r="P22" s="144"/>
      <c r="Q22" s="144"/>
      <c r="R22" s="144"/>
      <c r="S22" s="144"/>
      <c r="T22" s="144"/>
      <c r="U22" s="144"/>
      <c r="V22" s="144"/>
      <c r="W22" s="144"/>
      <c r="X22" s="144"/>
      <c r="Y22" s="144"/>
      <c r="Z22" s="144"/>
      <c r="AA22" s="144"/>
      <c r="AB22" s="144"/>
      <c r="AC22" s="144"/>
      <c r="AD22" s="144"/>
      <c r="AE22" s="144"/>
      <c r="AF22" s="100"/>
      <c r="AG22" s="100"/>
      <c r="AH22" s="100"/>
      <c r="AI22" s="100"/>
      <c r="AJ22" s="100"/>
      <c r="AK22" s="100"/>
      <c r="AL22" s="100"/>
      <c r="AM22" s="100"/>
      <c r="AN22" s="100"/>
      <c r="AO22" s="100"/>
      <c r="AP22" s="100"/>
      <c r="AQ22" s="100"/>
      <c r="AR22" s="100"/>
      <c r="AS22" s="100"/>
      <c r="AT22" s="100"/>
      <c r="AU22" s="100"/>
      <c r="AV22" s="100"/>
      <c r="AW22" s="100"/>
      <c r="AX22" s="100"/>
      <c r="AY22" s="100"/>
      <c r="AZ22" s="100"/>
      <c r="BA22" s="100"/>
      <c r="BB22" s="100"/>
      <c r="BC22" s="100"/>
      <c r="BD22" s="100"/>
      <c r="BE22" s="100"/>
      <c r="BF22" s="100"/>
      <c r="BG22" s="100"/>
    </row>
    <row r="23" spans="1:72" ht="25" customHeight="1">
      <c r="A23" s="308" t="s">
        <v>75</v>
      </c>
      <c r="B23" s="308"/>
      <c r="C23" s="308"/>
      <c r="D23" s="308"/>
      <c r="E23" s="308"/>
      <c r="F23" s="308"/>
      <c r="G23" s="308"/>
      <c r="H23" s="308"/>
      <c r="I23" s="308"/>
      <c r="J23" s="308"/>
      <c r="K23" s="308"/>
      <c r="L23" s="308"/>
      <c r="M23" s="308"/>
      <c r="N23" s="308"/>
      <c r="O23" s="308"/>
      <c r="P23" s="308"/>
      <c r="Q23" s="308"/>
      <c r="R23" s="308"/>
      <c r="S23" s="308"/>
      <c r="T23" s="308"/>
      <c r="U23" s="308"/>
      <c r="V23" s="308"/>
      <c r="W23" s="308"/>
      <c r="X23" s="308"/>
      <c r="Y23" s="308"/>
      <c r="Z23" s="308"/>
      <c r="AA23" s="308"/>
      <c r="AB23" s="308"/>
      <c r="AC23" s="308"/>
      <c r="AD23" s="308"/>
      <c r="AE23" s="308"/>
      <c r="AF23" s="308"/>
      <c r="AG23" s="308"/>
      <c r="AH23" s="308"/>
      <c r="AI23" s="308"/>
      <c r="AJ23" s="308"/>
      <c r="AK23" s="308"/>
      <c r="AL23" s="308"/>
      <c r="AM23" s="308"/>
      <c r="AN23" s="308"/>
      <c r="AO23" s="308"/>
      <c r="AP23" s="308"/>
      <c r="AQ23" s="308"/>
      <c r="AR23" s="308"/>
      <c r="AS23" s="308"/>
      <c r="AT23" s="308"/>
      <c r="AU23" s="308"/>
      <c r="AV23" s="308"/>
      <c r="AW23" s="308"/>
      <c r="AX23" s="308"/>
      <c r="AY23" s="308"/>
      <c r="AZ23" s="308"/>
      <c r="BA23" s="308"/>
      <c r="BB23" s="100"/>
      <c r="BC23" s="100"/>
      <c r="BD23" s="100"/>
      <c r="BE23" s="100"/>
      <c r="BF23" s="100"/>
      <c r="BG23" s="100"/>
    </row>
    <row r="24" spans="1:72" ht="15" customHeight="1">
      <c r="A24" s="305" t="s">
        <v>8</v>
      </c>
      <c r="B24" s="306"/>
      <c r="C24" s="306"/>
      <c r="D24" s="306"/>
      <c r="E24" s="306"/>
      <c r="F24" s="306"/>
      <c r="G24" s="306"/>
      <c r="H24" s="307"/>
      <c r="I24" s="299" t="s">
        <v>10</v>
      </c>
      <c r="J24" s="299"/>
      <c r="K24" s="299"/>
      <c r="L24" s="299"/>
      <c r="M24" s="309" t="s">
        <v>91</v>
      </c>
      <c r="N24" s="309"/>
      <c r="O24" s="309"/>
      <c r="P24" s="309"/>
      <c r="Q24" s="299" t="s">
        <v>11</v>
      </c>
      <c r="R24" s="299"/>
      <c r="S24" s="299"/>
      <c r="T24" s="299"/>
      <c r="U24" s="309" t="s">
        <v>92</v>
      </c>
      <c r="V24" s="309"/>
      <c r="W24" s="309"/>
      <c r="X24" s="309"/>
      <c r="Y24" s="309" t="s">
        <v>93</v>
      </c>
      <c r="Z24" s="309"/>
      <c r="AA24" s="309"/>
      <c r="AB24" s="309"/>
      <c r="AC24" s="309" t="s">
        <v>94</v>
      </c>
      <c r="AD24" s="309"/>
      <c r="AE24" s="309"/>
      <c r="AF24" s="309"/>
      <c r="AG24" s="309" t="s">
        <v>95</v>
      </c>
      <c r="AH24" s="309"/>
      <c r="AI24" s="309"/>
      <c r="AJ24" s="309"/>
      <c r="AK24" s="299" t="s">
        <v>12</v>
      </c>
      <c r="AL24" s="299"/>
      <c r="AM24" s="299"/>
      <c r="AN24" s="299"/>
      <c r="AO24" s="309" t="s">
        <v>96</v>
      </c>
      <c r="AP24" s="309"/>
      <c r="AQ24" s="309"/>
      <c r="AR24" s="309"/>
      <c r="AS24" s="299" t="s">
        <v>13</v>
      </c>
      <c r="AT24" s="299"/>
      <c r="AU24" s="299"/>
      <c r="AV24" s="299"/>
      <c r="AW24" s="299" t="s">
        <v>9</v>
      </c>
      <c r="AX24" s="299"/>
      <c r="AY24" s="299"/>
      <c r="AZ24" s="299"/>
      <c r="BA24" s="299" t="s">
        <v>7</v>
      </c>
      <c r="BB24" s="299"/>
      <c r="BC24" s="299"/>
      <c r="BD24" s="299"/>
      <c r="BE24" s="100"/>
      <c r="BF24" s="100"/>
      <c r="BG24" s="100"/>
    </row>
    <row r="25" spans="1:72" ht="15" customHeight="1">
      <c r="A25" s="304" t="s">
        <v>97</v>
      </c>
      <c r="B25" s="304"/>
      <c r="C25" s="304"/>
      <c r="D25" s="304"/>
      <c r="E25" s="304"/>
      <c r="F25" s="304"/>
      <c r="G25" s="304"/>
      <c r="H25" s="304"/>
      <c r="I25" s="299"/>
      <c r="J25" s="299"/>
      <c r="K25" s="299"/>
      <c r="L25" s="299"/>
      <c r="M25" s="309"/>
      <c r="N25" s="309"/>
      <c r="O25" s="309"/>
      <c r="P25" s="309"/>
      <c r="Q25" s="299"/>
      <c r="R25" s="299"/>
      <c r="S25" s="299"/>
      <c r="T25" s="299"/>
      <c r="U25" s="309"/>
      <c r="V25" s="309"/>
      <c r="W25" s="309"/>
      <c r="X25" s="309"/>
      <c r="Y25" s="309"/>
      <c r="Z25" s="309"/>
      <c r="AA25" s="309"/>
      <c r="AB25" s="309"/>
      <c r="AC25" s="309"/>
      <c r="AD25" s="309"/>
      <c r="AE25" s="309"/>
      <c r="AF25" s="309"/>
      <c r="AG25" s="309"/>
      <c r="AH25" s="309"/>
      <c r="AI25" s="309"/>
      <c r="AJ25" s="309"/>
      <c r="AK25" s="299"/>
      <c r="AL25" s="299"/>
      <c r="AM25" s="299"/>
      <c r="AN25" s="299"/>
      <c r="AO25" s="309"/>
      <c r="AP25" s="309"/>
      <c r="AQ25" s="309"/>
      <c r="AR25" s="309"/>
      <c r="AS25" s="299"/>
      <c r="AT25" s="299"/>
      <c r="AU25" s="299"/>
      <c r="AV25" s="299"/>
      <c r="AW25" s="299"/>
      <c r="AX25" s="299"/>
      <c r="AY25" s="299"/>
      <c r="AZ25" s="299"/>
      <c r="BA25" s="299"/>
      <c r="BB25" s="299"/>
      <c r="BC25" s="299"/>
      <c r="BD25" s="299"/>
      <c r="BE25" s="100"/>
      <c r="BF25" s="100"/>
      <c r="BG25" s="100"/>
    </row>
    <row r="26" spans="1:72" ht="22.5" customHeight="1">
      <c r="A26" s="302" t="s">
        <v>78</v>
      </c>
      <c r="B26" s="302"/>
      <c r="C26" s="302"/>
      <c r="D26" s="302"/>
      <c r="E26" s="302"/>
      <c r="F26" s="302"/>
      <c r="G26" s="302"/>
      <c r="H26" s="302"/>
      <c r="I26" s="295">
        <v>0</v>
      </c>
      <c r="J26" s="296"/>
      <c r="K26" s="296"/>
      <c r="L26" s="297"/>
      <c r="M26" s="295">
        <v>0</v>
      </c>
      <c r="N26" s="296"/>
      <c r="O26" s="296"/>
      <c r="P26" s="297"/>
      <c r="Q26" s="295">
        <v>0</v>
      </c>
      <c r="R26" s="296"/>
      <c r="S26" s="296"/>
      <c r="T26" s="297"/>
      <c r="U26" s="295">
        <v>1</v>
      </c>
      <c r="V26" s="296"/>
      <c r="W26" s="296"/>
      <c r="X26" s="297"/>
      <c r="Y26" s="298">
        <v>0</v>
      </c>
      <c r="Z26" s="298"/>
      <c r="AA26" s="298"/>
      <c r="AB26" s="298"/>
      <c r="AC26" s="298">
        <v>0</v>
      </c>
      <c r="AD26" s="298"/>
      <c r="AE26" s="298"/>
      <c r="AF26" s="298"/>
      <c r="AG26" s="295">
        <v>3</v>
      </c>
      <c r="AH26" s="296"/>
      <c r="AI26" s="296"/>
      <c r="AJ26" s="297"/>
      <c r="AK26" s="298">
        <v>0</v>
      </c>
      <c r="AL26" s="298"/>
      <c r="AM26" s="298"/>
      <c r="AN26" s="298"/>
      <c r="AO26" s="298">
        <v>0</v>
      </c>
      <c r="AP26" s="298"/>
      <c r="AQ26" s="298"/>
      <c r="AR26" s="298"/>
      <c r="AS26" s="295">
        <v>27</v>
      </c>
      <c r="AT26" s="296"/>
      <c r="AU26" s="296"/>
      <c r="AV26" s="297"/>
      <c r="AW26" s="298">
        <v>201</v>
      </c>
      <c r="AX26" s="298"/>
      <c r="AY26" s="298"/>
      <c r="AZ26" s="298"/>
      <c r="BA26" s="298">
        <f>SUM(I26:AZ26)</f>
        <v>232</v>
      </c>
      <c r="BB26" s="298"/>
      <c r="BC26" s="298"/>
      <c r="BD26" s="298"/>
      <c r="BE26" s="100"/>
      <c r="BF26" s="100"/>
      <c r="BG26" s="100"/>
      <c r="BI26" s="51"/>
      <c r="BJ26" s="51"/>
      <c r="BK26" s="51"/>
      <c r="BL26" s="51"/>
      <c r="BM26" s="40"/>
      <c r="BN26" s="40"/>
      <c r="BO26" s="51"/>
      <c r="BP26" s="51"/>
      <c r="BQ26" s="40"/>
      <c r="BR26" s="51"/>
      <c r="BS26" s="51"/>
      <c r="BT26" s="51"/>
    </row>
    <row r="27" spans="1:72" ht="22.5" customHeight="1">
      <c r="A27" s="302" t="s">
        <v>79</v>
      </c>
      <c r="B27" s="302"/>
      <c r="C27" s="302"/>
      <c r="D27" s="302"/>
      <c r="E27" s="302"/>
      <c r="F27" s="302"/>
      <c r="G27" s="302"/>
      <c r="H27" s="302"/>
      <c r="I27" s="295">
        <v>1</v>
      </c>
      <c r="J27" s="296"/>
      <c r="K27" s="296"/>
      <c r="L27" s="297"/>
      <c r="M27" s="295">
        <v>0</v>
      </c>
      <c r="N27" s="296"/>
      <c r="O27" s="296"/>
      <c r="P27" s="297"/>
      <c r="Q27" s="295">
        <v>0</v>
      </c>
      <c r="R27" s="296"/>
      <c r="S27" s="296"/>
      <c r="T27" s="297"/>
      <c r="U27" s="295">
        <v>108</v>
      </c>
      <c r="V27" s="296"/>
      <c r="W27" s="296"/>
      <c r="X27" s="297"/>
      <c r="Y27" s="298">
        <v>0</v>
      </c>
      <c r="Z27" s="298"/>
      <c r="AA27" s="298"/>
      <c r="AB27" s="298"/>
      <c r="AC27" s="298">
        <v>1</v>
      </c>
      <c r="AD27" s="298"/>
      <c r="AE27" s="298"/>
      <c r="AF27" s="298"/>
      <c r="AG27" s="295">
        <v>579</v>
      </c>
      <c r="AH27" s="296"/>
      <c r="AI27" s="296"/>
      <c r="AJ27" s="297"/>
      <c r="AK27" s="298">
        <v>2</v>
      </c>
      <c r="AL27" s="298"/>
      <c r="AM27" s="298"/>
      <c r="AN27" s="298"/>
      <c r="AO27" s="298">
        <v>0</v>
      </c>
      <c r="AP27" s="298"/>
      <c r="AQ27" s="298"/>
      <c r="AR27" s="298"/>
      <c r="AS27" s="295">
        <v>2335</v>
      </c>
      <c r="AT27" s="296"/>
      <c r="AU27" s="296"/>
      <c r="AV27" s="297"/>
      <c r="AW27" s="298">
        <v>190</v>
      </c>
      <c r="AX27" s="298"/>
      <c r="AY27" s="298"/>
      <c r="AZ27" s="298"/>
      <c r="BA27" s="298">
        <f>SUM(I27:AZ27)</f>
        <v>3216</v>
      </c>
      <c r="BB27" s="298"/>
      <c r="BC27" s="298"/>
      <c r="BD27" s="298"/>
      <c r="BE27" s="100"/>
      <c r="BF27" s="100"/>
      <c r="BG27" s="100"/>
      <c r="BI27" s="51"/>
      <c r="BJ27" s="51"/>
      <c r="BK27" s="51"/>
      <c r="BL27" s="51"/>
      <c r="BM27" s="40"/>
      <c r="BN27" s="51"/>
      <c r="BO27" s="51"/>
      <c r="BP27" s="51"/>
      <c r="BQ27" s="51"/>
      <c r="BR27" s="51"/>
      <c r="BS27" s="51"/>
      <c r="BT27" s="51"/>
    </row>
    <row r="28" spans="1:72" ht="22.5" customHeight="1">
      <c r="A28" s="302" t="s">
        <v>80</v>
      </c>
      <c r="B28" s="302"/>
      <c r="C28" s="302"/>
      <c r="D28" s="302"/>
      <c r="E28" s="302"/>
      <c r="F28" s="302"/>
      <c r="G28" s="302"/>
      <c r="H28" s="302"/>
      <c r="I28" s="295">
        <v>0</v>
      </c>
      <c r="J28" s="296"/>
      <c r="K28" s="296"/>
      <c r="L28" s="297"/>
      <c r="M28" s="295">
        <v>0</v>
      </c>
      <c r="N28" s="296"/>
      <c r="O28" s="296"/>
      <c r="P28" s="297"/>
      <c r="Q28" s="295">
        <v>1</v>
      </c>
      <c r="R28" s="296"/>
      <c r="S28" s="296"/>
      <c r="T28" s="297"/>
      <c r="U28" s="295">
        <v>564</v>
      </c>
      <c r="V28" s="296"/>
      <c r="W28" s="296"/>
      <c r="X28" s="297"/>
      <c r="Y28" s="298">
        <v>2</v>
      </c>
      <c r="Z28" s="298"/>
      <c r="AA28" s="298"/>
      <c r="AB28" s="298"/>
      <c r="AC28" s="298">
        <v>282</v>
      </c>
      <c r="AD28" s="298"/>
      <c r="AE28" s="298"/>
      <c r="AF28" s="298"/>
      <c r="AG28" s="295">
        <v>362</v>
      </c>
      <c r="AH28" s="296"/>
      <c r="AI28" s="296"/>
      <c r="AJ28" s="297"/>
      <c r="AK28" s="298">
        <v>10</v>
      </c>
      <c r="AL28" s="298"/>
      <c r="AM28" s="298"/>
      <c r="AN28" s="298"/>
      <c r="AO28" s="298">
        <v>54</v>
      </c>
      <c r="AP28" s="298"/>
      <c r="AQ28" s="298"/>
      <c r="AR28" s="298"/>
      <c r="AS28" s="295">
        <v>1504</v>
      </c>
      <c r="AT28" s="296"/>
      <c r="AU28" s="296"/>
      <c r="AV28" s="297"/>
      <c r="AW28" s="298">
        <v>154</v>
      </c>
      <c r="AX28" s="298"/>
      <c r="AY28" s="298"/>
      <c r="AZ28" s="298"/>
      <c r="BA28" s="298">
        <f>SUM(I28:AZ28)</f>
        <v>2933</v>
      </c>
      <c r="BB28" s="298"/>
      <c r="BC28" s="298"/>
      <c r="BD28" s="298"/>
      <c r="BE28" s="100"/>
      <c r="BF28" s="100"/>
      <c r="BG28" s="100"/>
      <c r="BI28" s="51"/>
      <c r="BJ28" s="51"/>
      <c r="BK28" s="51"/>
      <c r="BL28" s="51"/>
      <c r="BM28" s="51"/>
      <c r="BN28" s="51"/>
      <c r="BO28" s="51"/>
      <c r="BP28" s="51"/>
      <c r="BQ28" s="51"/>
      <c r="BR28" s="51"/>
      <c r="BS28" s="51"/>
      <c r="BT28" s="51"/>
    </row>
    <row r="29" spans="1:72" ht="22.5" customHeight="1">
      <c r="A29" s="302" t="s">
        <v>81</v>
      </c>
      <c r="B29" s="302"/>
      <c r="C29" s="302"/>
      <c r="D29" s="302"/>
      <c r="E29" s="302"/>
      <c r="F29" s="302"/>
      <c r="G29" s="302"/>
      <c r="H29" s="302"/>
      <c r="I29" s="295">
        <v>26</v>
      </c>
      <c r="J29" s="296"/>
      <c r="K29" s="296"/>
      <c r="L29" s="297"/>
      <c r="M29" s="295">
        <v>7</v>
      </c>
      <c r="N29" s="296"/>
      <c r="O29" s="296"/>
      <c r="P29" s="297"/>
      <c r="Q29" s="295">
        <v>2</v>
      </c>
      <c r="R29" s="296"/>
      <c r="S29" s="296"/>
      <c r="T29" s="297"/>
      <c r="U29" s="295">
        <v>3428</v>
      </c>
      <c r="V29" s="296"/>
      <c r="W29" s="296"/>
      <c r="X29" s="297"/>
      <c r="Y29" s="298">
        <v>734</v>
      </c>
      <c r="Z29" s="298"/>
      <c r="AA29" s="298"/>
      <c r="AB29" s="298"/>
      <c r="AC29" s="298">
        <v>180</v>
      </c>
      <c r="AD29" s="298"/>
      <c r="AE29" s="298"/>
      <c r="AF29" s="298"/>
      <c r="AG29" s="295">
        <v>2006</v>
      </c>
      <c r="AH29" s="296"/>
      <c r="AI29" s="296"/>
      <c r="AJ29" s="297"/>
      <c r="AK29" s="298">
        <v>161</v>
      </c>
      <c r="AL29" s="298"/>
      <c r="AM29" s="298"/>
      <c r="AN29" s="298"/>
      <c r="AO29" s="298">
        <v>471</v>
      </c>
      <c r="AP29" s="298"/>
      <c r="AQ29" s="298"/>
      <c r="AR29" s="298"/>
      <c r="AS29" s="295">
        <v>15549</v>
      </c>
      <c r="AT29" s="296"/>
      <c r="AU29" s="296"/>
      <c r="AV29" s="297"/>
      <c r="AW29" s="298">
        <v>2492</v>
      </c>
      <c r="AX29" s="298"/>
      <c r="AY29" s="298"/>
      <c r="AZ29" s="298"/>
      <c r="BA29" s="298">
        <f>SUM(I29:AZ29)</f>
        <v>25056</v>
      </c>
      <c r="BB29" s="298"/>
      <c r="BC29" s="298"/>
      <c r="BD29" s="298"/>
      <c r="BE29" s="100"/>
      <c r="BF29" s="100"/>
      <c r="BG29" s="100"/>
      <c r="BI29" s="51"/>
      <c r="BJ29" s="51"/>
      <c r="BK29" s="51"/>
      <c r="BL29" s="51"/>
      <c r="BM29" s="51"/>
      <c r="BN29" s="51"/>
      <c r="BO29" s="51"/>
      <c r="BP29" s="51"/>
      <c r="BQ29" s="51"/>
      <c r="BR29" s="51"/>
      <c r="BS29" s="51"/>
      <c r="BT29" s="51"/>
    </row>
    <row r="30" spans="1:72" ht="22.5" customHeight="1">
      <c r="A30" s="302" t="s">
        <v>82</v>
      </c>
      <c r="B30" s="302"/>
      <c r="C30" s="302"/>
      <c r="D30" s="302"/>
      <c r="E30" s="302"/>
      <c r="F30" s="302"/>
      <c r="G30" s="302"/>
      <c r="H30" s="302"/>
      <c r="I30" s="295">
        <v>37</v>
      </c>
      <c r="J30" s="296"/>
      <c r="K30" s="296"/>
      <c r="L30" s="297"/>
      <c r="M30" s="295">
        <v>3</v>
      </c>
      <c r="N30" s="296"/>
      <c r="O30" s="296"/>
      <c r="P30" s="297"/>
      <c r="Q30" s="295">
        <v>8</v>
      </c>
      <c r="R30" s="296"/>
      <c r="S30" s="296"/>
      <c r="T30" s="297"/>
      <c r="U30" s="295">
        <v>1608</v>
      </c>
      <c r="V30" s="296"/>
      <c r="W30" s="296"/>
      <c r="X30" s="297"/>
      <c r="Y30" s="298">
        <v>205</v>
      </c>
      <c r="Z30" s="298"/>
      <c r="AA30" s="298"/>
      <c r="AB30" s="298"/>
      <c r="AC30" s="298">
        <v>9</v>
      </c>
      <c r="AD30" s="298"/>
      <c r="AE30" s="298"/>
      <c r="AF30" s="298"/>
      <c r="AG30" s="295">
        <v>8541</v>
      </c>
      <c r="AH30" s="296"/>
      <c r="AI30" s="296"/>
      <c r="AJ30" s="297"/>
      <c r="AK30" s="298">
        <v>46</v>
      </c>
      <c r="AL30" s="298"/>
      <c r="AM30" s="298"/>
      <c r="AN30" s="298"/>
      <c r="AO30" s="298">
        <v>104</v>
      </c>
      <c r="AP30" s="298"/>
      <c r="AQ30" s="298"/>
      <c r="AR30" s="298"/>
      <c r="AS30" s="295">
        <v>37449</v>
      </c>
      <c r="AT30" s="296"/>
      <c r="AU30" s="296"/>
      <c r="AV30" s="297"/>
      <c r="AW30" s="298">
        <v>6537</v>
      </c>
      <c r="AX30" s="298"/>
      <c r="AY30" s="298"/>
      <c r="AZ30" s="298"/>
      <c r="BA30" s="298">
        <f>SUM(I30:AZ30)</f>
        <v>54547</v>
      </c>
      <c r="BB30" s="298"/>
      <c r="BC30" s="298"/>
      <c r="BD30" s="298"/>
      <c r="BE30" s="100"/>
      <c r="BF30" s="100"/>
      <c r="BG30" s="100"/>
      <c r="BI30" s="51"/>
      <c r="BJ30" s="51"/>
      <c r="BK30" s="51"/>
      <c r="BL30" s="51"/>
      <c r="BM30" s="51"/>
      <c r="BN30" s="51"/>
      <c r="BO30" s="51"/>
      <c r="BP30" s="51"/>
      <c r="BQ30" s="51"/>
      <c r="BR30" s="51"/>
      <c r="BS30" s="51"/>
      <c r="BT30" s="51"/>
    </row>
    <row r="31" spans="1:72" ht="22.5" customHeight="1">
      <c r="A31" s="302" t="s">
        <v>7</v>
      </c>
      <c r="B31" s="302"/>
      <c r="C31" s="302"/>
      <c r="D31" s="302"/>
      <c r="E31" s="302"/>
      <c r="F31" s="302"/>
      <c r="G31" s="302"/>
      <c r="H31" s="302"/>
      <c r="I31" s="295">
        <f>SUM(I26:L30)</f>
        <v>64</v>
      </c>
      <c r="J31" s="296"/>
      <c r="K31" s="296"/>
      <c r="L31" s="297"/>
      <c r="M31" s="295">
        <f>SUM(M26:P30)</f>
        <v>10</v>
      </c>
      <c r="N31" s="296"/>
      <c r="O31" s="296"/>
      <c r="P31" s="297"/>
      <c r="Q31" s="295">
        <f>SUM(Q26:T30)</f>
        <v>11</v>
      </c>
      <c r="R31" s="296"/>
      <c r="S31" s="296"/>
      <c r="T31" s="297"/>
      <c r="U31" s="295">
        <f>SUM(U26:X30)</f>
        <v>5709</v>
      </c>
      <c r="V31" s="296"/>
      <c r="W31" s="296"/>
      <c r="X31" s="297"/>
      <c r="Y31" s="295">
        <f>SUM(Y26:AB30)</f>
        <v>941</v>
      </c>
      <c r="Z31" s="296"/>
      <c r="AA31" s="296"/>
      <c r="AB31" s="297"/>
      <c r="AC31" s="295">
        <f>SUM(AC26:AF30)</f>
        <v>472</v>
      </c>
      <c r="AD31" s="296"/>
      <c r="AE31" s="296"/>
      <c r="AF31" s="297"/>
      <c r="AG31" s="295">
        <f>SUM(AG26:AJ30)</f>
        <v>11491</v>
      </c>
      <c r="AH31" s="296"/>
      <c r="AI31" s="296"/>
      <c r="AJ31" s="297"/>
      <c r="AK31" s="295">
        <f>SUM(AK26:AN30)</f>
        <v>219</v>
      </c>
      <c r="AL31" s="296"/>
      <c r="AM31" s="296"/>
      <c r="AN31" s="297"/>
      <c r="AO31" s="295">
        <f>SUM(AO26:AR30)</f>
        <v>629</v>
      </c>
      <c r="AP31" s="296"/>
      <c r="AQ31" s="296"/>
      <c r="AR31" s="297"/>
      <c r="AS31" s="295">
        <f>SUM(AS26:AV30)</f>
        <v>56864</v>
      </c>
      <c r="AT31" s="296"/>
      <c r="AU31" s="296"/>
      <c r="AV31" s="297"/>
      <c r="AW31" s="295">
        <f>SUM(AW26:AZ30)</f>
        <v>9574</v>
      </c>
      <c r="AX31" s="296"/>
      <c r="AY31" s="296"/>
      <c r="AZ31" s="297"/>
      <c r="BA31" s="295">
        <f>SUM(BA26:BD30)</f>
        <v>85984</v>
      </c>
      <c r="BB31" s="296"/>
      <c r="BC31" s="296"/>
      <c r="BD31" s="297"/>
      <c r="BE31" s="100"/>
      <c r="BF31" s="100"/>
      <c r="BG31" s="100"/>
    </row>
    <row r="32" spans="1:72" ht="22" customHeight="1">
      <c r="A32" s="301" t="s">
        <v>223</v>
      </c>
      <c r="B32" s="301"/>
      <c r="C32" s="301"/>
      <c r="D32" s="301"/>
      <c r="E32" s="301"/>
      <c r="F32" s="301"/>
      <c r="G32" s="301"/>
      <c r="H32" s="301"/>
      <c r="I32" s="301"/>
      <c r="J32" s="301"/>
      <c r="K32" s="301"/>
      <c r="L32" s="301"/>
      <c r="M32" s="301"/>
      <c r="N32" s="301"/>
      <c r="O32" s="301"/>
      <c r="P32" s="301"/>
      <c r="Q32" s="301"/>
      <c r="R32" s="301"/>
      <c r="S32" s="301"/>
      <c r="T32" s="301"/>
      <c r="U32" s="301"/>
      <c r="V32" s="301"/>
      <c r="W32" s="301"/>
      <c r="X32" s="301"/>
      <c r="Y32" s="301"/>
      <c r="Z32" s="301"/>
      <c r="AA32" s="301"/>
      <c r="AB32" s="301"/>
      <c r="AC32" s="301"/>
      <c r="AD32" s="301"/>
      <c r="AE32" s="301"/>
      <c r="AF32" s="301"/>
      <c r="AG32" s="301"/>
      <c r="AH32" s="301"/>
      <c r="AI32" s="301"/>
      <c r="AJ32" s="301"/>
      <c r="AK32" s="301"/>
      <c r="AL32" s="301"/>
      <c r="AM32" s="301"/>
      <c r="AN32" s="301"/>
      <c r="AO32" s="301"/>
      <c r="AP32" s="301"/>
      <c r="AQ32" s="301"/>
      <c r="AR32" s="301"/>
      <c r="AS32" s="301"/>
      <c r="AT32" s="301"/>
      <c r="AU32" s="301"/>
      <c r="AV32" s="301"/>
      <c r="AW32" s="301"/>
      <c r="AX32" s="301"/>
      <c r="AY32" s="301"/>
      <c r="AZ32" s="301"/>
      <c r="BA32" s="301"/>
      <c r="BB32" s="46"/>
      <c r="BC32" s="46"/>
      <c r="BD32" s="46"/>
    </row>
    <row r="33" spans="1:56" ht="22" customHeight="1">
      <c r="A33" s="300" t="s">
        <v>224</v>
      </c>
      <c r="B33" s="300"/>
      <c r="C33" s="300"/>
      <c r="D33" s="300"/>
      <c r="E33" s="300"/>
      <c r="F33" s="300"/>
      <c r="G33" s="300"/>
      <c r="H33" s="300"/>
      <c r="I33" s="300"/>
      <c r="J33" s="300"/>
      <c r="K33" s="300"/>
      <c r="L33" s="300"/>
      <c r="M33" s="300"/>
      <c r="N33" s="300"/>
      <c r="O33" s="300"/>
      <c r="P33" s="300"/>
      <c r="Q33" s="300"/>
      <c r="R33" s="300"/>
      <c r="S33" s="300"/>
      <c r="T33" s="300"/>
      <c r="U33" s="300"/>
      <c r="V33" s="300"/>
      <c r="W33" s="300"/>
      <c r="X33" s="300"/>
      <c r="Y33" s="300"/>
      <c r="Z33" s="300"/>
      <c r="AA33" s="300"/>
      <c r="AB33" s="300"/>
      <c r="AC33" s="300"/>
      <c r="AD33" s="300"/>
      <c r="AE33" s="300"/>
      <c r="AF33" s="300"/>
      <c r="AG33" s="300"/>
      <c r="AH33" s="300"/>
      <c r="AI33" s="300"/>
      <c r="AJ33" s="300"/>
      <c r="AK33" s="300"/>
      <c r="AL33" s="300"/>
      <c r="AM33" s="300"/>
      <c r="AN33" s="300"/>
      <c r="AO33" s="300"/>
      <c r="AP33" s="300"/>
      <c r="AQ33" s="300"/>
      <c r="AR33" s="300"/>
      <c r="AS33" s="300"/>
      <c r="AT33" s="300"/>
      <c r="AU33" s="300"/>
      <c r="AV33" s="300"/>
      <c r="AW33" s="300"/>
      <c r="AX33" s="300"/>
      <c r="AY33" s="300"/>
      <c r="AZ33" s="300"/>
      <c r="BA33" s="300"/>
      <c r="BB33" s="46"/>
      <c r="BC33" s="46"/>
      <c r="BD33" s="46"/>
    </row>
    <row r="34" spans="1:56" ht="22" customHeight="1">
      <c r="A34" s="300" t="s">
        <v>225</v>
      </c>
      <c r="B34" s="300"/>
      <c r="C34" s="300"/>
      <c r="D34" s="300"/>
      <c r="E34" s="300"/>
      <c r="F34" s="300"/>
      <c r="G34" s="300"/>
      <c r="H34" s="300"/>
      <c r="I34" s="300"/>
      <c r="J34" s="300"/>
      <c r="K34" s="300"/>
      <c r="L34" s="300"/>
      <c r="M34" s="300"/>
      <c r="N34" s="300"/>
      <c r="O34" s="300"/>
      <c r="P34" s="300"/>
      <c r="Q34" s="300"/>
      <c r="R34" s="300"/>
      <c r="S34" s="300"/>
      <c r="T34" s="300"/>
      <c r="U34" s="300"/>
      <c r="V34" s="300"/>
      <c r="W34" s="300"/>
      <c r="X34" s="300"/>
      <c r="Y34" s="300"/>
      <c r="Z34" s="300"/>
      <c r="AA34" s="300"/>
      <c r="AB34" s="300"/>
      <c r="AC34" s="300"/>
      <c r="AD34" s="300"/>
      <c r="AE34" s="300"/>
      <c r="AF34" s="300"/>
      <c r="AG34" s="300"/>
      <c r="AH34" s="300"/>
      <c r="AI34" s="300"/>
      <c r="AJ34" s="300"/>
      <c r="AK34" s="300"/>
      <c r="AL34" s="300"/>
      <c r="AM34" s="300"/>
      <c r="AN34" s="300"/>
      <c r="AO34" s="300"/>
      <c r="AP34" s="300"/>
      <c r="AQ34" s="300"/>
      <c r="AR34" s="300"/>
      <c r="AS34" s="300"/>
      <c r="AT34" s="300"/>
      <c r="AU34" s="300"/>
      <c r="AV34" s="300"/>
      <c r="AW34" s="300"/>
      <c r="AX34" s="300"/>
      <c r="AY34" s="300"/>
      <c r="AZ34" s="300"/>
      <c r="BA34" s="300"/>
      <c r="BB34" s="46"/>
      <c r="BC34" s="46"/>
      <c r="BD34" s="46"/>
    </row>
    <row r="35" spans="1:56" ht="22" customHeight="1">
      <c r="A35" s="300" t="s">
        <v>226</v>
      </c>
      <c r="B35" s="300"/>
      <c r="C35" s="300"/>
      <c r="D35" s="300"/>
      <c r="E35" s="300"/>
      <c r="F35" s="300"/>
      <c r="G35" s="300"/>
      <c r="H35" s="300"/>
      <c r="I35" s="300"/>
      <c r="J35" s="300"/>
      <c r="K35" s="300"/>
      <c r="L35" s="300"/>
      <c r="M35" s="300"/>
      <c r="N35" s="300"/>
      <c r="O35" s="300"/>
      <c r="P35" s="300"/>
      <c r="Q35" s="300"/>
      <c r="R35" s="300"/>
      <c r="S35" s="300"/>
      <c r="T35" s="300"/>
      <c r="U35" s="300"/>
      <c r="V35" s="300"/>
      <c r="W35" s="300"/>
      <c r="X35" s="300"/>
      <c r="Y35" s="300"/>
      <c r="Z35" s="300"/>
      <c r="AA35" s="300"/>
      <c r="AB35" s="300"/>
      <c r="AC35" s="300"/>
      <c r="AD35" s="300"/>
      <c r="AE35" s="300"/>
      <c r="AF35" s="300"/>
      <c r="AG35" s="300"/>
      <c r="AH35" s="300"/>
      <c r="AI35" s="300"/>
      <c r="AJ35" s="300"/>
      <c r="AK35" s="300"/>
      <c r="AL35" s="300"/>
      <c r="AM35" s="300"/>
      <c r="AN35" s="300"/>
      <c r="AO35" s="300"/>
      <c r="AP35" s="300"/>
      <c r="AQ35" s="300"/>
      <c r="AR35" s="300"/>
      <c r="AS35" s="300"/>
      <c r="AT35" s="300"/>
      <c r="AU35" s="300"/>
      <c r="AV35" s="300"/>
      <c r="AW35" s="300"/>
      <c r="AX35" s="300"/>
      <c r="AY35" s="300"/>
      <c r="AZ35" s="300"/>
      <c r="BA35" s="300"/>
      <c r="BB35" s="46"/>
      <c r="BC35" s="46"/>
      <c r="BD35" s="46"/>
    </row>
    <row r="36" spans="1:56" ht="22" customHeight="1">
      <c r="A36" s="300" t="s">
        <v>227</v>
      </c>
      <c r="B36" s="300"/>
      <c r="C36" s="300"/>
      <c r="D36" s="300"/>
      <c r="E36" s="300"/>
      <c r="F36" s="300"/>
      <c r="G36" s="300"/>
      <c r="H36" s="300"/>
      <c r="I36" s="300"/>
      <c r="J36" s="300"/>
      <c r="K36" s="300"/>
      <c r="L36" s="300"/>
      <c r="M36" s="300"/>
      <c r="N36" s="300"/>
      <c r="O36" s="300"/>
      <c r="P36" s="300"/>
      <c r="Q36" s="300"/>
      <c r="R36" s="300"/>
      <c r="S36" s="300"/>
      <c r="T36" s="300"/>
      <c r="U36" s="300"/>
      <c r="V36" s="300"/>
      <c r="W36" s="300"/>
      <c r="X36" s="300"/>
      <c r="Y36" s="300"/>
      <c r="Z36" s="300"/>
      <c r="AA36" s="300"/>
      <c r="AB36" s="300"/>
      <c r="AC36" s="300"/>
      <c r="AD36" s="300"/>
      <c r="AE36" s="300"/>
      <c r="AF36" s="300"/>
      <c r="AG36" s="300"/>
      <c r="AH36" s="300"/>
      <c r="AI36" s="300"/>
      <c r="AJ36" s="300"/>
      <c r="AK36" s="300"/>
      <c r="AL36" s="300"/>
      <c r="AM36" s="300"/>
      <c r="AN36" s="300"/>
      <c r="AO36" s="300"/>
      <c r="AP36" s="300"/>
      <c r="AQ36" s="300"/>
      <c r="AR36" s="300"/>
      <c r="AS36" s="300"/>
      <c r="AT36" s="300"/>
      <c r="AU36" s="300"/>
      <c r="AV36" s="300"/>
      <c r="AW36" s="300"/>
      <c r="AX36" s="300"/>
      <c r="AY36" s="300"/>
      <c r="AZ36" s="300"/>
      <c r="BA36" s="300"/>
      <c r="BB36" s="46"/>
      <c r="BC36" s="46"/>
      <c r="BD36" s="46"/>
    </row>
  </sheetData>
  <mergeCells count="157">
    <mergeCell ref="U20:W20"/>
    <mergeCell ref="BB20:BD20"/>
    <mergeCell ref="I19:K19"/>
    <mergeCell ref="AD19:AF19"/>
    <mergeCell ref="AA19:AC19"/>
    <mergeCell ref="AV19:AX19"/>
    <mergeCell ref="AY19:BA19"/>
    <mergeCell ref="AY20:BA20"/>
    <mergeCell ref="U19:W19"/>
    <mergeCell ref="AM20:AO20"/>
    <mergeCell ref="AP19:AR19"/>
    <mergeCell ref="AM19:AO19"/>
    <mergeCell ref="AG19:AI19"/>
    <mergeCell ref="AJ19:AL19"/>
    <mergeCell ref="AS19:AU19"/>
    <mergeCell ref="A2:BG2"/>
    <mergeCell ref="A3:BG3"/>
    <mergeCell ref="A4:BG4"/>
    <mergeCell ref="A6:BG6"/>
    <mergeCell ref="X19:Z19"/>
    <mergeCell ref="X20:Z20"/>
    <mergeCell ref="AS20:AU20"/>
    <mergeCell ref="AD20:AF20"/>
    <mergeCell ref="AA20:AC20"/>
    <mergeCell ref="I20:K20"/>
    <mergeCell ref="L20:N20"/>
    <mergeCell ref="AP20:AR20"/>
    <mergeCell ref="AG20:AI20"/>
    <mergeCell ref="AJ20:AL20"/>
    <mergeCell ref="O20:Q20"/>
    <mergeCell ref="BE20:BG20"/>
    <mergeCell ref="BB19:BD19"/>
    <mergeCell ref="AV20:AX20"/>
    <mergeCell ref="A19:H19"/>
    <mergeCell ref="BE19:BG19"/>
    <mergeCell ref="O19:Q19"/>
    <mergeCell ref="L19:N19"/>
    <mergeCell ref="R19:T19"/>
    <mergeCell ref="R20:T20"/>
    <mergeCell ref="AK24:AN25"/>
    <mergeCell ref="AO24:AR25"/>
    <mergeCell ref="X21:Z21"/>
    <mergeCell ref="AM21:AO21"/>
    <mergeCell ref="AJ21:AL21"/>
    <mergeCell ref="U21:W21"/>
    <mergeCell ref="AY21:BA21"/>
    <mergeCell ref="AS21:AU21"/>
    <mergeCell ref="AP21:AR21"/>
    <mergeCell ref="AV21:AX21"/>
    <mergeCell ref="AA21:AC21"/>
    <mergeCell ref="AC24:AF25"/>
    <mergeCell ref="U24:X25"/>
    <mergeCell ref="R21:T21"/>
    <mergeCell ref="I21:K21"/>
    <mergeCell ref="AG21:AI21"/>
    <mergeCell ref="AD21:AF21"/>
    <mergeCell ref="M27:P27"/>
    <mergeCell ref="M28:P28"/>
    <mergeCell ref="Q30:T30"/>
    <mergeCell ref="M31:P31"/>
    <mergeCell ref="M24:P25"/>
    <mergeCell ref="Q24:T25"/>
    <mergeCell ref="AG28:AJ28"/>
    <mergeCell ref="Y28:AB28"/>
    <mergeCell ref="Q26:T26"/>
    <mergeCell ref="M26:P26"/>
    <mergeCell ref="AG24:AJ25"/>
    <mergeCell ref="AC26:AF26"/>
    <mergeCell ref="AC27:AF27"/>
    <mergeCell ref="L21:N21"/>
    <mergeCell ref="A20:H20"/>
    <mergeCell ref="A21:H21"/>
    <mergeCell ref="I24:L25"/>
    <mergeCell ref="A25:H25"/>
    <mergeCell ref="A26:H26"/>
    <mergeCell ref="A29:H29"/>
    <mergeCell ref="A30:H30"/>
    <mergeCell ref="I31:L31"/>
    <mergeCell ref="I29:L29"/>
    <mergeCell ref="A28:H28"/>
    <mergeCell ref="I26:L26"/>
    <mergeCell ref="I27:L27"/>
    <mergeCell ref="I28:L28"/>
    <mergeCell ref="A27:H27"/>
    <mergeCell ref="A24:H24"/>
    <mergeCell ref="A23:BA23"/>
    <mergeCell ref="Y24:AB25"/>
    <mergeCell ref="AC28:AF28"/>
    <mergeCell ref="U26:X26"/>
    <mergeCell ref="U27:X27"/>
    <mergeCell ref="Y26:AB26"/>
    <mergeCell ref="Y27:AB27"/>
    <mergeCell ref="U28:X28"/>
    <mergeCell ref="O21:Q21"/>
    <mergeCell ref="A36:BA36"/>
    <mergeCell ref="AC29:AF29"/>
    <mergeCell ref="AG29:AJ29"/>
    <mergeCell ref="Y30:AB30"/>
    <mergeCell ref="AG27:AJ27"/>
    <mergeCell ref="AK27:AN27"/>
    <mergeCell ref="Y31:AB31"/>
    <mergeCell ref="AC31:AF31"/>
    <mergeCell ref="AG31:AJ31"/>
    <mergeCell ref="AC30:AF30"/>
    <mergeCell ref="U31:X31"/>
    <mergeCell ref="Q27:T27"/>
    <mergeCell ref="Q28:T28"/>
    <mergeCell ref="Q29:T29"/>
    <mergeCell ref="A31:H31"/>
    <mergeCell ref="A1:BA1"/>
    <mergeCell ref="A32:BA32"/>
    <mergeCell ref="A33:BA33"/>
    <mergeCell ref="A34:BA34"/>
    <mergeCell ref="A35:BA35"/>
    <mergeCell ref="AS31:AV31"/>
    <mergeCell ref="AW26:AZ26"/>
    <mergeCell ref="AS30:AV30"/>
    <mergeCell ref="Q31:T31"/>
    <mergeCell ref="AW30:AZ30"/>
    <mergeCell ref="AO26:AR26"/>
    <mergeCell ref="AO27:AR27"/>
    <mergeCell ref="AO28:AR28"/>
    <mergeCell ref="AO29:AR29"/>
    <mergeCell ref="AS29:AV29"/>
    <mergeCell ref="AW29:AZ29"/>
    <mergeCell ref="AW28:AZ28"/>
    <mergeCell ref="I30:L30"/>
    <mergeCell ref="M29:P29"/>
    <mergeCell ref="M30:P30"/>
    <mergeCell ref="U29:X29"/>
    <mergeCell ref="U30:X30"/>
    <mergeCell ref="AK29:AN29"/>
    <mergeCell ref="Y29:AB29"/>
    <mergeCell ref="BE21:BG21"/>
    <mergeCell ref="AO31:AR31"/>
    <mergeCell ref="AK30:AN30"/>
    <mergeCell ref="AK31:AN31"/>
    <mergeCell ref="AG30:AJ30"/>
    <mergeCell ref="AO30:AR30"/>
    <mergeCell ref="AK28:AN28"/>
    <mergeCell ref="AG26:AJ26"/>
    <mergeCell ref="AK26:AN26"/>
    <mergeCell ref="BA30:BD30"/>
    <mergeCell ref="AS26:AV26"/>
    <mergeCell ref="BA31:BD31"/>
    <mergeCell ref="BA28:BD28"/>
    <mergeCell ref="AW27:AZ27"/>
    <mergeCell ref="AW31:AZ31"/>
    <mergeCell ref="BA29:BD29"/>
    <mergeCell ref="AS27:AV27"/>
    <mergeCell ref="AS28:AV28"/>
    <mergeCell ref="BA26:BD26"/>
    <mergeCell ref="BA27:BD27"/>
    <mergeCell ref="AW24:AZ25"/>
    <mergeCell ref="BA24:BD25"/>
    <mergeCell ref="AS24:AV25"/>
    <mergeCell ref="BB21:BD21"/>
  </mergeCells>
  <phoneticPr fontId="3"/>
  <pageMargins left="0.6692913385826772" right="0.59055118110236227" top="0.70866141732283472" bottom="0.70866141732283472" header="0.51181102362204722" footer="0.39370078740157483"/>
  <pageSetup paperSize="9" scale="99" orientation="portrait" r:id="rId1"/>
  <headerFooter alignWithMargins="0">
    <oddFooter xml:space="preserve">&amp;C&amp;"-,標準"－&amp;A－
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FF00"/>
  </sheetPr>
  <dimension ref="A1:T41"/>
  <sheetViews>
    <sheetView view="pageLayout" zoomScaleNormal="100" zoomScaleSheetLayoutView="100" workbookViewId="0">
      <selection activeCell="J20" sqref="J20"/>
    </sheetView>
  </sheetViews>
  <sheetFormatPr defaultColWidth="9" defaultRowHeight="22.5" customHeight="1"/>
  <cols>
    <col min="1" max="1" width="11.6328125" style="1" customWidth="1"/>
    <col min="2" max="13" width="6.6328125" style="1" customWidth="1"/>
    <col min="14" max="16384" width="9" style="1"/>
  </cols>
  <sheetData>
    <row r="1" spans="1:19" ht="22.5" customHeight="1">
      <c r="A1" s="232" t="s">
        <v>76</v>
      </c>
      <c r="B1" s="232"/>
      <c r="C1" s="232"/>
      <c r="D1" s="232"/>
      <c r="E1" s="232"/>
      <c r="F1" s="232"/>
      <c r="G1" s="232"/>
      <c r="H1" s="232"/>
      <c r="I1" s="232"/>
      <c r="J1" s="232"/>
      <c r="K1" s="232"/>
      <c r="L1" s="232"/>
      <c r="M1" s="232"/>
    </row>
    <row r="2" spans="1:19" ht="22.5" customHeight="1">
      <c r="A2" s="232" t="s">
        <v>447</v>
      </c>
      <c r="B2" s="232"/>
      <c r="C2" s="232"/>
      <c r="D2" s="232"/>
      <c r="E2" s="232"/>
      <c r="F2" s="232"/>
      <c r="G2" s="232"/>
      <c r="H2" s="232"/>
      <c r="I2" s="232"/>
      <c r="J2" s="232"/>
      <c r="K2" s="232"/>
      <c r="L2" s="232"/>
      <c r="M2" s="232"/>
      <c r="O2" s="1" t="s">
        <v>428</v>
      </c>
    </row>
    <row r="3" spans="1:19" ht="22.5" customHeight="1" thickBot="1">
      <c r="A3" s="232" t="s">
        <v>77</v>
      </c>
      <c r="B3" s="232"/>
      <c r="C3" s="232"/>
      <c r="D3" s="232"/>
      <c r="E3" s="232"/>
      <c r="F3" s="232"/>
      <c r="G3" s="232"/>
      <c r="H3" s="232"/>
      <c r="I3" s="232"/>
      <c r="J3" s="232"/>
      <c r="K3" s="232"/>
      <c r="L3" s="232"/>
      <c r="M3" s="232"/>
      <c r="O3" s="2" t="s">
        <v>341</v>
      </c>
      <c r="Q3" s="2" t="s">
        <v>342</v>
      </c>
      <c r="S3" s="1" t="s">
        <v>343</v>
      </c>
    </row>
    <row r="4" spans="1:19" ht="22.4" customHeight="1" thickBot="1">
      <c r="A4" s="232" t="s">
        <v>448</v>
      </c>
      <c r="B4" s="232"/>
      <c r="C4" s="232"/>
      <c r="D4" s="232"/>
      <c r="E4" s="232"/>
      <c r="F4" s="232"/>
      <c r="G4" s="232"/>
      <c r="H4" s="232"/>
      <c r="I4" s="232"/>
      <c r="J4" s="232"/>
      <c r="K4" s="232"/>
      <c r="L4" s="232"/>
      <c r="M4" s="232"/>
      <c r="N4" s="1" t="s">
        <v>340</v>
      </c>
      <c r="O4" s="95">
        <v>42238</v>
      </c>
      <c r="Q4" s="95">
        <v>85984</v>
      </c>
      <c r="R4" s="1" t="s">
        <v>326</v>
      </c>
      <c r="S4" s="12">
        <f>O4/Q4</f>
        <v>0.49123092668403423</v>
      </c>
    </row>
    <row r="5" spans="1:19" ht="22.5" customHeight="1">
      <c r="A5" s="331" t="s">
        <v>449</v>
      </c>
      <c r="B5" s="331"/>
      <c r="C5" s="331"/>
      <c r="D5" s="331"/>
      <c r="E5" s="331"/>
      <c r="F5" s="331"/>
      <c r="G5" s="331"/>
      <c r="H5" s="331"/>
      <c r="I5" s="331"/>
      <c r="J5" s="331"/>
      <c r="K5" s="331"/>
      <c r="L5" s="331"/>
      <c r="M5" s="331"/>
    </row>
    <row r="6" spans="1:19" ht="5.15" customHeight="1">
      <c r="A6" s="145"/>
      <c r="B6" s="145"/>
      <c r="C6" s="145"/>
      <c r="D6" s="145"/>
      <c r="E6" s="145"/>
      <c r="F6" s="145"/>
      <c r="G6" s="145"/>
      <c r="H6" s="145"/>
      <c r="I6" s="145"/>
      <c r="J6" s="145"/>
      <c r="K6" s="145"/>
      <c r="L6" s="145"/>
      <c r="M6" s="145"/>
    </row>
    <row r="7" spans="1:19" ht="22" customHeight="1">
      <c r="A7" s="146" t="s">
        <v>8</v>
      </c>
      <c r="B7" s="325" t="s">
        <v>260</v>
      </c>
      <c r="C7" s="325" t="s">
        <v>23</v>
      </c>
      <c r="D7" s="325" t="s">
        <v>261</v>
      </c>
      <c r="E7" s="326" t="s">
        <v>25</v>
      </c>
      <c r="F7" s="326" t="s">
        <v>262</v>
      </c>
      <c r="G7" s="326" t="s">
        <v>263</v>
      </c>
      <c r="H7" s="326" t="s">
        <v>56</v>
      </c>
      <c r="I7" s="325" t="s">
        <v>264</v>
      </c>
      <c r="J7" s="325" t="s">
        <v>265</v>
      </c>
      <c r="K7" s="325" t="s">
        <v>128</v>
      </c>
      <c r="L7" s="325" t="s">
        <v>9</v>
      </c>
      <c r="M7" s="326" t="s">
        <v>7</v>
      </c>
      <c r="N7" s="1" t="s">
        <v>339</v>
      </c>
    </row>
    <row r="8" spans="1:19" ht="22" customHeight="1">
      <c r="A8" s="147"/>
      <c r="B8" s="325"/>
      <c r="C8" s="325"/>
      <c r="D8" s="325"/>
      <c r="E8" s="327"/>
      <c r="F8" s="327"/>
      <c r="G8" s="327"/>
      <c r="H8" s="327"/>
      <c r="I8" s="325"/>
      <c r="J8" s="325"/>
      <c r="K8" s="325"/>
      <c r="L8" s="325"/>
      <c r="M8" s="327"/>
    </row>
    <row r="9" spans="1:19" ht="22" customHeight="1">
      <c r="A9" s="147" t="s">
        <v>123</v>
      </c>
      <c r="B9" s="325"/>
      <c r="C9" s="325"/>
      <c r="D9" s="325"/>
      <c r="E9" s="328"/>
      <c r="F9" s="328"/>
      <c r="G9" s="328"/>
      <c r="H9" s="328"/>
      <c r="I9" s="325"/>
      <c r="J9" s="325"/>
      <c r="K9" s="325"/>
      <c r="L9" s="325"/>
      <c r="M9" s="328"/>
    </row>
    <row r="10" spans="1:19" ht="5.15" customHeight="1">
      <c r="A10" s="148"/>
      <c r="B10" s="149"/>
      <c r="C10" s="149"/>
      <c r="D10" s="149"/>
      <c r="E10" s="149"/>
      <c r="F10" s="149"/>
      <c r="G10" s="149"/>
      <c r="H10" s="149"/>
      <c r="I10" s="149"/>
      <c r="J10" s="149"/>
      <c r="K10" s="149"/>
      <c r="L10" s="149"/>
      <c r="M10" s="149"/>
    </row>
    <row r="11" spans="1:19" ht="24" customHeight="1">
      <c r="A11" s="150" t="s">
        <v>273</v>
      </c>
      <c r="B11" s="151">
        <v>6</v>
      </c>
      <c r="C11" s="151">
        <v>0</v>
      </c>
      <c r="D11" s="151">
        <v>3</v>
      </c>
      <c r="E11" s="151">
        <v>23</v>
      </c>
      <c r="F11" s="151">
        <v>3</v>
      </c>
      <c r="G11" s="151">
        <v>0</v>
      </c>
      <c r="H11" s="151">
        <v>43</v>
      </c>
      <c r="I11" s="151">
        <v>0</v>
      </c>
      <c r="J11" s="151">
        <v>50</v>
      </c>
      <c r="K11" s="151">
        <v>1083</v>
      </c>
      <c r="L11" s="151">
        <v>5</v>
      </c>
      <c r="M11" s="152">
        <f>SUM(B11:L11)</f>
        <v>1216</v>
      </c>
      <c r="N11" s="10">
        <f>M11/M16</f>
        <v>1.4142165984369185E-2</v>
      </c>
    </row>
    <row r="12" spans="1:19" ht="24" customHeight="1">
      <c r="A12" s="150" t="s">
        <v>274</v>
      </c>
      <c r="B12" s="151">
        <v>17</v>
      </c>
      <c r="C12" s="151">
        <v>0</v>
      </c>
      <c r="D12" s="151">
        <v>4</v>
      </c>
      <c r="E12" s="151">
        <v>306</v>
      </c>
      <c r="F12" s="151">
        <v>84</v>
      </c>
      <c r="G12" s="151">
        <v>9</v>
      </c>
      <c r="H12" s="151">
        <v>745</v>
      </c>
      <c r="I12" s="151">
        <v>6</v>
      </c>
      <c r="J12" s="151">
        <v>105</v>
      </c>
      <c r="K12" s="151">
        <v>5766</v>
      </c>
      <c r="L12" s="151">
        <v>1894</v>
      </c>
      <c r="M12" s="152">
        <f>SUM(B12:L12)</f>
        <v>8936</v>
      </c>
      <c r="N12" s="10">
        <f>M12/M16</f>
        <v>0.10392631187197618</v>
      </c>
    </row>
    <row r="13" spans="1:19" ht="24" customHeight="1">
      <c r="A13" s="150" t="s">
        <v>85</v>
      </c>
      <c r="B13" s="151">
        <v>14</v>
      </c>
      <c r="C13" s="151">
        <v>2</v>
      </c>
      <c r="D13" s="151">
        <v>2</v>
      </c>
      <c r="E13" s="151">
        <v>1318</v>
      </c>
      <c r="F13" s="151">
        <v>344</v>
      </c>
      <c r="G13" s="151">
        <v>146</v>
      </c>
      <c r="H13" s="151">
        <v>4753</v>
      </c>
      <c r="I13" s="151">
        <v>55</v>
      </c>
      <c r="J13" s="151">
        <v>327</v>
      </c>
      <c r="K13" s="151">
        <v>28121</v>
      </c>
      <c r="L13" s="151">
        <v>7156</v>
      </c>
      <c r="M13" s="152">
        <f>SUM(B13:L13)</f>
        <v>42238</v>
      </c>
      <c r="N13" s="10">
        <f>M13/M16</f>
        <v>0.49123092668403423</v>
      </c>
      <c r="O13" s="1" t="s">
        <v>344</v>
      </c>
    </row>
    <row r="14" spans="1:19" ht="24" customHeight="1">
      <c r="A14" s="150" t="s">
        <v>275</v>
      </c>
      <c r="B14" s="151">
        <v>27</v>
      </c>
      <c r="C14" s="151">
        <v>8</v>
      </c>
      <c r="D14" s="151">
        <v>2</v>
      </c>
      <c r="E14" s="151">
        <v>4061</v>
      </c>
      <c r="F14" s="151">
        <v>508</v>
      </c>
      <c r="G14" s="151">
        <v>317</v>
      </c>
      <c r="H14" s="151">
        <v>5949</v>
      </c>
      <c r="I14" s="151">
        <v>158</v>
      </c>
      <c r="J14" s="151">
        <v>147</v>
      </c>
      <c r="K14" s="151">
        <v>21892</v>
      </c>
      <c r="L14" s="151">
        <v>519</v>
      </c>
      <c r="M14" s="152">
        <f>SUM(B14:L14)</f>
        <v>33588</v>
      </c>
      <c r="N14" s="10">
        <f>M14/M16</f>
        <v>0.39063081503535541</v>
      </c>
    </row>
    <row r="15" spans="1:19" ht="24" customHeight="1">
      <c r="A15" s="150" t="s">
        <v>86</v>
      </c>
      <c r="B15" s="151">
        <v>0</v>
      </c>
      <c r="C15" s="151">
        <v>0</v>
      </c>
      <c r="D15" s="151">
        <v>0</v>
      </c>
      <c r="E15" s="151">
        <v>1</v>
      </c>
      <c r="F15" s="151">
        <v>2</v>
      </c>
      <c r="G15" s="151">
        <v>0</v>
      </c>
      <c r="H15" s="151">
        <v>1</v>
      </c>
      <c r="I15" s="151">
        <v>0</v>
      </c>
      <c r="J15" s="151">
        <v>0</v>
      </c>
      <c r="K15" s="151">
        <v>2</v>
      </c>
      <c r="L15" s="151">
        <v>0</v>
      </c>
      <c r="M15" s="152">
        <f>SUM(B15:L15)</f>
        <v>6</v>
      </c>
      <c r="N15" s="10">
        <f>M15/M16</f>
        <v>6.9780424264979525E-5</v>
      </c>
    </row>
    <row r="16" spans="1:19" ht="24" customHeight="1">
      <c r="A16" s="150" t="s">
        <v>7</v>
      </c>
      <c r="B16" s="152">
        <f>SUM(B11:B15)</f>
        <v>64</v>
      </c>
      <c r="C16" s="152">
        <f>SUM(C11:C15)</f>
        <v>10</v>
      </c>
      <c r="D16" s="152">
        <f t="shared" ref="D16:M16" si="0">SUM(D11:D15)</f>
        <v>11</v>
      </c>
      <c r="E16" s="152">
        <f t="shared" si="0"/>
        <v>5709</v>
      </c>
      <c r="F16" s="152">
        <f>SUM(F11:F15)</f>
        <v>941</v>
      </c>
      <c r="G16" s="152">
        <f t="shared" si="0"/>
        <v>472</v>
      </c>
      <c r="H16" s="152">
        <f t="shared" si="0"/>
        <v>11491</v>
      </c>
      <c r="I16" s="152">
        <f t="shared" si="0"/>
        <v>219</v>
      </c>
      <c r="J16" s="152">
        <f t="shared" si="0"/>
        <v>629</v>
      </c>
      <c r="K16" s="152">
        <f t="shared" si="0"/>
        <v>56864</v>
      </c>
      <c r="L16" s="152">
        <f t="shared" si="0"/>
        <v>9574</v>
      </c>
      <c r="M16" s="152">
        <f t="shared" si="0"/>
        <v>85984</v>
      </c>
      <c r="N16" s="10">
        <f>SUM(N11:N15)</f>
        <v>0.99999999999999989</v>
      </c>
    </row>
    <row r="17" spans="1:20" ht="19.5" customHeight="1">
      <c r="A17" s="153" t="s">
        <v>267</v>
      </c>
      <c r="B17" s="154" t="s">
        <v>269</v>
      </c>
      <c r="C17" s="155"/>
      <c r="D17" s="155"/>
      <c r="E17" s="155"/>
      <c r="F17" s="155"/>
      <c r="G17" s="155"/>
      <c r="H17" s="155"/>
      <c r="I17" s="155"/>
      <c r="J17" s="155"/>
      <c r="K17" s="155"/>
      <c r="L17" s="155"/>
      <c r="M17" s="155"/>
    </row>
    <row r="18" spans="1:20" ht="19.5" customHeight="1">
      <c r="A18" s="153"/>
      <c r="B18" s="154" t="s">
        <v>270</v>
      </c>
      <c r="C18" s="155"/>
      <c r="D18" s="155"/>
      <c r="E18" s="155"/>
      <c r="F18" s="155"/>
      <c r="G18" s="155"/>
      <c r="H18" s="155"/>
      <c r="I18" s="155"/>
      <c r="J18" s="155"/>
      <c r="K18" s="155"/>
      <c r="L18" s="155"/>
      <c r="M18" s="155"/>
    </row>
    <row r="19" spans="1:20" ht="19.5" customHeight="1">
      <c r="A19" s="156"/>
      <c r="B19" s="154" t="s">
        <v>271</v>
      </c>
      <c r="C19" s="155"/>
      <c r="D19" s="155"/>
      <c r="E19" s="155"/>
      <c r="F19" s="155"/>
      <c r="G19" s="155"/>
      <c r="H19" s="155"/>
      <c r="I19" s="155"/>
      <c r="J19" s="155"/>
      <c r="K19" s="155"/>
      <c r="L19" s="155"/>
      <c r="M19" s="155"/>
    </row>
    <row r="20" spans="1:20" ht="19.5" customHeight="1">
      <c r="A20" s="157"/>
      <c r="B20" s="157" t="s">
        <v>272</v>
      </c>
      <c r="C20" s="157"/>
      <c r="D20" s="157"/>
      <c r="E20" s="157"/>
      <c r="F20" s="157"/>
      <c r="G20" s="157"/>
      <c r="H20" s="157"/>
      <c r="I20" s="157"/>
      <c r="J20" s="157"/>
      <c r="K20" s="157"/>
      <c r="L20" s="157"/>
      <c r="M20" s="157"/>
    </row>
    <row r="21" spans="1:20" ht="19.5" customHeight="1">
      <c r="A21" s="157"/>
      <c r="B21" s="157" t="s">
        <v>268</v>
      </c>
      <c r="C21" s="157"/>
      <c r="D21" s="157"/>
      <c r="E21" s="157"/>
      <c r="F21" s="157"/>
      <c r="G21" s="157"/>
      <c r="H21" s="157"/>
      <c r="I21" s="157"/>
      <c r="J21" s="157"/>
      <c r="K21" s="157"/>
      <c r="L21" s="157"/>
      <c r="M21" s="157"/>
    </row>
    <row r="22" spans="1:20" ht="22.5" customHeight="1">
      <c r="A22" s="157"/>
      <c r="B22" s="157"/>
      <c r="C22" s="157"/>
      <c r="D22" s="157"/>
      <c r="E22" s="157"/>
      <c r="F22" s="157"/>
      <c r="G22" s="157"/>
      <c r="H22" s="157"/>
      <c r="I22" s="157"/>
      <c r="J22" s="157"/>
      <c r="K22" s="157"/>
      <c r="L22" s="157"/>
      <c r="M22" s="157"/>
    </row>
    <row r="23" spans="1:20" ht="22.5" customHeight="1">
      <c r="A23" s="329" t="s">
        <v>450</v>
      </c>
      <c r="B23" s="330"/>
      <c r="C23" s="330"/>
      <c r="D23" s="330"/>
      <c r="E23" s="330"/>
      <c r="F23" s="330"/>
      <c r="G23" s="330"/>
      <c r="H23" s="330"/>
      <c r="I23" s="330"/>
      <c r="J23" s="330"/>
      <c r="K23" s="330"/>
      <c r="L23" s="330"/>
      <c r="M23" s="330"/>
    </row>
    <row r="24" spans="1:20" ht="5.15" customHeight="1">
      <c r="A24" s="158"/>
      <c r="B24" s="159"/>
      <c r="C24" s="160"/>
      <c r="D24" s="159"/>
      <c r="E24" s="160"/>
      <c r="F24" s="159"/>
      <c r="G24" s="160"/>
      <c r="H24" s="159"/>
      <c r="I24" s="160"/>
      <c r="J24" s="159"/>
      <c r="K24" s="160"/>
      <c r="L24" s="159"/>
      <c r="M24" s="160"/>
    </row>
    <row r="25" spans="1:20" ht="18" customHeight="1">
      <c r="A25" s="146" t="s">
        <v>124</v>
      </c>
      <c r="B25" s="320" t="s">
        <v>78</v>
      </c>
      <c r="C25" s="320"/>
      <c r="D25" s="320" t="s">
        <v>79</v>
      </c>
      <c r="E25" s="320"/>
      <c r="F25" s="320" t="s">
        <v>80</v>
      </c>
      <c r="G25" s="320"/>
      <c r="H25" s="320" t="s">
        <v>81</v>
      </c>
      <c r="I25" s="320"/>
      <c r="J25" s="320" t="s">
        <v>82</v>
      </c>
      <c r="K25" s="320"/>
      <c r="L25" s="320" t="s">
        <v>7</v>
      </c>
      <c r="M25" s="320"/>
      <c r="N25" s="1" t="s">
        <v>339</v>
      </c>
    </row>
    <row r="26" spans="1:20" ht="18" customHeight="1">
      <c r="A26" s="147"/>
      <c r="B26" s="321"/>
      <c r="C26" s="321"/>
      <c r="D26" s="321"/>
      <c r="E26" s="321"/>
      <c r="F26" s="321"/>
      <c r="G26" s="321"/>
      <c r="H26" s="321"/>
      <c r="I26" s="321"/>
      <c r="J26" s="321"/>
      <c r="K26" s="321"/>
      <c r="L26" s="321"/>
      <c r="M26" s="321"/>
    </row>
    <row r="27" spans="1:20" ht="18" customHeight="1">
      <c r="A27" s="147" t="s">
        <v>123</v>
      </c>
      <c r="B27" s="322"/>
      <c r="C27" s="322"/>
      <c r="D27" s="322"/>
      <c r="E27" s="322"/>
      <c r="F27" s="322"/>
      <c r="G27" s="322"/>
      <c r="H27" s="322"/>
      <c r="I27" s="322"/>
      <c r="J27" s="322"/>
      <c r="K27" s="322"/>
      <c r="L27" s="322"/>
      <c r="M27" s="322"/>
    </row>
    <row r="28" spans="1:20" ht="5.15" customHeight="1">
      <c r="A28" s="161"/>
      <c r="B28" s="162"/>
      <c r="C28" s="163"/>
      <c r="D28" s="164"/>
      <c r="E28" s="164"/>
      <c r="F28" s="165"/>
      <c r="G28" s="166"/>
      <c r="H28" s="164"/>
      <c r="I28" s="164"/>
      <c r="J28" s="165"/>
      <c r="K28" s="166"/>
      <c r="L28" s="164"/>
      <c r="M28" s="166"/>
    </row>
    <row r="29" spans="1:20" ht="24" customHeight="1">
      <c r="A29" s="167" t="s">
        <v>276</v>
      </c>
      <c r="B29" s="323">
        <v>0</v>
      </c>
      <c r="C29" s="324"/>
      <c r="D29" s="318">
        <v>0</v>
      </c>
      <c r="E29" s="319"/>
      <c r="F29" s="318">
        <v>2</v>
      </c>
      <c r="G29" s="319"/>
      <c r="H29" s="318">
        <v>166</v>
      </c>
      <c r="I29" s="319"/>
      <c r="J29" s="318">
        <v>1048</v>
      </c>
      <c r="K29" s="319"/>
      <c r="L29" s="316">
        <f>SUM(B29,D29,F29,H29,J29)</f>
        <v>1216</v>
      </c>
      <c r="M29" s="317"/>
    </row>
    <row r="30" spans="1:20" ht="24" customHeight="1">
      <c r="A30" s="167" t="s">
        <v>277</v>
      </c>
      <c r="B30" s="323">
        <v>20</v>
      </c>
      <c r="C30" s="324"/>
      <c r="D30" s="318">
        <v>108</v>
      </c>
      <c r="E30" s="319"/>
      <c r="F30" s="318">
        <v>99</v>
      </c>
      <c r="G30" s="319"/>
      <c r="H30" s="318">
        <v>2031</v>
      </c>
      <c r="I30" s="319"/>
      <c r="J30" s="318">
        <v>6678</v>
      </c>
      <c r="K30" s="319"/>
      <c r="L30" s="316">
        <f>SUM(B30,D30,F30,H30,J30)</f>
        <v>8936</v>
      </c>
      <c r="M30" s="317"/>
      <c r="P30" s="32"/>
      <c r="Q30" s="32"/>
      <c r="R30" s="32"/>
      <c r="S30" s="32"/>
      <c r="T30" s="32"/>
    </row>
    <row r="31" spans="1:20" ht="24" customHeight="1">
      <c r="A31" s="167" t="s">
        <v>85</v>
      </c>
      <c r="B31" s="323">
        <v>192</v>
      </c>
      <c r="C31" s="324"/>
      <c r="D31" s="318">
        <v>731</v>
      </c>
      <c r="E31" s="319"/>
      <c r="F31" s="318">
        <v>753</v>
      </c>
      <c r="G31" s="319"/>
      <c r="H31" s="318">
        <v>9793</v>
      </c>
      <c r="I31" s="319"/>
      <c r="J31" s="318">
        <v>30769</v>
      </c>
      <c r="K31" s="319"/>
      <c r="L31" s="316">
        <f>SUM(B31,D31,F31,H31,J31)</f>
        <v>42238</v>
      </c>
      <c r="M31" s="317"/>
      <c r="P31" s="32"/>
      <c r="Q31" s="32"/>
      <c r="R31" s="32"/>
      <c r="S31" s="32"/>
      <c r="T31" s="32"/>
    </row>
    <row r="32" spans="1:20" ht="24" customHeight="1">
      <c r="A32" s="167" t="s">
        <v>275</v>
      </c>
      <c r="B32" s="323">
        <v>20</v>
      </c>
      <c r="C32" s="324"/>
      <c r="D32" s="318">
        <v>2377</v>
      </c>
      <c r="E32" s="319"/>
      <c r="F32" s="318">
        <v>2079</v>
      </c>
      <c r="G32" s="319"/>
      <c r="H32" s="318">
        <v>13061</v>
      </c>
      <c r="I32" s="319"/>
      <c r="J32" s="318">
        <v>16051</v>
      </c>
      <c r="K32" s="319"/>
      <c r="L32" s="316">
        <f>SUM(B32,D32,F32,H32,J32)</f>
        <v>33588</v>
      </c>
      <c r="M32" s="317"/>
      <c r="P32" s="32"/>
      <c r="Q32" s="32"/>
      <c r="R32" s="32"/>
      <c r="S32" s="32"/>
      <c r="T32" s="32"/>
    </row>
    <row r="33" spans="1:20" ht="24" customHeight="1">
      <c r="A33" s="167" t="s">
        <v>86</v>
      </c>
      <c r="B33" s="323">
        <v>0</v>
      </c>
      <c r="C33" s="324"/>
      <c r="D33" s="318">
        <v>0</v>
      </c>
      <c r="E33" s="319"/>
      <c r="F33" s="318">
        <v>0</v>
      </c>
      <c r="G33" s="319"/>
      <c r="H33" s="318">
        <v>5</v>
      </c>
      <c r="I33" s="319"/>
      <c r="J33" s="318">
        <v>1</v>
      </c>
      <c r="K33" s="319"/>
      <c r="L33" s="316">
        <f>SUM(B33,D33,F33,H33,J33)</f>
        <v>6</v>
      </c>
      <c r="M33" s="317"/>
      <c r="P33" s="32"/>
      <c r="Q33" s="32"/>
      <c r="R33" s="32"/>
      <c r="S33" s="32"/>
      <c r="T33" s="32"/>
    </row>
    <row r="34" spans="1:20" ht="24" customHeight="1">
      <c r="A34" s="167" t="s">
        <v>7</v>
      </c>
      <c r="B34" s="316">
        <f>SUM(B29:C33)</f>
        <v>232</v>
      </c>
      <c r="C34" s="317"/>
      <c r="D34" s="316">
        <f>SUM(D29:E33)</f>
        <v>3216</v>
      </c>
      <c r="E34" s="317"/>
      <c r="F34" s="316">
        <f>SUM(F29:G33)</f>
        <v>2933</v>
      </c>
      <c r="G34" s="317"/>
      <c r="H34" s="316">
        <f>SUM(H29:I33)</f>
        <v>25056</v>
      </c>
      <c r="I34" s="317"/>
      <c r="J34" s="316">
        <f>SUM(J29:K33)</f>
        <v>54547</v>
      </c>
      <c r="K34" s="317"/>
      <c r="L34" s="316">
        <f>SUM(L29:M33)</f>
        <v>85984</v>
      </c>
      <c r="M34" s="317"/>
      <c r="P34" s="32"/>
      <c r="Q34" s="32"/>
      <c r="R34" s="32"/>
      <c r="S34" s="32"/>
      <c r="T34" s="32"/>
    </row>
    <row r="35" spans="1:20" ht="16.399999999999999" customHeight="1">
      <c r="A35" s="100"/>
      <c r="B35" s="100"/>
      <c r="C35" s="100"/>
      <c r="D35" s="100"/>
      <c r="E35" s="100"/>
      <c r="F35" s="100"/>
      <c r="G35" s="100"/>
      <c r="H35" s="100"/>
      <c r="I35" s="100"/>
      <c r="J35" s="100"/>
      <c r="K35" s="100"/>
      <c r="L35" s="100"/>
      <c r="M35" s="100"/>
      <c r="P35" s="38"/>
      <c r="Q35" s="38"/>
      <c r="R35" s="38"/>
      <c r="S35" s="38"/>
      <c r="T35" s="38"/>
    </row>
    <row r="36" spans="1:20" ht="22.5" customHeight="1">
      <c r="A36" s="232" t="s">
        <v>83</v>
      </c>
      <c r="B36" s="232"/>
      <c r="C36" s="232"/>
      <c r="D36" s="232"/>
      <c r="E36" s="232"/>
      <c r="F36" s="232"/>
      <c r="G36" s="232"/>
      <c r="H36" s="232"/>
      <c r="I36" s="232"/>
      <c r="J36" s="232"/>
      <c r="K36" s="232"/>
      <c r="L36" s="232"/>
      <c r="M36" s="232"/>
    </row>
    <row r="37" spans="1:20" ht="22.5" customHeight="1">
      <c r="A37" s="232" t="s">
        <v>451</v>
      </c>
      <c r="B37" s="232"/>
      <c r="C37" s="232"/>
      <c r="D37" s="232"/>
      <c r="E37" s="232"/>
      <c r="F37" s="232"/>
      <c r="G37" s="232"/>
      <c r="H37" s="232"/>
      <c r="I37" s="232"/>
      <c r="J37" s="232"/>
      <c r="K37" s="232"/>
      <c r="L37" s="232"/>
      <c r="M37" s="232"/>
      <c r="N37" s="1" t="s">
        <v>403</v>
      </c>
    </row>
    <row r="38" spans="1:20" ht="22.5" customHeight="1">
      <c r="A38" s="232" t="s">
        <v>84</v>
      </c>
      <c r="B38" s="232"/>
      <c r="C38" s="232"/>
      <c r="D38" s="232"/>
      <c r="E38" s="232"/>
      <c r="F38" s="232"/>
      <c r="G38" s="232"/>
      <c r="H38" s="232"/>
      <c r="I38" s="232"/>
      <c r="J38" s="232"/>
      <c r="K38" s="232"/>
      <c r="L38" s="232"/>
      <c r="M38" s="232"/>
    </row>
    <row r="39" spans="1:20" ht="22.5" customHeight="1">
      <c r="A39" s="232" t="s">
        <v>137</v>
      </c>
      <c r="B39" s="232"/>
      <c r="C39" s="232"/>
      <c r="D39" s="232"/>
      <c r="E39" s="232"/>
      <c r="F39" s="232"/>
      <c r="G39" s="232"/>
      <c r="H39" s="232"/>
      <c r="I39" s="232"/>
      <c r="J39" s="232"/>
      <c r="K39" s="232"/>
      <c r="L39" s="232"/>
      <c r="M39" s="232"/>
    </row>
    <row r="40" spans="1:20" ht="22.5" customHeight="1">
      <c r="A40" s="291" t="s">
        <v>452</v>
      </c>
      <c r="B40" s="291"/>
      <c r="C40" s="291"/>
      <c r="D40" s="291"/>
      <c r="E40" s="291"/>
      <c r="F40" s="291"/>
      <c r="G40" s="291"/>
      <c r="H40" s="291"/>
      <c r="I40" s="291"/>
      <c r="J40" s="291"/>
      <c r="K40" s="291"/>
      <c r="L40" s="291"/>
      <c r="M40" s="291"/>
    </row>
    <row r="41" spans="1:20" ht="22.5" customHeight="1">
      <c r="A41" s="168"/>
      <c r="B41" s="100"/>
      <c r="C41" s="100"/>
      <c r="D41" s="100"/>
      <c r="E41" s="100"/>
      <c r="F41" s="100"/>
      <c r="G41" s="100"/>
      <c r="H41" s="100"/>
      <c r="I41" s="100"/>
      <c r="J41" s="100"/>
      <c r="K41" s="100"/>
      <c r="L41" s="100"/>
      <c r="M41" s="100"/>
    </row>
  </sheetData>
  <mergeCells count="65">
    <mergeCell ref="B7:B9"/>
    <mergeCell ref="C7:C9"/>
    <mergeCell ref="D7:D9"/>
    <mergeCell ref="E7:E9"/>
    <mergeCell ref="A5:M5"/>
    <mergeCell ref="I7:I9"/>
    <mergeCell ref="J7:J9"/>
    <mergeCell ref="A1:M1"/>
    <mergeCell ref="A2:M2"/>
    <mergeCell ref="A3:M3"/>
    <mergeCell ref="A4:M4"/>
    <mergeCell ref="L25:M27"/>
    <mergeCell ref="K7:K9"/>
    <mergeCell ref="L7:L9"/>
    <mergeCell ref="M7:M9"/>
    <mergeCell ref="A23:M23"/>
    <mergeCell ref="B25:C27"/>
    <mergeCell ref="D25:E27"/>
    <mergeCell ref="F25:G27"/>
    <mergeCell ref="H25:I27"/>
    <mergeCell ref="F7:F9"/>
    <mergeCell ref="G7:G9"/>
    <mergeCell ref="H7:H9"/>
    <mergeCell ref="A36:M36"/>
    <mergeCell ref="A37:M37"/>
    <mergeCell ref="A39:M39"/>
    <mergeCell ref="A40:M40"/>
    <mergeCell ref="A38:M38"/>
    <mergeCell ref="J25:K27"/>
    <mergeCell ref="B34:C34"/>
    <mergeCell ref="B33:C33"/>
    <mergeCell ref="B32:C32"/>
    <mergeCell ref="B31:C31"/>
    <mergeCell ref="B30:C30"/>
    <mergeCell ref="B29:C29"/>
    <mergeCell ref="D29:E29"/>
    <mergeCell ref="D30:E30"/>
    <mergeCell ref="D31:E31"/>
    <mergeCell ref="D32:E32"/>
    <mergeCell ref="D33:E33"/>
    <mergeCell ref="D34:E34"/>
    <mergeCell ref="F29:G29"/>
    <mergeCell ref="F30:G30"/>
    <mergeCell ref="F31:G31"/>
    <mergeCell ref="F32:G32"/>
    <mergeCell ref="F33:G33"/>
    <mergeCell ref="F34:G34"/>
    <mergeCell ref="H29:I29"/>
    <mergeCell ref="H30:I30"/>
    <mergeCell ref="H31:I31"/>
    <mergeCell ref="H32:I32"/>
    <mergeCell ref="H33:I33"/>
    <mergeCell ref="H34:I34"/>
    <mergeCell ref="J34:K34"/>
    <mergeCell ref="L29:M29"/>
    <mergeCell ref="L30:M30"/>
    <mergeCell ref="L31:M31"/>
    <mergeCell ref="L32:M32"/>
    <mergeCell ref="L33:M33"/>
    <mergeCell ref="L34:M34"/>
    <mergeCell ref="J29:K29"/>
    <mergeCell ref="J30:K30"/>
    <mergeCell ref="J31:K31"/>
    <mergeCell ref="J32:K32"/>
    <mergeCell ref="J33:K33"/>
  </mergeCells>
  <phoneticPr fontId="3"/>
  <pageMargins left="0.6692913385826772" right="0.59055118110236227" top="0.70866141732283472" bottom="0.70866141732283472" header="0.51181102362204722" footer="0.39370078740157483"/>
  <pageSetup paperSize="9" scale="96" orientation="portrait" r:id="rId1"/>
  <headerFooter alignWithMargins="0">
    <oddFooter xml:space="preserve">&amp;C&amp;"-,標準"－&amp;A－
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FFFF00"/>
  </sheetPr>
  <dimension ref="A1:BJ44"/>
  <sheetViews>
    <sheetView view="pageLayout" zoomScaleNormal="100" zoomScaleSheetLayoutView="100" workbookViewId="0">
      <selection activeCell="A13" sqref="A13:AX13"/>
    </sheetView>
  </sheetViews>
  <sheetFormatPr defaultColWidth="9" defaultRowHeight="22.5" customHeight="1"/>
  <cols>
    <col min="1" max="1" width="1.6328125" style="1" customWidth="1"/>
    <col min="2" max="43" width="1.90625" style="1" customWidth="1"/>
    <col min="44" max="44" width="0.453125" style="1" customWidth="1"/>
    <col min="45" max="47" width="1.90625" style="1" customWidth="1"/>
    <col min="48" max="48" width="1.08984375" style="1" customWidth="1"/>
    <col min="49" max="50" width="1.90625" style="1" customWidth="1"/>
    <col min="51" max="51" width="9" style="1"/>
    <col min="52" max="52" width="10.453125" style="1" bestFit="1" customWidth="1"/>
    <col min="53" max="16384" width="9" style="1"/>
  </cols>
  <sheetData>
    <row r="1" spans="1:61" ht="22.5" customHeight="1">
      <c r="A1" s="331" t="s">
        <v>55</v>
      </c>
      <c r="B1" s="331"/>
      <c r="C1" s="331"/>
      <c r="D1" s="331"/>
      <c r="E1" s="331"/>
      <c r="F1" s="331"/>
      <c r="G1" s="331"/>
      <c r="H1" s="331"/>
      <c r="I1" s="331"/>
      <c r="J1" s="331"/>
      <c r="K1" s="331"/>
      <c r="L1" s="331"/>
      <c r="M1" s="331"/>
      <c r="N1" s="331"/>
      <c r="O1" s="331"/>
      <c r="P1" s="331"/>
      <c r="Q1" s="331"/>
      <c r="R1" s="331"/>
      <c r="S1" s="331"/>
      <c r="T1" s="331"/>
      <c r="U1" s="331"/>
      <c r="V1" s="331"/>
      <c r="W1" s="331"/>
      <c r="X1" s="331"/>
      <c r="Y1" s="331"/>
      <c r="Z1" s="331"/>
      <c r="AA1" s="331"/>
      <c r="AB1" s="331"/>
      <c r="AC1" s="331"/>
      <c r="AD1" s="331"/>
      <c r="AE1" s="331"/>
      <c r="AF1" s="331"/>
      <c r="AG1" s="331"/>
      <c r="AH1" s="331"/>
      <c r="AI1" s="331"/>
      <c r="AJ1" s="331"/>
      <c r="AK1" s="331"/>
      <c r="AL1" s="331"/>
      <c r="AM1" s="331"/>
      <c r="AN1" s="331"/>
      <c r="AO1" s="331"/>
      <c r="AP1" s="331"/>
      <c r="AQ1" s="331"/>
      <c r="AR1" s="331"/>
      <c r="AS1" s="331"/>
      <c r="AT1" s="331"/>
      <c r="AU1" s="331"/>
      <c r="AV1" s="331"/>
      <c r="AW1" s="331"/>
      <c r="AX1" s="331"/>
    </row>
    <row r="2" spans="1:61" ht="17.149999999999999" customHeight="1">
      <c r="A2" s="374" t="s">
        <v>108</v>
      </c>
      <c r="B2" s="375"/>
      <c r="C2" s="375"/>
      <c r="D2" s="375"/>
      <c r="E2" s="375"/>
      <c r="F2" s="375"/>
      <c r="G2" s="375"/>
      <c r="H2" s="376"/>
      <c r="I2" s="354" t="s">
        <v>98</v>
      </c>
      <c r="J2" s="355"/>
      <c r="K2" s="355"/>
      <c r="L2" s="355"/>
      <c r="M2" s="355"/>
      <c r="N2" s="341"/>
      <c r="O2" s="341"/>
      <c r="P2" s="341"/>
      <c r="Q2" s="341"/>
      <c r="R2" s="342"/>
      <c r="S2" s="341"/>
      <c r="T2" s="341"/>
      <c r="U2" s="341"/>
      <c r="V2" s="341"/>
      <c r="W2" s="342"/>
      <c r="X2" s="341"/>
      <c r="Y2" s="341"/>
      <c r="Z2" s="341"/>
      <c r="AA2" s="341"/>
      <c r="AB2" s="342"/>
      <c r="AC2" s="341"/>
      <c r="AD2" s="341"/>
      <c r="AE2" s="341"/>
      <c r="AF2" s="341"/>
      <c r="AG2" s="341"/>
      <c r="AH2" s="345" t="s">
        <v>107</v>
      </c>
      <c r="AI2" s="341"/>
      <c r="AJ2" s="341"/>
      <c r="AK2" s="341"/>
      <c r="AL2" s="341"/>
      <c r="AM2" s="365" t="s">
        <v>7</v>
      </c>
      <c r="AN2" s="365"/>
      <c r="AO2" s="365"/>
      <c r="AP2" s="365"/>
      <c r="AQ2" s="365"/>
      <c r="AR2" s="345"/>
      <c r="AS2" s="367" t="s">
        <v>311</v>
      </c>
      <c r="AT2" s="368"/>
      <c r="AU2" s="368"/>
      <c r="AV2" s="368"/>
      <c r="AW2" s="368"/>
      <c r="AX2" s="369"/>
      <c r="AY2" s="1" t="s">
        <v>346</v>
      </c>
    </row>
    <row r="3" spans="1:61" ht="17.149999999999999" customHeight="1">
      <c r="A3" s="377" t="s">
        <v>109</v>
      </c>
      <c r="B3" s="378"/>
      <c r="C3" s="378"/>
      <c r="D3" s="378"/>
      <c r="E3" s="378"/>
      <c r="F3" s="378"/>
      <c r="G3" s="378"/>
      <c r="H3" s="379"/>
      <c r="I3" s="356"/>
      <c r="J3" s="357"/>
      <c r="K3" s="357"/>
      <c r="L3" s="357"/>
      <c r="M3" s="357"/>
      <c r="N3" s="343" t="s">
        <v>99</v>
      </c>
      <c r="O3" s="343"/>
      <c r="P3" s="343"/>
      <c r="Q3" s="343"/>
      <c r="R3" s="344"/>
      <c r="S3" s="343" t="s">
        <v>101</v>
      </c>
      <c r="T3" s="343"/>
      <c r="U3" s="343"/>
      <c r="V3" s="343"/>
      <c r="W3" s="344"/>
      <c r="X3" s="343" t="s">
        <v>103</v>
      </c>
      <c r="Y3" s="343"/>
      <c r="Z3" s="343"/>
      <c r="AA3" s="343"/>
      <c r="AB3" s="344"/>
      <c r="AC3" s="343" t="s">
        <v>105</v>
      </c>
      <c r="AD3" s="343"/>
      <c r="AE3" s="343"/>
      <c r="AF3" s="343"/>
      <c r="AG3" s="343"/>
      <c r="AH3" s="346"/>
      <c r="AI3" s="343"/>
      <c r="AJ3" s="343"/>
      <c r="AK3" s="343"/>
      <c r="AL3" s="343"/>
      <c r="AM3" s="366"/>
      <c r="AN3" s="366"/>
      <c r="AO3" s="366"/>
      <c r="AP3" s="366"/>
      <c r="AQ3" s="366"/>
      <c r="AR3" s="346"/>
      <c r="AS3" s="370"/>
      <c r="AT3" s="370"/>
      <c r="AU3" s="370"/>
      <c r="AV3" s="370"/>
      <c r="AW3" s="370"/>
      <c r="AX3" s="371"/>
    </row>
    <row r="4" spans="1:61" ht="17.149999999999999" customHeight="1">
      <c r="A4" s="169"/>
      <c r="B4" s="170"/>
      <c r="C4" s="170"/>
      <c r="D4" s="170"/>
      <c r="E4" s="170"/>
      <c r="F4" s="170"/>
      <c r="G4" s="170"/>
      <c r="H4" s="171"/>
      <c r="I4" s="356"/>
      <c r="J4" s="357"/>
      <c r="K4" s="357"/>
      <c r="L4" s="357"/>
      <c r="M4" s="357"/>
      <c r="N4" s="343" t="s">
        <v>100</v>
      </c>
      <c r="O4" s="343"/>
      <c r="P4" s="343"/>
      <c r="Q4" s="343"/>
      <c r="R4" s="344"/>
      <c r="S4" s="343" t="s">
        <v>102</v>
      </c>
      <c r="T4" s="343"/>
      <c r="U4" s="343"/>
      <c r="V4" s="343"/>
      <c r="W4" s="344"/>
      <c r="X4" s="343" t="s">
        <v>104</v>
      </c>
      <c r="Y4" s="343"/>
      <c r="Z4" s="343"/>
      <c r="AA4" s="343"/>
      <c r="AB4" s="344"/>
      <c r="AC4" s="343" t="s">
        <v>106</v>
      </c>
      <c r="AD4" s="343"/>
      <c r="AE4" s="343"/>
      <c r="AF4" s="343"/>
      <c r="AG4" s="343"/>
      <c r="AH4" s="346"/>
      <c r="AI4" s="343"/>
      <c r="AJ4" s="343"/>
      <c r="AK4" s="343"/>
      <c r="AL4" s="343"/>
      <c r="AM4" s="366"/>
      <c r="AN4" s="366"/>
      <c r="AO4" s="366"/>
      <c r="AP4" s="366"/>
      <c r="AQ4" s="366"/>
      <c r="AR4" s="346"/>
      <c r="AS4" s="370"/>
      <c r="AT4" s="370"/>
      <c r="AU4" s="370"/>
      <c r="AV4" s="370"/>
      <c r="AW4" s="370"/>
      <c r="AX4" s="371"/>
    </row>
    <row r="5" spans="1:61" ht="17.149999999999999" customHeight="1">
      <c r="A5" s="380" t="s">
        <v>8</v>
      </c>
      <c r="B5" s="381"/>
      <c r="C5" s="381"/>
      <c r="D5" s="381"/>
      <c r="E5" s="381"/>
      <c r="F5" s="381"/>
      <c r="G5" s="381"/>
      <c r="H5" s="382"/>
      <c r="I5" s="356"/>
      <c r="J5" s="357"/>
      <c r="K5" s="357"/>
      <c r="L5" s="357"/>
      <c r="M5" s="357"/>
      <c r="N5" s="343"/>
      <c r="O5" s="343"/>
      <c r="P5" s="343"/>
      <c r="Q5" s="343"/>
      <c r="R5" s="344"/>
      <c r="S5" s="343"/>
      <c r="T5" s="343"/>
      <c r="U5" s="343"/>
      <c r="V5" s="343"/>
      <c r="W5" s="344"/>
      <c r="X5" s="343"/>
      <c r="Y5" s="343"/>
      <c r="Z5" s="343"/>
      <c r="AA5" s="343"/>
      <c r="AB5" s="344"/>
      <c r="AC5" s="343"/>
      <c r="AD5" s="343"/>
      <c r="AE5" s="343"/>
      <c r="AF5" s="343"/>
      <c r="AG5" s="343"/>
      <c r="AH5" s="346"/>
      <c r="AI5" s="343"/>
      <c r="AJ5" s="343"/>
      <c r="AK5" s="343"/>
      <c r="AL5" s="343"/>
      <c r="AM5" s="366"/>
      <c r="AN5" s="366"/>
      <c r="AO5" s="366"/>
      <c r="AP5" s="366"/>
      <c r="AQ5" s="366"/>
      <c r="AR5" s="346"/>
      <c r="AS5" s="370"/>
      <c r="AT5" s="370"/>
      <c r="AU5" s="370"/>
      <c r="AV5" s="370"/>
      <c r="AW5" s="370"/>
      <c r="AX5" s="371"/>
    </row>
    <row r="6" spans="1:61" ht="22.5" customHeight="1">
      <c r="A6" s="350" t="s">
        <v>125</v>
      </c>
      <c r="B6" s="350"/>
      <c r="C6" s="350"/>
      <c r="D6" s="350"/>
      <c r="E6" s="350"/>
      <c r="F6" s="350"/>
      <c r="G6" s="350"/>
      <c r="H6" s="351"/>
      <c r="I6" s="347">
        <v>6</v>
      </c>
      <c r="J6" s="348"/>
      <c r="K6" s="348"/>
      <c r="L6" s="348"/>
      <c r="M6" s="349"/>
      <c r="N6" s="335">
        <v>481</v>
      </c>
      <c r="O6" s="336"/>
      <c r="P6" s="336"/>
      <c r="Q6" s="336"/>
      <c r="R6" s="337"/>
      <c r="S6" s="335">
        <v>6667</v>
      </c>
      <c r="T6" s="336"/>
      <c r="U6" s="336"/>
      <c r="V6" s="336"/>
      <c r="W6" s="337"/>
      <c r="X6" s="335">
        <v>39386</v>
      </c>
      <c r="Y6" s="336"/>
      <c r="Z6" s="336"/>
      <c r="AA6" s="336"/>
      <c r="AB6" s="337"/>
      <c r="AC6" s="335">
        <v>9944</v>
      </c>
      <c r="AD6" s="336"/>
      <c r="AE6" s="336"/>
      <c r="AF6" s="336"/>
      <c r="AG6" s="337"/>
      <c r="AH6" s="335">
        <v>380</v>
      </c>
      <c r="AI6" s="336"/>
      <c r="AJ6" s="336"/>
      <c r="AK6" s="336"/>
      <c r="AL6" s="337"/>
      <c r="AM6" s="338">
        <f>SUM(I6:AL6)</f>
        <v>56864</v>
      </c>
      <c r="AN6" s="339"/>
      <c r="AO6" s="339"/>
      <c r="AP6" s="339"/>
      <c r="AQ6" s="339"/>
      <c r="AR6" s="340"/>
      <c r="AS6" s="332">
        <v>46.6</v>
      </c>
      <c r="AT6" s="333"/>
      <c r="AU6" s="333"/>
      <c r="AV6" s="333"/>
      <c r="AW6" s="333"/>
      <c r="AX6" s="334"/>
      <c r="AZ6" s="3"/>
      <c r="BA6" s="7"/>
      <c r="BB6" s="7"/>
      <c r="BC6" s="7"/>
      <c r="BD6" s="7"/>
      <c r="BE6" s="3"/>
      <c r="BF6" s="7"/>
      <c r="BG6" s="3"/>
      <c r="BI6" s="19"/>
    </row>
    <row r="7" spans="1:61" ht="22.5" customHeight="1">
      <c r="A7" s="350" t="s">
        <v>25</v>
      </c>
      <c r="B7" s="350"/>
      <c r="C7" s="350"/>
      <c r="D7" s="350"/>
      <c r="E7" s="350"/>
      <c r="F7" s="350"/>
      <c r="G7" s="350"/>
      <c r="H7" s="351"/>
      <c r="I7" s="347">
        <v>0</v>
      </c>
      <c r="J7" s="348"/>
      <c r="K7" s="348"/>
      <c r="L7" s="348"/>
      <c r="M7" s="349"/>
      <c r="N7" s="335">
        <v>29</v>
      </c>
      <c r="O7" s="336"/>
      <c r="P7" s="336"/>
      <c r="Q7" s="336"/>
      <c r="R7" s="337"/>
      <c r="S7" s="335">
        <v>450</v>
      </c>
      <c r="T7" s="336"/>
      <c r="U7" s="336"/>
      <c r="V7" s="336"/>
      <c r="W7" s="337"/>
      <c r="X7" s="335">
        <v>3932</v>
      </c>
      <c r="Y7" s="336"/>
      <c r="Z7" s="336"/>
      <c r="AA7" s="336"/>
      <c r="AB7" s="337"/>
      <c r="AC7" s="335">
        <v>1248</v>
      </c>
      <c r="AD7" s="336"/>
      <c r="AE7" s="336"/>
      <c r="AF7" s="336"/>
      <c r="AG7" s="337"/>
      <c r="AH7" s="335">
        <v>50</v>
      </c>
      <c r="AI7" s="336"/>
      <c r="AJ7" s="336"/>
      <c r="AK7" s="336"/>
      <c r="AL7" s="337"/>
      <c r="AM7" s="338">
        <f>SUM(I7:AL7)</f>
        <v>5709</v>
      </c>
      <c r="AN7" s="339"/>
      <c r="AO7" s="339"/>
      <c r="AP7" s="339"/>
      <c r="AQ7" s="339"/>
      <c r="AR7" s="340"/>
      <c r="AS7" s="332">
        <v>49.6</v>
      </c>
      <c r="AT7" s="333"/>
      <c r="AU7" s="333"/>
      <c r="AV7" s="333"/>
      <c r="AW7" s="333"/>
      <c r="AX7" s="334"/>
      <c r="AZ7" s="3"/>
      <c r="BA7" s="7"/>
      <c r="BB7" s="7"/>
      <c r="BC7" s="7"/>
      <c r="BD7" s="3"/>
      <c r="BE7" s="3"/>
      <c r="BF7" s="7"/>
      <c r="BG7" s="3"/>
      <c r="BI7" s="19"/>
    </row>
    <row r="8" spans="1:61" ht="22.5" customHeight="1">
      <c r="A8" s="350" t="s">
        <v>56</v>
      </c>
      <c r="B8" s="350"/>
      <c r="C8" s="350"/>
      <c r="D8" s="350"/>
      <c r="E8" s="350"/>
      <c r="F8" s="350"/>
      <c r="G8" s="350"/>
      <c r="H8" s="351"/>
      <c r="I8" s="347">
        <v>0</v>
      </c>
      <c r="J8" s="348"/>
      <c r="K8" s="348"/>
      <c r="L8" s="348"/>
      <c r="M8" s="349"/>
      <c r="N8" s="335">
        <v>43</v>
      </c>
      <c r="O8" s="336"/>
      <c r="P8" s="336"/>
      <c r="Q8" s="336"/>
      <c r="R8" s="337"/>
      <c r="S8" s="335">
        <v>1006</v>
      </c>
      <c r="T8" s="336"/>
      <c r="U8" s="336"/>
      <c r="V8" s="336"/>
      <c r="W8" s="337"/>
      <c r="X8" s="335">
        <v>7839</v>
      </c>
      <c r="Y8" s="336"/>
      <c r="Z8" s="336"/>
      <c r="AA8" s="336"/>
      <c r="AB8" s="337"/>
      <c r="AC8" s="335">
        <v>2494</v>
      </c>
      <c r="AD8" s="336"/>
      <c r="AE8" s="336"/>
      <c r="AF8" s="336"/>
      <c r="AG8" s="337"/>
      <c r="AH8" s="335">
        <v>109</v>
      </c>
      <c r="AI8" s="336"/>
      <c r="AJ8" s="336"/>
      <c r="AK8" s="336"/>
      <c r="AL8" s="337"/>
      <c r="AM8" s="338">
        <f>SUM(I8:AL8)</f>
        <v>11491</v>
      </c>
      <c r="AN8" s="339"/>
      <c r="AO8" s="339"/>
      <c r="AP8" s="339"/>
      <c r="AQ8" s="339"/>
      <c r="AR8" s="340"/>
      <c r="AS8" s="332">
        <v>49.5</v>
      </c>
      <c r="AT8" s="333"/>
      <c r="AU8" s="333"/>
      <c r="AV8" s="333"/>
      <c r="AW8" s="333"/>
      <c r="AX8" s="334"/>
      <c r="AZ8" s="3"/>
      <c r="BA8" s="3"/>
      <c r="BB8" s="7"/>
      <c r="BC8" s="7"/>
      <c r="BD8" s="3"/>
      <c r="BE8" s="3"/>
      <c r="BF8" s="7"/>
      <c r="BG8" s="3"/>
      <c r="BI8" s="19"/>
    </row>
    <row r="9" spans="1:61" ht="22.5" customHeight="1" thickBot="1">
      <c r="A9" s="350" t="s">
        <v>228</v>
      </c>
      <c r="B9" s="350"/>
      <c r="C9" s="350"/>
      <c r="D9" s="350"/>
      <c r="E9" s="350"/>
      <c r="F9" s="350"/>
      <c r="G9" s="350"/>
      <c r="H9" s="351"/>
      <c r="I9" s="347">
        <v>5</v>
      </c>
      <c r="J9" s="348"/>
      <c r="K9" s="348"/>
      <c r="L9" s="348"/>
      <c r="M9" s="349"/>
      <c r="N9" s="335">
        <v>416</v>
      </c>
      <c r="O9" s="336"/>
      <c r="P9" s="336"/>
      <c r="Q9" s="336"/>
      <c r="R9" s="337"/>
      <c r="S9" s="335">
        <v>3022</v>
      </c>
      <c r="T9" s="336"/>
      <c r="U9" s="336"/>
      <c r="V9" s="336"/>
      <c r="W9" s="337"/>
      <c r="X9" s="335">
        <v>6957</v>
      </c>
      <c r="Y9" s="336"/>
      <c r="Z9" s="336"/>
      <c r="AA9" s="336"/>
      <c r="AB9" s="337"/>
      <c r="AC9" s="335">
        <v>1445</v>
      </c>
      <c r="AD9" s="336"/>
      <c r="AE9" s="336"/>
      <c r="AF9" s="336"/>
      <c r="AG9" s="337"/>
      <c r="AH9" s="335">
        <v>75</v>
      </c>
      <c r="AI9" s="336"/>
      <c r="AJ9" s="336"/>
      <c r="AK9" s="336"/>
      <c r="AL9" s="337"/>
      <c r="AM9" s="338">
        <f>SUM(I9:AL9)</f>
        <v>11920</v>
      </c>
      <c r="AN9" s="339"/>
      <c r="AO9" s="339"/>
      <c r="AP9" s="339"/>
      <c r="AQ9" s="339"/>
      <c r="AR9" s="340"/>
      <c r="AS9" s="332">
        <v>41.1</v>
      </c>
      <c r="AT9" s="333"/>
      <c r="AU9" s="333"/>
      <c r="AV9" s="333"/>
      <c r="AW9" s="333"/>
      <c r="AX9" s="334"/>
      <c r="AZ9" s="3" t="s">
        <v>406</v>
      </c>
      <c r="BA9" s="7"/>
      <c r="BB9" s="7"/>
      <c r="BC9" s="7"/>
      <c r="BD9" s="3"/>
      <c r="BE9" s="3"/>
      <c r="BF9" s="7"/>
      <c r="BG9" s="3"/>
      <c r="BI9" s="19"/>
    </row>
    <row r="10" spans="1:61" ht="22.5" customHeight="1" thickBot="1">
      <c r="A10" s="352" t="s">
        <v>7</v>
      </c>
      <c r="B10" s="352"/>
      <c r="C10" s="352"/>
      <c r="D10" s="352"/>
      <c r="E10" s="352"/>
      <c r="F10" s="352"/>
      <c r="G10" s="352"/>
      <c r="H10" s="352"/>
      <c r="I10" s="338">
        <f>SUM(I6:M9)</f>
        <v>11</v>
      </c>
      <c r="J10" s="339"/>
      <c r="K10" s="339"/>
      <c r="L10" s="339"/>
      <c r="M10" s="340"/>
      <c r="N10" s="338">
        <v>969</v>
      </c>
      <c r="O10" s="339"/>
      <c r="P10" s="339"/>
      <c r="Q10" s="339"/>
      <c r="R10" s="340"/>
      <c r="S10" s="338">
        <f>SUM(S6:W9)</f>
        <v>11145</v>
      </c>
      <c r="T10" s="339"/>
      <c r="U10" s="339"/>
      <c r="V10" s="339"/>
      <c r="W10" s="340"/>
      <c r="X10" s="338">
        <f>SUM(X6:AB9)</f>
        <v>58114</v>
      </c>
      <c r="Y10" s="339"/>
      <c r="Z10" s="339"/>
      <c r="AA10" s="339"/>
      <c r="AB10" s="340"/>
      <c r="AC10" s="338">
        <f>SUM(AC6:AG9)</f>
        <v>15131</v>
      </c>
      <c r="AD10" s="339"/>
      <c r="AE10" s="339"/>
      <c r="AF10" s="339"/>
      <c r="AG10" s="340"/>
      <c r="AH10" s="338">
        <f>SUM(AH6:AL9)</f>
        <v>614</v>
      </c>
      <c r="AI10" s="339"/>
      <c r="AJ10" s="339"/>
      <c r="AK10" s="339"/>
      <c r="AL10" s="340"/>
      <c r="AM10" s="338">
        <f>SUM(I10:AL10)</f>
        <v>85984</v>
      </c>
      <c r="AN10" s="339"/>
      <c r="AO10" s="339"/>
      <c r="AP10" s="339"/>
      <c r="AQ10" s="339"/>
      <c r="AR10" s="340"/>
      <c r="AS10" s="332">
        <v>46.4</v>
      </c>
      <c r="AT10" s="333"/>
      <c r="AU10" s="333"/>
      <c r="AV10" s="333"/>
      <c r="AW10" s="333"/>
      <c r="AX10" s="334"/>
      <c r="AZ10" s="8">
        <f>X10/AM10</f>
        <v>0.67586992928917011</v>
      </c>
      <c r="BA10" s="7"/>
      <c r="BB10" s="7"/>
      <c r="BC10" s="7"/>
      <c r="BD10" s="7"/>
      <c r="BE10" s="3"/>
      <c r="BF10" s="7"/>
      <c r="BG10" s="3"/>
      <c r="BI10" s="19"/>
    </row>
    <row r="11" spans="1:61" ht="22.5" customHeight="1">
      <c r="A11" s="100"/>
      <c r="B11" s="100"/>
      <c r="C11" s="100"/>
      <c r="D11" s="100"/>
      <c r="E11" s="100"/>
      <c r="F11" s="100"/>
      <c r="G11" s="100"/>
      <c r="H11" s="100"/>
      <c r="I11" s="100"/>
      <c r="J11" s="100"/>
      <c r="K11" s="100"/>
      <c r="L11" s="100"/>
      <c r="M11" s="100"/>
      <c r="N11" s="100"/>
      <c r="O11" s="100"/>
      <c r="P11" s="100"/>
      <c r="Q11" s="100"/>
      <c r="R11" s="100"/>
      <c r="S11" s="100"/>
      <c r="T11" s="100"/>
      <c r="U11" s="100"/>
      <c r="V11" s="100"/>
      <c r="W11" s="100"/>
      <c r="X11" s="100"/>
      <c r="Y11" s="100"/>
      <c r="Z11" s="100"/>
      <c r="AA11" s="100"/>
      <c r="AB11" s="100"/>
      <c r="AC11" s="100"/>
      <c r="AD11" s="100"/>
      <c r="AE11" s="100"/>
      <c r="AF11" s="100"/>
      <c r="AG11" s="100"/>
      <c r="AH11" s="100"/>
      <c r="AI11" s="100"/>
      <c r="AJ11" s="100"/>
      <c r="AK11" s="100"/>
      <c r="AL11" s="100"/>
      <c r="AM11" s="100"/>
      <c r="AN11" s="100"/>
      <c r="AO11" s="100"/>
      <c r="AP11" s="100"/>
      <c r="AQ11" s="100"/>
      <c r="AR11" s="100"/>
      <c r="AS11" s="100"/>
      <c r="AT11" s="100"/>
      <c r="AU11" s="100"/>
      <c r="AV11" s="100"/>
      <c r="AW11" s="100"/>
      <c r="AX11" s="100"/>
    </row>
    <row r="12" spans="1:61" ht="22.5" customHeight="1">
      <c r="A12" s="291" t="s">
        <v>87</v>
      </c>
      <c r="B12" s="291"/>
      <c r="C12" s="291"/>
      <c r="D12" s="291"/>
      <c r="E12" s="291"/>
      <c r="F12" s="291"/>
      <c r="G12" s="291"/>
      <c r="H12" s="291"/>
      <c r="I12" s="291"/>
      <c r="J12" s="291"/>
      <c r="K12" s="291"/>
      <c r="L12" s="291"/>
      <c r="M12" s="291"/>
      <c r="N12" s="291"/>
      <c r="O12" s="291"/>
      <c r="P12" s="291"/>
      <c r="Q12" s="291"/>
      <c r="R12" s="291"/>
      <c r="S12" s="291"/>
      <c r="T12" s="291"/>
      <c r="U12" s="291"/>
      <c r="V12" s="291"/>
      <c r="W12" s="291"/>
      <c r="X12" s="291"/>
      <c r="Y12" s="291"/>
      <c r="Z12" s="291"/>
      <c r="AA12" s="291"/>
      <c r="AB12" s="291"/>
      <c r="AC12" s="291"/>
      <c r="AD12" s="291"/>
      <c r="AE12" s="291"/>
      <c r="AF12" s="291"/>
      <c r="AG12" s="291"/>
      <c r="AH12" s="291"/>
      <c r="AI12" s="291"/>
      <c r="AJ12" s="291"/>
      <c r="AK12" s="291"/>
      <c r="AL12" s="291"/>
      <c r="AM12" s="291"/>
      <c r="AN12" s="291"/>
      <c r="AO12" s="291"/>
      <c r="AP12" s="291"/>
      <c r="AQ12" s="291"/>
      <c r="AR12" s="291"/>
      <c r="AS12" s="291"/>
      <c r="AT12" s="291"/>
      <c r="AU12" s="291"/>
      <c r="AV12" s="291"/>
      <c r="AW12" s="291"/>
      <c r="AX12" s="291"/>
    </row>
    <row r="13" spans="1:61" ht="22.5" customHeight="1" thickBot="1">
      <c r="A13" s="291" t="s">
        <v>88</v>
      </c>
      <c r="B13" s="291"/>
      <c r="C13" s="291"/>
      <c r="D13" s="291"/>
      <c r="E13" s="291"/>
      <c r="F13" s="291"/>
      <c r="G13" s="291"/>
      <c r="H13" s="291"/>
      <c r="I13" s="291"/>
      <c r="J13" s="291"/>
      <c r="K13" s="291"/>
      <c r="L13" s="291"/>
      <c r="M13" s="291"/>
      <c r="N13" s="291"/>
      <c r="O13" s="291"/>
      <c r="P13" s="291"/>
      <c r="Q13" s="291"/>
      <c r="R13" s="291"/>
      <c r="S13" s="291"/>
      <c r="T13" s="291"/>
      <c r="U13" s="291"/>
      <c r="V13" s="291"/>
      <c r="W13" s="291"/>
      <c r="X13" s="291"/>
      <c r="Y13" s="291"/>
      <c r="Z13" s="291"/>
      <c r="AA13" s="291"/>
      <c r="AB13" s="291"/>
      <c r="AC13" s="291"/>
      <c r="AD13" s="291"/>
      <c r="AE13" s="291"/>
      <c r="AF13" s="291"/>
      <c r="AG13" s="291"/>
      <c r="AH13" s="291"/>
      <c r="AI13" s="291"/>
      <c r="AJ13" s="291"/>
      <c r="AK13" s="291"/>
      <c r="AL13" s="291"/>
      <c r="AM13" s="291"/>
      <c r="AN13" s="291"/>
      <c r="AO13" s="291"/>
      <c r="AP13" s="291"/>
      <c r="AQ13" s="291"/>
      <c r="AR13" s="291"/>
      <c r="AS13" s="291"/>
      <c r="AT13" s="291"/>
      <c r="AU13" s="291"/>
      <c r="AV13" s="291"/>
      <c r="AW13" s="291"/>
      <c r="AX13" s="291"/>
    </row>
    <row r="14" spans="1:61" ht="22.5" customHeight="1" thickBot="1">
      <c r="A14" s="291" t="s">
        <v>453</v>
      </c>
      <c r="B14" s="291"/>
      <c r="C14" s="291"/>
      <c r="D14" s="291"/>
      <c r="E14" s="291"/>
      <c r="F14" s="291"/>
      <c r="G14" s="291"/>
      <c r="H14" s="291"/>
      <c r="I14" s="291"/>
      <c r="J14" s="291"/>
      <c r="K14" s="291"/>
      <c r="L14" s="291"/>
      <c r="M14" s="291"/>
      <c r="N14" s="291"/>
      <c r="O14" s="291"/>
      <c r="P14" s="291"/>
      <c r="Q14" s="291"/>
      <c r="R14" s="291"/>
      <c r="S14" s="291"/>
      <c r="T14" s="291"/>
      <c r="U14" s="291"/>
      <c r="V14" s="291"/>
      <c r="W14" s="291"/>
      <c r="X14" s="291"/>
      <c r="Y14" s="291"/>
      <c r="Z14" s="291"/>
      <c r="AA14" s="291"/>
      <c r="AB14" s="291"/>
      <c r="AC14" s="291"/>
      <c r="AD14" s="291"/>
      <c r="AE14" s="291"/>
      <c r="AF14" s="291"/>
      <c r="AG14" s="291"/>
      <c r="AH14" s="291"/>
      <c r="AI14" s="291"/>
      <c r="AJ14" s="291"/>
      <c r="AK14" s="291"/>
      <c r="AL14" s="291"/>
      <c r="AM14" s="291"/>
      <c r="AN14" s="291"/>
      <c r="AO14" s="291"/>
      <c r="AP14" s="291"/>
      <c r="AQ14" s="291"/>
      <c r="AR14" s="291"/>
      <c r="AS14" s="291"/>
      <c r="AT14" s="291"/>
      <c r="AU14" s="291"/>
      <c r="AV14" s="291"/>
      <c r="AW14" s="291"/>
      <c r="AX14" s="291"/>
      <c r="AZ14" s="39">
        <f>I24/AR24</f>
        <v>0.99763909564570152</v>
      </c>
      <c r="BA14" s="1" t="s">
        <v>348</v>
      </c>
    </row>
    <row r="15" spans="1:61" ht="22.5" customHeight="1" thickBot="1">
      <c r="A15" s="291" t="s">
        <v>454</v>
      </c>
      <c r="B15" s="291"/>
      <c r="C15" s="291"/>
      <c r="D15" s="291"/>
      <c r="E15" s="291"/>
      <c r="F15" s="291"/>
      <c r="G15" s="291"/>
      <c r="H15" s="291"/>
      <c r="I15" s="291"/>
      <c r="J15" s="291"/>
      <c r="K15" s="291"/>
      <c r="L15" s="291"/>
      <c r="M15" s="291"/>
      <c r="N15" s="291"/>
      <c r="O15" s="291"/>
      <c r="P15" s="291"/>
      <c r="Q15" s="291"/>
      <c r="R15" s="291"/>
      <c r="S15" s="291"/>
      <c r="T15" s="291"/>
      <c r="U15" s="291"/>
      <c r="V15" s="291"/>
      <c r="W15" s="291"/>
      <c r="X15" s="291"/>
      <c r="Y15" s="291"/>
      <c r="Z15" s="291"/>
      <c r="AA15" s="291"/>
      <c r="AB15" s="291"/>
      <c r="AC15" s="291"/>
      <c r="AD15" s="291"/>
      <c r="AE15" s="291"/>
      <c r="AF15" s="291"/>
      <c r="AG15" s="291"/>
      <c r="AH15" s="291"/>
      <c r="AI15" s="291"/>
      <c r="AJ15" s="291"/>
      <c r="AK15" s="291"/>
      <c r="AL15" s="291"/>
      <c r="AM15" s="291"/>
      <c r="AN15" s="291"/>
      <c r="AO15" s="291"/>
      <c r="AP15" s="291"/>
      <c r="AQ15" s="291"/>
      <c r="AR15" s="291"/>
      <c r="AS15" s="291"/>
      <c r="AT15" s="291"/>
      <c r="AU15" s="291"/>
      <c r="AV15" s="291"/>
      <c r="AW15" s="291"/>
      <c r="AX15" s="291"/>
      <c r="AY15" s="10"/>
      <c r="AZ15" s="39">
        <f>AK24/AR24</f>
        <v>2.3609043542984743E-3</v>
      </c>
      <c r="BA15" s="1" t="s">
        <v>349</v>
      </c>
    </row>
    <row r="16" spans="1:61" ht="22.5" customHeight="1">
      <c r="A16" s="157"/>
      <c r="B16" s="157"/>
      <c r="C16" s="157"/>
      <c r="D16" s="157"/>
      <c r="E16" s="157"/>
      <c r="F16" s="157"/>
      <c r="G16" s="157"/>
      <c r="H16" s="157"/>
      <c r="I16" s="157"/>
      <c r="J16" s="157"/>
      <c r="K16" s="157"/>
      <c r="L16" s="157"/>
      <c r="M16" s="157"/>
      <c r="N16" s="157"/>
      <c r="O16" s="157"/>
      <c r="P16" s="157"/>
      <c r="Q16" s="157"/>
      <c r="R16" s="157"/>
      <c r="S16" s="157"/>
      <c r="T16" s="157"/>
      <c r="U16" s="157"/>
      <c r="V16" s="157"/>
      <c r="W16" s="157"/>
      <c r="X16" s="157"/>
      <c r="Y16" s="157"/>
      <c r="Z16" s="157"/>
      <c r="AA16" s="157"/>
      <c r="AB16" s="157"/>
      <c r="AC16" s="157"/>
      <c r="AD16" s="157"/>
      <c r="AE16" s="157"/>
      <c r="AF16" s="157"/>
      <c r="AG16" s="157"/>
      <c r="AH16" s="157"/>
      <c r="AI16" s="157"/>
      <c r="AJ16" s="157"/>
      <c r="AK16" s="157"/>
      <c r="AL16" s="157"/>
      <c r="AM16" s="157"/>
      <c r="AN16" s="157"/>
      <c r="AO16" s="157"/>
      <c r="AP16" s="157"/>
      <c r="AQ16" s="157"/>
      <c r="AR16" s="157"/>
      <c r="AS16" s="157"/>
      <c r="AT16" s="157"/>
      <c r="AU16" s="157"/>
      <c r="AV16" s="157"/>
      <c r="AW16" s="157"/>
      <c r="AX16" s="157"/>
    </row>
    <row r="17" spans="1:59" ht="22.5" customHeight="1">
      <c r="A17" s="329" t="s">
        <v>57</v>
      </c>
      <c r="B17" s="329"/>
      <c r="C17" s="329"/>
      <c r="D17" s="329"/>
      <c r="E17" s="329"/>
      <c r="F17" s="329"/>
      <c r="G17" s="329"/>
      <c r="H17" s="329"/>
      <c r="I17" s="329"/>
      <c r="J17" s="329"/>
      <c r="K17" s="329"/>
      <c r="L17" s="329"/>
      <c r="M17" s="329"/>
      <c r="N17" s="329"/>
      <c r="O17" s="329"/>
      <c r="P17" s="329"/>
      <c r="Q17" s="329"/>
      <c r="R17" s="329"/>
      <c r="S17" s="329"/>
      <c r="T17" s="329"/>
      <c r="U17" s="329"/>
      <c r="V17" s="329"/>
      <c r="W17" s="329"/>
      <c r="X17" s="329"/>
      <c r="Y17" s="329"/>
      <c r="Z17" s="329"/>
      <c r="AA17" s="329"/>
      <c r="AB17" s="329"/>
      <c r="AC17" s="329"/>
      <c r="AD17" s="329"/>
      <c r="AE17" s="329"/>
      <c r="AF17" s="329"/>
      <c r="AG17" s="329"/>
      <c r="AH17" s="329"/>
      <c r="AI17" s="329"/>
      <c r="AJ17" s="329"/>
      <c r="AK17" s="329"/>
      <c r="AL17" s="329"/>
      <c r="AM17" s="329"/>
      <c r="AN17" s="329"/>
      <c r="AO17" s="329"/>
      <c r="AP17" s="329"/>
      <c r="AQ17" s="329"/>
      <c r="AR17" s="329"/>
      <c r="AS17" s="329"/>
      <c r="AT17" s="329"/>
      <c r="AU17" s="329"/>
      <c r="AV17" s="329"/>
      <c r="AW17" s="329"/>
      <c r="AX17" s="329"/>
    </row>
    <row r="18" spans="1:59" ht="22.5" customHeight="1">
      <c r="A18" s="372" t="s">
        <v>113</v>
      </c>
      <c r="B18" s="372"/>
      <c r="C18" s="372"/>
      <c r="D18" s="372"/>
      <c r="E18" s="372"/>
      <c r="F18" s="372"/>
      <c r="G18" s="372"/>
      <c r="H18" s="372"/>
      <c r="I18" s="322" t="s">
        <v>116</v>
      </c>
      <c r="J18" s="322"/>
      <c r="K18" s="322"/>
      <c r="L18" s="322"/>
      <c r="M18" s="322"/>
      <c r="N18" s="322"/>
      <c r="O18" s="322"/>
      <c r="P18" s="361" t="s">
        <v>112</v>
      </c>
      <c r="Q18" s="362"/>
      <c r="R18" s="362"/>
      <c r="S18" s="362"/>
      <c r="T18" s="362"/>
      <c r="U18" s="362"/>
      <c r="V18" s="362"/>
      <c r="W18" s="362"/>
      <c r="X18" s="362"/>
      <c r="Y18" s="362"/>
      <c r="Z18" s="362"/>
      <c r="AA18" s="362"/>
      <c r="AB18" s="362"/>
      <c r="AC18" s="362"/>
      <c r="AD18" s="362"/>
      <c r="AE18" s="362"/>
      <c r="AF18" s="362"/>
      <c r="AG18" s="362"/>
      <c r="AH18" s="362"/>
      <c r="AI18" s="362"/>
      <c r="AJ18" s="362"/>
      <c r="AK18" s="362"/>
      <c r="AL18" s="362"/>
      <c r="AM18" s="362"/>
      <c r="AN18" s="362"/>
      <c r="AO18" s="362"/>
      <c r="AP18" s="362"/>
      <c r="AQ18" s="363"/>
      <c r="AR18" s="321" t="s">
        <v>7</v>
      </c>
      <c r="AS18" s="321"/>
      <c r="AT18" s="321"/>
      <c r="AU18" s="321"/>
      <c r="AV18" s="321"/>
      <c r="AW18" s="321"/>
      <c r="AX18" s="321"/>
      <c r="AY18" s="1" t="s">
        <v>350</v>
      </c>
    </row>
    <row r="19" spans="1:59" ht="22.5" customHeight="1">
      <c r="A19" s="373" t="s">
        <v>8</v>
      </c>
      <c r="B19" s="373"/>
      <c r="C19" s="373"/>
      <c r="D19" s="373"/>
      <c r="E19" s="373"/>
      <c r="F19" s="373"/>
      <c r="G19" s="373"/>
      <c r="H19" s="373"/>
      <c r="I19" s="320" t="s">
        <v>110</v>
      </c>
      <c r="J19" s="320"/>
      <c r="K19" s="320"/>
      <c r="L19" s="320"/>
      <c r="M19" s="320"/>
      <c r="N19" s="320"/>
      <c r="O19" s="320"/>
      <c r="P19" s="383" t="s">
        <v>115</v>
      </c>
      <c r="Q19" s="383"/>
      <c r="R19" s="383"/>
      <c r="S19" s="383"/>
      <c r="T19" s="383"/>
      <c r="U19" s="383"/>
      <c r="V19" s="383"/>
      <c r="W19" s="383" t="s">
        <v>114</v>
      </c>
      <c r="X19" s="383"/>
      <c r="Y19" s="383"/>
      <c r="Z19" s="383"/>
      <c r="AA19" s="383"/>
      <c r="AB19" s="383"/>
      <c r="AC19" s="383"/>
      <c r="AD19" s="361" t="s">
        <v>111</v>
      </c>
      <c r="AE19" s="362"/>
      <c r="AF19" s="362"/>
      <c r="AG19" s="362"/>
      <c r="AH19" s="362"/>
      <c r="AI19" s="362"/>
      <c r="AJ19" s="363"/>
      <c r="AK19" s="361" t="s">
        <v>14</v>
      </c>
      <c r="AL19" s="362"/>
      <c r="AM19" s="362"/>
      <c r="AN19" s="362"/>
      <c r="AO19" s="362"/>
      <c r="AP19" s="362"/>
      <c r="AQ19" s="363"/>
      <c r="AR19" s="321"/>
      <c r="AS19" s="321"/>
      <c r="AT19" s="321"/>
      <c r="AU19" s="321"/>
      <c r="AV19" s="321"/>
      <c r="AW19" s="321"/>
      <c r="AX19" s="321"/>
      <c r="BA19" s="3"/>
      <c r="BC19" s="3"/>
      <c r="BE19" s="3"/>
      <c r="BG19" s="3"/>
    </row>
    <row r="20" spans="1:59" ht="22.5" customHeight="1">
      <c r="A20" s="364" t="s">
        <v>125</v>
      </c>
      <c r="B20" s="364"/>
      <c r="C20" s="364"/>
      <c r="D20" s="364"/>
      <c r="E20" s="364"/>
      <c r="F20" s="364"/>
      <c r="G20" s="364"/>
      <c r="H20" s="364"/>
      <c r="I20" s="358">
        <v>56736</v>
      </c>
      <c r="J20" s="359"/>
      <c r="K20" s="359"/>
      <c r="L20" s="359"/>
      <c r="M20" s="359"/>
      <c r="N20" s="359"/>
      <c r="O20" s="360"/>
      <c r="P20" s="353">
        <v>128</v>
      </c>
      <c r="Q20" s="353"/>
      <c r="R20" s="353"/>
      <c r="S20" s="353"/>
      <c r="T20" s="353"/>
      <c r="U20" s="353"/>
      <c r="V20" s="353"/>
      <c r="W20" s="353">
        <v>0</v>
      </c>
      <c r="X20" s="353"/>
      <c r="Y20" s="353"/>
      <c r="Z20" s="353"/>
      <c r="AA20" s="353"/>
      <c r="AB20" s="353"/>
      <c r="AC20" s="353"/>
      <c r="AD20" s="353">
        <v>0</v>
      </c>
      <c r="AE20" s="353"/>
      <c r="AF20" s="353"/>
      <c r="AG20" s="353"/>
      <c r="AH20" s="353"/>
      <c r="AI20" s="353"/>
      <c r="AJ20" s="353"/>
      <c r="AK20" s="353">
        <f>P20+W20+AD20</f>
        <v>128</v>
      </c>
      <c r="AL20" s="353"/>
      <c r="AM20" s="353"/>
      <c r="AN20" s="353"/>
      <c r="AO20" s="353"/>
      <c r="AP20" s="353"/>
      <c r="AQ20" s="353"/>
      <c r="AR20" s="353">
        <f>I20+AK20</f>
        <v>56864</v>
      </c>
      <c r="AS20" s="353"/>
      <c r="AT20" s="353"/>
      <c r="AU20" s="353"/>
      <c r="AV20" s="353"/>
      <c r="AW20" s="353"/>
      <c r="AX20" s="353"/>
      <c r="AZ20" s="7"/>
      <c r="BA20" s="3"/>
      <c r="BC20" s="3"/>
      <c r="BE20" s="3"/>
      <c r="BG20" s="3"/>
    </row>
    <row r="21" spans="1:59" ht="22.5" customHeight="1">
      <c r="A21" s="364" t="s">
        <v>25</v>
      </c>
      <c r="B21" s="364"/>
      <c r="C21" s="364"/>
      <c r="D21" s="364"/>
      <c r="E21" s="364"/>
      <c r="F21" s="364"/>
      <c r="G21" s="364"/>
      <c r="H21" s="364"/>
      <c r="I21" s="358">
        <v>5698</v>
      </c>
      <c r="J21" s="359"/>
      <c r="K21" s="359"/>
      <c r="L21" s="359"/>
      <c r="M21" s="359"/>
      <c r="N21" s="359"/>
      <c r="O21" s="360"/>
      <c r="P21" s="353">
        <v>11</v>
      </c>
      <c r="Q21" s="353"/>
      <c r="R21" s="353"/>
      <c r="S21" s="353"/>
      <c r="T21" s="353"/>
      <c r="U21" s="353"/>
      <c r="V21" s="353"/>
      <c r="W21" s="353">
        <v>0</v>
      </c>
      <c r="X21" s="353"/>
      <c r="Y21" s="353"/>
      <c r="Z21" s="353"/>
      <c r="AA21" s="353"/>
      <c r="AB21" s="353"/>
      <c r="AC21" s="353"/>
      <c r="AD21" s="353">
        <v>0</v>
      </c>
      <c r="AE21" s="353"/>
      <c r="AF21" s="353"/>
      <c r="AG21" s="353"/>
      <c r="AH21" s="353"/>
      <c r="AI21" s="353"/>
      <c r="AJ21" s="353"/>
      <c r="AK21" s="353">
        <f>P21+W21+AD21</f>
        <v>11</v>
      </c>
      <c r="AL21" s="353"/>
      <c r="AM21" s="353"/>
      <c r="AN21" s="353"/>
      <c r="AO21" s="353"/>
      <c r="AP21" s="353"/>
      <c r="AQ21" s="353"/>
      <c r="AR21" s="353">
        <f>I21+AK21</f>
        <v>5709</v>
      </c>
      <c r="AS21" s="353"/>
      <c r="AT21" s="353"/>
      <c r="AU21" s="353"/>
      <c r="AV21" s="353"/>
      <c r="AW21" s="353"/>
      <c r="AX21" s="353"/>
      <c r="AZ21" s="7"/>
      <c r="BA21" s="3"/>
    </row>
    <row r="22" spans="1:59" ht="22.5" customHeight="1">
      <c r="A22" s="364" t="s">
        <v>56</v>
      </c>
      <c r="B22" s="364"/>
      <c r="C22" s="364"/>
      <c r="D22" s="364"/>
      <c r="E22" s="364"/>
      <c r="F22" s="364"/>
      <c r="G22" s="364"/>
      <c r="H22" s="364"/>
      <c r="I22" s="358">
        <v>11448</v>
      </c>
      <c r="J22" s="359"/>
      <c r="K22" s="359"/>
      <c r="L22" s="359"/>
      <c r="M22" s="359"/>
      <c r="N22" s="359"/>
      <c r="O22" s="360"/>
      <c r="P22" s="353">
        <v>43</v>
      </c>
      <c r="Q22" s="353"/>
      <c r="R22" s="353"/>
      <c r="S22" s="353"/>
      <c r="T22" s="353"/>
      <c r="U22" s="353"/>
      <c r="V22" s="353"/>
      <c r="W22" s="353">
        <v>0</v>
      </c>
      <c r="X22" s="353"/>
      <c r="Y22" s="353"/>
      <c r="Z22" s="353"/>
      <c r="AA22" s="353"/>
      <c r="AB22" s="353"/>
      <c r="AC22" s="353"/>
      <c r="AD22" s="353">
        <v>0</v>
      </c>
      <c r="AE22" s="353"/>
      <c r="AF22" s="353"/>
      <c r="AG22" s="353"/>
      <c r="AH22" s="353"/>
      <c r="AI22" s="353"/>
      <c r="AJ22" s="353"/>
      <c r="AK22" s="353">
        <f>P22+W22+AD22</f>
        <v>43</v>
      </c>
      <c r="AL22" s="353"/>
      <c r="AM22" s="353"/>
      <c r="AN22" s="353"/>
      <c r="AO22" s="353"/>
      <c r="AP22" s="353"/>
      <c r="AQ22" s="353"/>
      <c r="AR22" s="353">
        <f>I22+AK22</f>
        <v>11491</v>
      </c>
      <c r="AS22" s="353"/>
      <c r="AT22" s="353"/>
      <c r="AU22" s="353"/>
      <c r="AV22" s="353"/>
      <c r="AW22" s="353"/>
      <c r="AX22" s="353"/>
      <c r="AZ22" s="7"/>
      <c r="BA22" s="3"/>
      <c r="BE22" s="3"/>
      <c r="BF22" s="7"/>
    </row>
    <row r="23" spans="1:59" ht="22.5" customHeight="1" thickBot="1">
      <c r="A23" s="364" t="s">
        <v>9</v>
      </c>
      <c r="B23" s="364"/>
      <c r="C23" s="364"/>
      <c r="D23" s="364"/>
      <c r="E23" s="364"/>
      <c r="F23" s="364"/>
      <c r="G23" s="364"/>
      <c r="H23" s="364"/>
      <c r="I23" s="358">
        <v>11899</v>
      </c>
      <c r="J23" s="359"/>
      <c r="K23" s="359"/>
      <c r="L23" s="359"/>
      <c r="M23" s="359"/>
      <c r="N23" s="359"/>
      <c r="O23" s="360"/>
      <c r="P23" s="353">
        <v>21</v>
      </c>
      <c r="Q23" s="353"/>
      <c r="R23" s="353"/>
      <c r="S23" s="353"/>
      <c r="T23" s="353"/>
      <c r="U23" s="353"/>
      <c r="V23" s="353"/>
      <c r="W23" s="353">
        <v>0</v>
      </c>
      <c r="X23" s="353"/>
      <c r="Y23" s="353"/>
      <c r="Z23" s="353"/>
      <c r="AA23" s="353"/>
      <c r="AB23" s="353"/>
      <c r="AC23" s="353"/>
      <c r="AD23" s="353">
        <v>0</v>
      </c>
      <c r="AE23" s="353"/>
      <c r="AF23" s="353"/>
      <c r="AG23" s="353"/>
      <c r="AH23" s="353"/>
      <c r="AI23" s="353"/>
      <c r="AJ23" s="353"/>
      <c r="AK23" s="353">
        <f>P23+W23+AD23</f>
        <v>21</v>
      </c>
      <c r="AL23" s="353"/>
      <c r="AM23" s="353"/>
      <c r="AN23" s="353"/>
      <c r="AO23" s="353"/>
      <c r="AP23" s="353"/>
      <c r="AQ23" s="353"/>
      <c r="AR23" s="353">
        <f>I23+AK23</f>
        <v>11920</v>
      </c>
      <c r="AS23" s="353"/>
      <c r="AT23" s="353"/>
      <c r="AU23" s="353"/>
      <c r="AV23" s="353"/>
      <c r="AW23" s="353"/>
      <c r="AX23" s="353"/>
      <c r="AZ23" s="7"/>
      <c r="BA23" s="3"/>
      <c r="BC23" s="3"/>
      <c r="BD23" s="3"/>
      <c r="BE23" s="3"/>
      <c r="BF23" s="7"/>
    </row>
    <row r="24" spans="1:59" ht="22.5" customHeight="1" thickBot="1">
      <c r="A24" s="321" t="s">
        <v>7</v>
      </c>
      <c r="B24" s="321"/>
      <c r="C24" s="321"/>
      <c r="D24" s="321"/>
      <c r="E24" s="321"/>
      <c r="F24" s="321"/>
      <c r="G24" s="321"/>
      <c r="H24" s="321"/>
      <c r="I24" s="353">
        <f>SUM(I20:O23)</f>
        <v>85781</v>
      </c>
      <c r="J24" s="353"/>
      <c r="K24" s="353"/>
      <c r="L24" s="353"/>
      <c r="M24" s="353"/>
      <c r="N24" s="353"/>
      <c r="O24" s="353"/>
      <c r="P24" s="353">
        <f>SUM(P20:V23)</f>
        <v>203</v>
      </c>
      <c r="Q24" s="353"/>
      <c r="R24" s="353"/>
      <c r="S24" s="353"/>
      <c r="T24" s="353"/>
      <c r="U24" s="353"/>
      <c r="V24" s="353"/>
      <c r="W24" s="353">
        <f>SUM(W20:AC23)</f>
        <v>0</v>
      </c>
      <c r="X24" s="353"/>
      <c r="Y24" s="353"/>
      <c r="Z24" s="353"/>
      <c r="AA24" s="353"/>
      <c r="AB24" s="353"/>
      <c r="AC24" s="353"/>
      <c r="AD24" s="353">
        <f>SUM(AD20:AJ23)</f>
        <v>0</v>
      </c>
      <c r="AE24" s="353"/>
      <c r="AF24" s="353"/>
      <c r="AG24" s="353"/>
      <c r="AH24" s="353"/>
      <c r="AI24" s="353"/>
      <c r="AJ24" s="353"/>
      <c r="AK24" s="353">
        <f>SUM(AK20:AQ23)</f>
        <v>203</v>
      </c>
      <c r="AL24" s="353"/>
      <c r="AM24" s="353"/>
      <c r="AN24" s="353"/>
      <c r="AO24" s="353"/>
      <c r="AP24" s="353"/>
      <c r="AQ24" s="353"/>
      <c r="AR24" s="353">
        <f>SUM(AR20:AX23)</f>
        <v>85984</v>
      </c>
      <c r="AS24" s="353"/>
      <c r="AT24" s="353"/>
      <c r="AU24" s="353"/>
      <c r="AV24" s="353"/>
      <c r="AW24" s="353"/>
      <c r="AX24" s="353"/>
      <c r="AZ24" s="9">
        <f>SUM(I24:AJ24)</f>
        <v>85984</v>
      </c>
      <c r="BA24" s="3" t="s">
        <v>347</v>
      </c>
      <c r="BB24" s="3"/>
      <c r="BC24" s="3"/>
      <c r="BD24" s="3"/>
      <c r="BE24" s="3"/>
      <c r="BF24" s="7"/>
    </row>
    <row r="25" spans="1:59" ht="22.5" customHeight="1">
      <c r="A25" s="100"/>
      <c r="B25" s="100"/>
      <c r="C25" s="100"/>
      <c r="D25" s="100"/>
      <c r="E25" s="100"/>
      <c r="F25" s="100"/>
      <c r="G25" s="100"/>
      <c r="H25" s="100"/>
      <c r="I25" s="100"/>
      <c r="J25" s="100"/>
      <c r="K25" s="100"/>
      <c r="L25" s="100"/>
      <c r="M25" s="100"/>
      <c r="N25" s="100"/>
      <c r="O25" s="100"/>
      <c r="P25" s="100"/>
      <c r="Q25" s="100"/>
      <c r="R25" s="100"/>
      <c r="S25" s="100"/>
      <c r="T25" s="100"/>
      <c r="U25" s="100"/>
      <c r="V25" s="100"/>
      <c r="W25" s="100"/>
      <c r="X25" s="100"/>
      <c r="Y25" s="100"/>
      <c r="Z25" s="100"/>
      <c r="AA25" s="100"/>
      <c r="AB25" s="100"/>
      <c r="AC25" s="100"/>
      <c r="AD25" s="100"/>
      <c r="AE25" s="100"/>
      <c r="AF25" s="100"/>
      <c r="AG25" s="100"/>
      <c r="AH25" s="100"/>
      <c r="AI25" s="100"/>
      <c r="AJ25" s="100"/>
      <c r="AK25" s="100"/>
      <c r="AL25" s="100"/>
      <c r="AM25" s="100"/>
      <c r="AN25" s="100"/>
      <c r="AO25" s="100"/>
      <c r="AP25" s="100"/>
      <c r="AQ25" s="100"/>
      <c r="AR25" s="100"/>
      <c r="AS25" s="100"/>
      <c r="AT25" s="100"/>
      <c r="AU25" s="100"/>
      <c r="AV25" s="100"/>
      <c r="AW25" s="100"/>
      <c r="AX25" s="100"/>
      <c r="AY25" s="7"/>
      <c r="AZ25" s="3"/>
      <c r="BA25" s="7"/>
      <c r="BB25" s="3"/>
      <c r="BC25" s="7"/>
      <c r="BD25" s="3"/>
      <c r="BE25" s="7"/>
      <c r="BF25" s="3"/>
      <c r="BG25" s="7"/>
    </row>
    <row r="26" spans="1:59" ht="22.5" customHeight="1">
      <c r="A26" s="291" t="s">
        <v>89</v>
      </c>
      <c r="B26" s="291"/>
      <c r="C26" s="291"/>
      <c r="D26" s="291"/>
      <c r="E26" s="291"/>
      <c r="F26" s="291"/>
      <c r="G26" s="291"/>
      <c r="H26" s="291"/>
      <c r="I26" s="291"/>
      <c r="J26" s="291"/>
      <c r="K26" s="291"/>
      <c r="L26" s="291"/>
      <c r="M26" s="291"/>
      <c r="N26" s="291"/>
      <c r="O26" s="291"/>
      <c r="P26" s="291"/>
      <c r="Q26" s="291"/>
      <c r="R26" s="291"/>
      <c r="S26" s="291"/>
      <c r="T26" s="291"/>
      <c r="U26" s="291"/>
      <c r="V26" s="291"/>
      <c r="W26" s="291"/>
      <c r="X26" s="291"/>
      <c r="Y26" s="291"/>
      <c r="Z26" s="291"/>
      <c r="AA26" s="291"/>
      <c r="AB26" s="291"/>
      <c r="AC26" s="291"/>
      <c r="AD26" s="291"/>
      <c r="AE26" s="291"/>
      <c r="AF26" s="291"/>
      <c r="AG26" s="291"/>
      <c r="AH26" s="291"/>
      <c r="AI26" s="291"/>
      <c r="AJ26" s="291"/>
      <c r="AK26" s="291"/>
      <c r="AL26" s="291"/>
      <c r="AM26" s="291"/>
      <c r="AN26" s="291"/>
      <c r="AO26" s="291"/>
      <c r="AP26" s="291"/>
      <c r="AQ26" s="291"/>
      <c r="AR26" s="291"/>
      <c r="AS26" s="291"/>
      <c r="AT26" s="291"/>
      <c r="AU26" s="291"/>
      <c r="AV26" s="291"/>
      <c r="AW26" s="291"/>
      <c r="AX26" s="291"/>
    </row>
    <row r="27" spans="1:59" ht="22.5" customHeight="1">
      <c r="A27" s="291" t="s">
        <v>90</v>
      </c>
      <c r="B27" s="291"/>
      <c r="C27" s="291"/>
      <c r="D27" s="291"/>
      <c r="E27" s="291"/>
      <c r="F27" s="291"/>
      <c r="G27" s="291"/>
      <c r="H27" s="291"/>
      <c r="I27" s="291"/>
      <c r="J27" s="291"/>
      <c r="K27" s="291"/>
      <c r="L27" s="291"/>
      <c r="M27" s="291"/>
      <c r="N27" s="291"/>
      <c r="O27" s="291"/>
      <c r="P27" s="291"/>
      <c r="Q27" s="291"/>
      <c r="R27" s="291"/>
      <c r="S27" s="291"/>
      <c r="T27" s="291"/>
      <c r="U27" s="291"/>
      <c r="V27" s="291"/>
      <c r="W27" s="291"/>
      <c r="X27" s="291"/>
      <c r="Y27" s="291"/>
      <c r="Z27" s="291"/>
      <c r="AA27" s="291"/>
      <c r="AB27" s="291"/>
      <c r="AC27" s="291"/>
      <c r="AD27" s="291"/>
      <c r="AE27" s="291"/>
      <c r="AF27" s="291"/>
      <c r="AG27" s="291"/>
      <c r="AH27" s="291"/>
      <c r="AI27" s="291"/>
      <c r="AJ27" s="291"/>
      <c r="AK27" s="291"/>
      <c r="AL27" s="291"/>
      <c r="AM27" s="291"/>
      <c r="AN27" s="291"/>
      <c r="AO27" s="291"/>
      <c r="AP27" s="291"/>
      <c r="AQ27" s="291"/>
      <c r="AR27" s="291"/>
      <c r="AS27" s="291"/>
      <c r="AT27" s="291"/>
      <c r="AU27" s="291"/>
      <c r="AV27" s="291"/>
      <c r="AW27" s="291"/>
      <c r="AX27" s="291"/>
      <c r="AY27" s="1" t="s">
        <v>351</v>
      </c>
    </row>
    <row r="28" spans="1:59" ht="22.5" customHeight="1">
      <c r="A28" s="291" t="s">
        <v>214</v>
      </c>
      <c r="B28" s="291"/>
      <c r="C28" s="291"/>
      <c r="D28" s="291"/>
      <c r="E28" s="291"/>
      <c r="F28" s="291"/>
      <c r="G28" s="291"/>
      <c r="H28" s="291"/>
      <c r="I28" s="291"/>
      <c r="J28" s="291"/>
      <c r="K28" s="291"/>
      <c r="L28" s="291"/>
      <c r="M28" s="291"/>
      <c r="N28" s="291"/>
      <c r="O28" s="291"/>
      <c r="P28" s="291"/>
      <c r="Q28" s="291"/>
      <c r="R28" s="291"/>
      <c r="S28" s="291"/>
      <c r="T28" s="291"/>
      <c r="U28" s="291"/>
      <c r="V28" s="291"/>
      <c r="W28" s="291"/>
      <c r="X28" s="291"/>
      <c r="Y28" s="291"/>
      <c r="Z28" s="291"/>
      <c r="AA28" s="291"/>
      <c r="AB28" s="291"/>
      <c r="AC28" s="291"/>
      <c r="AD28" s="291"/>
      <c r="AE28" s="291"/>
      <c r="AF28" s="291"/>
      <c r="AG28" s="291"/>
      <c r="AH28" s="291"/>
      <c r="AI28" s="291"/>
      <c r="AJ28" s="291"/>
      <c r="AK28" s="291"/>
      <c r="AL28" s="291"/>
      <c r="AM28" s="291"/>
      <c r="AN28" s="291"/>
      <c r="AO28" s="291"/>
      <c r="AP28" s="291"/>
      <c r="AQ28" s="291"/>
      <c r="AR28" s="291"/>
      <c r="AS28" s="291"/>
      <c r="AT28" s="291"/>
      <c r="AU28" s="291"/>
      <c r="AV28" s="291"/>
      <c r="AW28" s="291"/>
      <c r="AX28" s="291"/>
      <c r="AZ28" s="3"/>
    </row>
    <row r="29" spans="1:59" ht="22.5" customHeight="1">
      <c r="A29" s="157"/>
      <c r="B29" s="157"/>
      <c r="C29" s="157"/>
      <c r="D29" s="157"/>
      <c r="E29" s="157"/>
      <c r="F29" s="157"/>
      <c r="G29" s="157"/>
      <c r="H29" s="157"/>
      <c r="I29" s="157"/>
      <c r="J29" s="157"/>
      <c r="K29" s="157"/>
      <c r="L29" s="157"/>
      <c r="M29" s="157"/>
      <c r="N29" s="157"/>
      <c r="O29" s="157"/>
      <c r="P29" s="157"/>
      <c r="Q29" s="157"/>
      <c r="R29" s="157"/>
      <c r="S29" s="157"/>
      <c r="T29" s="157"/>
      <c r="U29" s="157"/>
      <c r="V29" s="157"/>
      <c r="W29" s="157"/>
      <c r="X29" s="157"/>
      <c r="Y29" s="157"/>
      <c r="Z29" s="157"/>
      <c r="AA29" s="157"/>
      <c r="AB29" s="157"/>
      <c r="AC29" s="157"/>
      <c r="AD29" s="157"/>
      <c r="AE29" s="157"/>
      <c r="AF29" s="157"/>
      <c r="AG29" s="157"/>
      <c r="AH29" s="157"/>
      <c r="AI29" s="157"/>
      <c r="AJ29" s="157"/>
      <c r="AK29" s="157"/>
      <c r="AL29" s="157"/>
      <c r="AM29" s="157"/>
      <c r="AN29" s="157"/>
      <c r="AO29" s="157"/>
      <c r="AP29" s="157"/>
      <c r="AQ29" s="157"/>
      <c r="AR29" s="157"/>
      <c r="AS29" s="157"/>
      <c r="AT29" s="157"/>
      <c r="AU29" s="157"/>
      <c r="AV29" s="157"/>
      <c r="AW29" s="157"/>
      <c r="AX29" s="157"/>
      <c r="AZ29" s="3"/>
    </row>
    <row r="30" spans="1:59" ht="22.5" customHeight="1">
      <c r="A30" s="329" t="s">
        <v>310</v>
      </c>
      <c r="B30" s="329"/>
      <c r="C30" s="329"/>
      <c r="D30" s="329"/>
      <c r="E30" s="329"/>
      <c r="F30" s="329"/>
      <c r="G30" s="329"/>
      <c r="H30" s="329"/>
      <c r="I30" s="329"/>
      <c r="J30" s="329"/>
      <c r="K30" s="329"/>
      <c r="L30" s="329"/>
      <c r="M30" s="329"/>
      <c r="N30" s="329"/>
      <c r="O30" s="329"/>
      <c r="P30" s="329"/>
      <c r="Q30" s="329"/>
      <c r="R30" s="329"/>
      <c r="S30" s="329"/>
      <c r="T30" s="329"/>
      <c r="U30" s="329"/>
      <c r="V30" s="329"/>
      <c r="W30" s="329"/>
      <c r="X30" s="329"/>
      <c r="Y30" s="329"/>
      <c r="Z30" s="329"/>
      <c r="AA30" s="329"/>
      <c r="AB30" s="329"/>
      <c r="AC30" s="329"/>
      <c r="AD30" s="329"/>
      <c r="AE30" s="329"/>
      <c r="AF30" s="329"/>
      <c r="AG30" s="329"/>
      <c r="AH30" s="329"/>
      <c r="AI30" s="329"/>
      <c r="AJ30" s="329"/>
      <c r="AK30" s="329"/>
      <c r="AL30" s="329"/>
      <c r="AM30" s="329"/>
      <c r="AN30" s="329"/>
      <c r="AO30" s="329"/>
      <c r="AP30" s="329"/>
      <c r="AQ30" s="329"/>
      <c r="AR30" s="329"/>
      <c r="AS30" s="329"/>
      <c r="AT30" s="329"/>
      <c r="AU30" s="329"/>
      <c r="AV30" s="329"/>
      <c r="AW30" s="329"/>
      <c r="AX30" s="329"/>
    </row>
    <row r="31" spans="1:59" ht="22.5" customHeight="1">
      <c r="A31" s="372" t="s">
        <v>230</v>
      </c>
      <c r="B31" s="372"/>
      <c r="C31" s="372"/>
      <c r="D31" s="372"/>
      <c r="E31" s="372"/>
      <c r="F31" s="372"/>
      <c r="G31" s="372"/>
      <c r="H31" s="372"/>
      <c r="I31" s="372"/>
      <c r="J31" s="372"/>
      <c r="K31" s="322" t="s">
        <v>312</v>
      </c>
      <c r="L31" s="322"/>
      <c r="M31" s="322"/>
      <c r="N31" s="322"/>
      <c r="O31" s="322"/>
      <c r="P31" s="321" t="s">
        <v>313</v>
      </c>
      <c r="Q31" s="321"/>
      <c r="R31" s="321"/>
      <c r="S31" s="321"/>
      <c r="T31" s="321"/>
      <c r="U31" s="321" t="s">
        <v>117</v>
      </c>
      <c r="V31" s="321"/>
      <c r="W31" s="321"/>
      <c r="X31" s="321"/>
      <c r="Y31" s="321"/>
      <c r="Z31" s="321" t="s">
        <v>314</v>
      </c>
      <c r="AA31" s="321"/>
      <c r="AB31" s="321"/>
      <c r="AC31" s="321"/>
      <c r="AD31" s="321"/>
      <c r="AE31" s="321" t="s">
        <v>118</v>
      </c>
      <c r="AF31" s="321"/>
      <c r="AG31" s="321"/>
      <c r="AH31" s="321"/>
      <c r="AI31" s="321"/>
      <c r="AJ31" s="321" t="s">
        <v>119</v>
      </c>
      <c r="AK31" s="321"/>
      <c r="AL31" s="321"/>
      <c r="AM31" s="321"/>
      <c r="AN31" s="321"/>
      <c r="AO31" s="321" t="s">
        <v>315</v>
      </c>
      <c r="AP31" s="321"/>
      <c r="AQ31" s="321"/>
      <c r="AR31" s="321"/>
      <c r="AS31" s="321"/>
      <c r="AT31" s="321" t="s">
        <v>7</v>
      </c>
      <c r="AU31" s="321"/>
      <c r="AV31" s="321"/>
      <c r="AW31" s="321"/>
      <c r="AX31" s="321"/>
      <c r="AZ31" s="3"/>
    </row>
    <row r="32" spans="1:59" ht="22.5" customHeight="1">
      <c r="A32" s="373" t="s">
        <v>120</v>
      </c>
      <c r="B32" s="373"/>
      <c r="C32" s="373"/>
      <c r="D32" s="373"/>
      <c r="E32" s="373"/>
      <c r="F32" s="373"/>
      <c r="G32" s="373"/>
      <c r="H32" s="373"/>
      <c r="I32" s="373"/>
      <c r="J32" s="373"/>
      <c r="K32" s="320" t="s">
        <v>122</v>
      </c>
      <c r="L32" s="320"/>
      <c r="M32" s="320"/>
      <c r="N32" s="320"/>
      <c r="O32" s="320"/>
      <c r="P32" s="321"/>
      <c r="Q32" s="321"/>
      <c r="R32" s="321"/>
      <c r="S32" s="321"/>
      <c r="T32" s="321"/>
      <c r="U32" s="321"/>
      <c r="V32" s="321"/>
      <c r="W32" s="321"/>
      <c r="X32" s="321"/>
      <c r="Y32" s="321"/>
      <c r="Z32" s="321"/>
      <c r="AA32" s="321"/>
      <c r="AB32" s="321"/>
      <c r="AC32" s="321"/>
      <c r="AD32" s="321"/>
      <c r="AE32" s="321"/>
      <c r="AF32" s="321"/>
      <c r="AG32" s="321"/>
      <c r="AH32" s="321"/>
      <c r="AI32" s="321"/>
      <c r="AJ32" s="321"/>
      <c r="AK32" s="321"/>
      <c r="AL32" s="321"/>
      <c r="AM32" s="321"/>
      <c r="AN32" s="321"/>
      <c r="AO32" s="321"/>
      <c r="AP32" s="321"/>
      <c r="AQ32" s="321"/>
      <c r="AR32" s="321"/>
      <c r="AS32" s="321"/>
      <c r="AT32" s="321"/>
      <c r="AU32" s="321"/>
      <c r="AV32" s="321"/>
      <c r="AW32" s="321"/>
      <c r="AX32" s="321"/>
    </row>
    <row r="33" spans="1:62" ht="22.5" customHeight="1">
      <c r="A33" s="364" t="s">
        <v>131</v>
      </c>
      <c r="B33" s="364"/>
      <c r="C33" s="364"/>
      <c r="D33" s="364"/>
      <c r="E33" s="364"/>
      <c r="F33" s="364"/>
      <c r="G33" s="364"/>
      <c r="H33" s="364"/>
      <c r="I33" s="364"/>
      <c r="J33" s="364"/>
      <c r="K33" s="358">
        <v>9</v>
      </c>
      <c r="L33" s="359"/>
      <c r="M33" s="359"/>
      <c r="N33" s="359"/>
      <c r="O33" s="360"/>
      <c r="P33" s="358">
        <v>8</v>
      </c>
      <c r="Q33" s="359"/>
      <c r="R33" s="359"/>
      <c r="S33" s="359"/>
      <c r="T33" s="360"/>
      <c r="U33" s="358">
        <v>0</v>
      </c>
      <c r="V33" s="359"/>
      <c r="W33" s="359"/>
      <c r="X33" s="359"/>
      <c r="Y33" s="360"/>
      <c r="Z33" s="358">
        <v>3</v>
      </c>
      <c r="AA33" s="359"/>
      <c r="AB33" s="359"/>
      <c r="AC33" s="359"/>
      <c r="AD33" s="360"/>
      <c r="AE33" s="358">
        <v>111</v>
      </c>
      <c r="AF33" s="359"/>
      <c r="AG33" s="359"/>
      <c r="AH33" s="359"/>
      <c r="AI33" s="360"/>
      <c r="AJ33" s="358">
        <v>0</v>
      </c>
      <c r="AK33" s="359"/>
      <c r="AL33" s="359"/>
      <c r="AM33" s="359"/>
      <c r="AN33" s="360"/>
      <c r="AO33" s="358">
        <v>27</v>
      </c>
      <c r="AP33" s="359"/>
      <c r="AQ33" s="359"/>
      <c r="AR33" s="359"/>
      <c r="AS33" s="360"/>
      <c r="AT33" s="353">
        <f>SUM(K33:AS33)</f>
        <v>158</v>
      </c>
      <c r="AU33" s="353"/>
      <c r="AV33" s="353"/>
      <c r="AW33" s="353"/>
      <c r="AX33" s="353"/>
      <c r="AY33" s="4"/>
      <c r="AZ33" s="3"/>
      <c r="BA33" s="3"/>
      <c r="BB33" s="3"/>
      <c r="BC33" s="3"/>
      <c r="BD33" s="3"/>
      <c r="BE33" s="3"/>
      <c r="BF33" s="3"/>
      <c r="BG33" s="3"/>
      <c r="BH33" s="4"/>
      <c r="BI33" s="4"/>
      <c r="BJ33" s="4"/>
    </row>
    <row r="34" spans="1:62" ht="22.5" customHeight="1">
      <c r="A34" s="364" t="s">
        <v>121</v>
      </c>
      <c r="B34" s="364"/>
      <c r="C34" s="364"/>
      <c r="D34" s="364"/>
      <c r="E34" s="364"/>
      <c r="F34" s="364"/>
      <c r="G34" s="364"/>
      <c r="H34" s="364"/>
      <c r="I34" s="364"/>
      <c r="J34" s="364"/>
      <c r="K34" s="353">
        <v>0</v>
      </c>
      <c r="L34" s="353"/>
      <c r="M34" s="353"/>
      <c r="N34" s="353"/>
      <c r="O34" s="353"/>
      <c r="P34" s="353">
        <v>1</v>
      </c>
      <c r="Q34" s="353"/>
      <c r="R34" s="353"/>
      <c r="S34" s="353"/>
      <c r="T34" s="353"/>
      <c r="U34" s="353">
        <v>0</v>
      </c>
      <c r="V34" s="353"/>
      <c r="W34" s="353"/>
      <c r="X34" s="353"/>
      <c r="Y34" s="353"/>
      <c r="Z34" s="353">
        <v>0</v>
      </c>
      <c r="AA34" s="353"/>
      <c r="AB34" s="353"/>
      <c r="AC34" s="353"/>
      <c r="AD34" s="353"/>
      <c r="AE34" s="353">
        <v>43</v>
      </c>
      <c r="AF34" s="353"/>
      <c r="AG34" s="353"/>
      <c r="AH34" s="353"/>
      <c r="AI34" s="353"/>
      <c r="AJ34" s="353">
        <v>0</v>
      </c>
      <c r="AK34" s="353"/>
      <c r="AL34" s="353"/>
      <c r="AM34" s="353"/>
      <c r="AN34" s="353"/>
      <c r="AO34" s="353">
        <v>1</v>
      </c>
      <c r="AP34" s="353"/>
      <c r="AQ34" s="353"/>
      <c r="AR34" s="353"/>
      <c r="AS34" s="353"/>
      <c r="AT34" s="353">
        <f>SUM(K34:AS34)</f>
        <v>45</v>
      </c>
      <c r="AU34" s="353"/>
      <c r="AV34" s="353"/>
      <c r="AW34" s="353"/>
      <c r="AX34" s="353"/>
      <c r="AY34" s="4"/>
      <c r="AZ34" s="3"/>
      <c r="BA34" s="3"/>
      <c r="BB34" s="3"/>
      <c r="BC34" s="3"/>
      <c r="BD34" s="3"/>
      <c r="BE34" s="3"/>
      <c r="BF34" s="3"/>
      <c r="BG34" s="3"/>
      <c r="BH34" s="4"/>
      <c r="BI34" s="4"/>
      <c r="BJ34" s="4"/>
    </row>
    <row r="35" spans="1:62" ht="22.5" customHeight="1">
      <c r="A35" s="321" t="s">
        <v>7</v>
      </c>
      <c r="B35" s="321"/>
      <c r="C35" s="321"/>
      <c r="D35" s="321"/>
      <c r="E35" s="321"/>
      <c r="F35" s="321"/>
      <c r="G35" s="321"/>
      <c r="H35" s="321"/>
      <c r="I35" s="321"/>
      <c r="J35" s="321"/>
      <c r="K35" s="353">
        <f>SUM(K33:O34)</f>
        <v>9</v>
      </c>
      <c r="L35" s="353"/>
      <c r="M35" s="353"/>
      <c r="N35" s="353"/>
      <c r="O35" s="353"/>
      <c r="P35" s="353">
        <f>SUM(P33:T34)</f>
        <v>9</v>
      </c>
      <c r="Q35" s="353"/>
      <c r="R35" s="353"/>
      <c r="S35" s="353"/>
      <c r="T35" s="353"/>
      <c r="U35" s="353">
        <f>SUM(U33:Y34)</f>
        <v>0</v>
      </c>
      <c r="V35" s="353"/>
      <c r="W35" s="353"/>
      <c r="X35" s="353"/>
      <c r="Y35" s="353"/>
      <c r="Z35" s="353">
        <f>SUM(Z33:AD34)</f>
        <v>3</v>
      </c>
      <c r="AA35" s="353"/>
      <c r="AB35" s="353"/>
      <c r="AC35" s="353"/>
      <c r="AD35" s="353"/>
      <c r="AE35" s="353">
        <f>SUM(AE33:AI34)</f>
        <v>154</v>
      </c>
      <c r="AF35" s="353"/>
      <c r="AG35" s="353"/>
      <c r="AH35" s="353"/>
      <c r="AI35" s="353"/>
      <c r="AJ35" s="353">
        <f>SUM(AJ33:AN34)</f>
        <v>0</v>
      </c>
      <c r="AK35" s="353"/>
      <c r="AL35" s="353"/>
      <c r="AM35" s="353"/>
      <c r="AN35" s="353"/>
      <c r="AO35" s="353">
        <f>SUM(AO33:AS34)</f>
        <v>28</v>
      </c>
      <c r="AP35" s="353"/>
      <c r="AQ35" s="353"/>
      <c r="AR35" s="353"/>
      <c r="AS35" s="353"/>
      <c r="AT35" s="353">
        <f>SUM(K35:AS35)</f>
        <v>203</v>
      </c>
      <c r="AU35" s="353"/>
      <c r="AV35" s="353"/>
      <c r="AW35" s="353"/>
      <c r="AX35" s="353"/>
      <c r="AY35" s="4"/>
      <c r="AZ35" s="3"/>
      <c r="BA35" s="3"/>
      <c r="BB35" s="3"/>
      <c r="BC35" s="3"/>
      <c r="BD35" s="3"/>
      <c r="BE35" s="3"/>
      <c r="BF35" s="3"/>
      <c r="BG35" s="3"/>
      <c r="BH35" s="4"/>
      <c r="BI35" s="4"/>
      <c r="BJ35" s="4"/>
    </row>
    <row r="36" spans="1:62" ht="22.5" customHeight="1">
      <c r="A36" s="100"/>
      <c r="B36" s="100"/>
      <c r="C36" s="100"/>
      <c r="D36" s="100"/>
      <c r="E36" s="100"/>
      <c r="F36" s="100"/>
      <c r="G36" s="100"/>
      <c r="H36" s="100"/>
      <c r="I36" s="100"/>
      <c r="J36" s="100"/>
      <c r="K36" s="100"/>
      <c r="L36" s="100"/>
      <c r="M36" s="100"/>
      <c r="N36" s="100"/>
      <c r="O36" s="100"/>
      <c r="P36" s="100"/>
      <c r="Q36" s="100"/>
      <c r="R36" s="100"/>
      <c r="S36" s="100"/>
      <c r="T36" s="100"/>
      <c r="U36" s="100"/>
      <c r="V36" s="100"/>
      <c r="W36" s="100"/>
      <c r="X36" s="100"/>
      <c r="Y36" s="100"/>
      <c r="Z36" s="100"/>
      <c r="AA36" s="100"/>
      <c r="AB36" s="100"/>
      <c r="AC36" s="100"/>
      <c r="AD36" s="100"/>
      <c r="AE36" s="100"/>
      <c r="AF36" s="100"/>
      <c r="AG36" s="100"/>
      <c r="AH36" s="100"/>
      <c r="AI36" s="100"/>
      <c r="AJ36" s="100"/>
      <c r="AK36" s="100"/>
      <c r="AL36" s="100"/>
      <c r="AM36" s="100"/>
      <c r="AN36" s="100"/>
      <c r="AO36" s="100"/>
      <c r="AP36" s="100"/>
      <c r="AQ36" s="100"/>
      <c r="AR36" s="100"/>
      <c r="AS36" s="100"/>
      <c r="AT36" s="100"/>
      <c r="AU36" s="100"/>
      <c r="AV36" s="100"/>
      <c r="AW36" s="100"/>
      <c r="AX36" s="100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</row>
    <row r="37" spans="1:62" ht="22.5" customHeight="1"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</row>
    <row r="38" spans="1:62" ht="22.5" customHeight="1">
      <c r="AY38" s="5"/>
      <c r="AZ38" s="5"/>
      <c r="BA38" s="5"/>
      <c r="BB38" s="5"/>
      <c r="BC38" s="5"/>
      <c r="BD38" s="5"/>
      <c r="BE38" s="5"/>
      <c r="BF38" s="5"/>
      <c r="BG38" s="4"/>
      <c r="BH38" s="4"/>
      <c r="BI38" s="4"/>
      <c r="BJ38" s="4"/>
    </row>
    <row r="39" spans="1:62" ht="22.5" customHeight="1">
      <c r="AY39" s="5"/>
      <c r="AZ39" s="5"/>
      <c r="BA39" s="5"/>
      <c r="BB39" s="5"/>
      <c r="BC39" s="5"/>
      <c r="BD39" s="5"/>
      <c r="BE39" s="5"/>
      <c r="BF39" s="5"/>
      <c r="BG39" s="4"/>
      <c r="BH39" s="4"/>
      <c r="BI39" s="4"/>
      <c r="BJ39" s="4"/>
    </row>
    <row r="40" spans="1:62" ht="22.5" customHeight="1">
      <c r="AY40" s="5"/>
      <c r="AZ40" s="5"/>
      <c r="BA40" s="5"/>
      <c r="BB40" s="5"/>
      <c r="BC40" s="5"/>
      <c r="BD40" s="5"/>
      <c r="BE40" s="5"/>
      <c r="BF40" s="5"/>
      <c r="BG40" s="4"/>
      <c r="BH40" s="4"/>
      <c r="BI40" s="4"/>
      <c r="BJ40" s="4"/>
    </row>
    <row r="41" spans="1:62" ht="22.5" customHeight="1">
      <c r="AY41" s="4"/>
      <c r="AZ41" s="4"/>
      <c r="BA41" s="4"/>
      <c r="BB41" s="4"/>
      <c r="BC41" s="4"/>
      <c r="BD41" s="4"/>
      <c r="BE41" s="4"/>
      <c r="BF41" s="4"/>
      <c r="BG41" s="4"/>
      <c r="BH41" s="4"/>
      <c r="BI41" s="4"/>
      <c r="BJ41" s="4"/>
    </row>
    <row r="42" spans="1:62" ht="22.5" customHeight="1">
      <c r="AY42" s="4"/>
      <c r="AZ42" s="4"/>
      <c r="BA42" s="4"/>
      <c r="BB42" s="4"/>
      <c r="BC42" s="4"/>
      <c r="BD42" s="4"/>
      <c r="BE42" s="4"/>
      <c r="BF42" s="4"/>
      <c r="BG42" s="4"/>
      <c r="BH42" s="4"/>
      <c r="BI42" s="4"/>
      <c r="BJ42" s="4"/>
    </row>
    <row r="43" spans="1:62" ht="22.5" customHeight="1">
      <c r="AY43" s="4"/>
      <c r="AZ43" s="4"/>
      <c r="BA43" s="4"/>
      <c r="BB43" s="4"/>
      <c r="BC43" s="4"/>
      <c r="BD43" s="4"/>
      <c r="BE43" s="4"/>
      <c r="BF43" s="4"/>
      <c r="BG43" s="4"/>
      <c r="BH43" s="4"/>
      <c r="BI43" s="4"/>
      <c r="BJ43" s="4"/>
    </row>
    <row r="44" spans="1:62" ht="22.5" customHeight="1">
      <c r="AY44" s="4"/>
      <c r="AZ44" s="4"/>
      <c r="BA44" s="4"/>
      <c r="BB44" s="4"/>
      <c r="BC44" s="4"/>
      <c r="BD44" s="4"/>
      <c r="BE44" s="4"/>
      <c r="BF44" s="4"/>
      <c r="BG44" s="4"/>
      <c r="BH44" s="4"/>
      <c r="BI44" s="4"/>
      <c r="BJ44" s="4"/>
    </row>
  </sheetData>
  <mergeCells count="161">
    <mergeCell ref="AS7:AX7"/>
    <mergeCell ref="AS6:AX6"/>
    <mergeCell ref="AC3:AG3"/>
    <mergeCell ref="N3:R3"/>
    <mergeCell ref="N4:R4"/>
    <mergeCell ref="N5:R5"/>
    <mergeCell ref="P24:V24"/>
    <mergeCell ref="I23:O23"/>
    <mergeCell ref="I24:O24"/>
    <mergeCell ref="AD19:AJ19"/>
    <mergeCell ref="AR20:AX20"/>
    <mergeCell ref="AK20:AQ20"/>
    <mergeCell ref="AD20:AJ20"/>
    <mergeCell ref="W20:AC20"/>
    <mergeCell ref="AK21:AQ21"/>
    <mergeCell ref="AD21:AJ21"/>
    <mergeCell ref="AK23:AQ23"/>
    <mergeCell ref="AD23:AJ23"/>
    <mergeCell ref="W21:AC21"/>
    <mergeCell ref="X3:AB3"/>
    <mergeCell ref="X4:AB4"/>
    <mergeCell ref="AM7:AR7"/>
    <mergeCell ref="AM6:AR6"/>
    <mergeCell ref="X8:AB8"/>
    <mergeCell ref="K35:O35"/>
    <mergeCell ref="P34:T34"/>
    <mergeCell ref="AJ31:AN32"/>
    <mergeCell ref="AE31:AI32"/>
    <mergeCell ref="AD24:AJ24"/>
    <mergeCell ref="AK24:AQ24"/>
    <mergeCell ref="A35:J35"/>
    <mergeCell ref="A31:J31"/>
    <mergeCell ref="A32:J32"/>
    <mergeCell ref="A33:J33"/>
    <mergeCell ref="A34:J34"/>
    <mergeCell ref="AO35:AS35"/>
    <mergeCell ref="AT35:AX35"/>
    <mergeCell ref="AO33:AS33"/>
    <mergeCell ref="AO34:AS34"/>
    <mergeCell ref="P35:T35"/>
    <mergeCell ref="AR23:AX23"/>
    <mergeCell ref="AR24:AX24"/>
    <mergeCell ref="U35:Y35"/>
    <mergeCell ref="Z35:AD35"/>
    <mergeCell ref="AE35:AI35"/>
    <mergeCell ref="AJ35:AN35"/>
    <mergeCell ref="A23:H23"/>
    <mergeCell ref="A26:AX26"/>
    <mergeCell ref="P31:T32"/>
    <mergeCell ref="Z31:AD32"/>
    <mergeCell ref="U31:Y32"/>
    <mergeCell ref="K32:O32"/>
    <mergeCell ref="AE33:AI33"/>
    <mergeCell ref="AE34:AI34"/>
    <mergeCell ref="AJ33:AN33"/>
    <mergeCell ref="AJ34:AN34"/>
    <mergeCell ref="K33:O33"/>
    <mergeCell ref="K34:O34"/>
    <mergeCell ref="K31:O31"/>
    <mergeCell ref="U33:Y33"/>
    <mergeCell ref="U34:Y34"/>
    <mergeCell ref="A24:H24"/>
    <mergeCell ref="A27:AX27"/>
    <mergeCell ref="Z33:AD33"/>
    <mergeCell ref="Z34:AD34"/>
    <mergeCell ref="A28:AX28"/>
    <mergeCell ref="A30:AX30"/>
    <mergeCell ref="AT33:AX33"/>
    <mergeCell ref="AT34:AX34"/>
    <mergeCell ref="P33:T33"/>
    <mergeCell ref="A1:AX1"/>
    <mergeCell ref="A18:H18"/>
    <mergeCell ref="A19:H19"/>
    <mergeCell ref="A12:AX12"/>
    <mergeCell ref="A13:AX13"/>
    <mergeCell ref="A14:AX14"/>
    <mergeCell ref="A15:AX15"/>
    <mergeCell ref="AT31:AX32"/>
    <mergeCell ref="AO31:AS32"/>
    <mergeCell ref="A2:H2"/>
    <mergeCell ref="A3:H3"/>
    <mergeCell ref="A5:H5"/>
    <mergeCell ref="A6:H6"/>
    <mergeCell ref="P23:V23"/>
    <mergeCell ref="AR22:AX22"/>
    <mergeCell ref="W22:AC22"/>
    <mergeCell ref="A22:H22"/>
    <mergeCell ref="I22:O22"/>
    <mergeCell ref="P22:V22"/>
    <mergeCell ref="AD22:AJ22"/>
    <mergeCell ref="AK22:AQ22"/>
    <mergeCell ref="AR21:AX21"/>
    <mergeCell ref="P19:V19"/>
    <mergeCell ref="W19:AC19"/>
    <mergeCell ref="A7:H7"/>
    <mergeCell ref="A8:H8"/>
    <mergeCell ref="A9:H9"/>
    <mergeCell ref="A10:H10"/>
    <mergeCell ref="W23:AC23"/>
    <mergeCell ref="W24:AC24"/>
    <mergeCell ref="I2:M5"/>
    <mergeCell ref="S3:W3"/>
    <mergeCell ref="S4:W4"/>
    <mergeCell ref="S2:W2"/>
    <mergeCell ref="S5:W5"/>
    <mergeCell ref="N2:R2"/>
    <mergeCell ref="A17:AX17"/>
    <mergeCell ref="I20:O20"/>
    <mergeCell ref="AR18:AX19"/>
    <mergeCell ref="P21:V21"/>
    <mergeCell ref="P20:V20"/>
    <mergeCell ref="AK19:AQ19"/>
    <mergeCell ref="P18:AQ18"/>
    <mergeCell ref="I21:O21"/>
    <mergeCell ref="A20:H20"/>
    <mergeCell ref="A21:H21"/>
    <mergeCell ref="AM2:AR5"/>
    <mergeCell ref="AS2:AX5"/>
    <mergeCell ref="I19:O19"/>
    <mergeCell ref="N7:R7"/>
    <mergeCell ref="S7:W7"/>
    <mergeCell ref="X7:AB7"/>
    <mergeCell ref="AC7:AG7"/>
    <mergeCell ref="AH9:AL9"/>
    <mergeCell ref="I8:M8"/>
    <mergeCell ref="N8:R8"/>
    <mergeCell ref="S8:W8"/>
    <mergeCell ref="I18:O18"/>
    <mergeCell ref="I7:M7"/>
    <mergeCell ref="I9:M9"/>
    <mergeCell ref="I10:M10"/>
    <mergeCell ref="N10:R10"/>
    <mergeCell ref="S10:W10"/>
    <mergeCell ref="X10:AB10"/>
    <mergeCell ref="X2:AB2"/>
    <mergeCell ref="X5:AB5"/>
    <mergeCell ref="AC4:AG4"/>
    <mergeCell ref="AH2:AL5"/>
    <mergeCell ref="AC2:AG2"/>
    <mergeCell ref="AC5:AG5"/>
    <mergeCell ref="AH7:AL7"/>
    <mergeCell ref="I6:M6"/>
    <mergeCell ref="N6:R6"/>
    <mergeCell ref="AC6:AG6"/>
    <mergeCell ref="AH6:AL6"/>
    <mergeCell ref="S6:W6"/>
    <mergeCell ref="X6:AB6"/>
    <mergeCell ref="AS10:AX10"/>
    <mergeCell ref="AC8:AG8"/>
    <mergeCell ref="AH8:AL8"/>
    <mergeCell ref="AS8:AX8"/>
    <mergeCell ref="AS9:AX9"/>
    <mergeCell ref="AC9:AG9"/>
    <mergeCell ref="AC10:AG10"/>
    <mergeCell ref="AH10:AL10"/>
    <mergeCell ref="N9:R9"/>
    <mergeCell ref="S9:W9"/>
    <mergeCell ref="X9:AB9"/>
    <mergeCell ref="AM10:AR10"/>
    <mergeCell ref="AM9:AR9"/>
    <mergeCell ref="AM8:AR8"/>
  </mergeCells>
  <phoneticPr fontId="3"/>
  <pageMargins left="0.6692913385826772" right="0.59055118110236227" top="0.70866141732283472" bottom="0.70866141732283472" header="0.51181102362204722" footer="0.39370078740157483"/>
  <pageSetup paperSize="9" scale="98" orientation="portrait" r:id="rId1"/>
  <headerFooter alignWithMargins="0">
    <oddFooter xml:space="preserve">&amp;C&amp;"-,標準"－&amp;A－
</oddFooter>
  </headerFooter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FFFF00"/>
    <pageSetUpPr fitToPage="1"/>
  </sheetPr>
  <dimension ref="A1:P48"/>
  <sheetViews>
    <sheetView view="pageLayout" topLeftCell="A32" zoomScaleNormal="100" zoomScaleSheetLayoutView="100" workbookViewId="0">
      <selection activeCell="P8" sqref="P8"/>
    </sheetView>
  </sheetViews>
  <sheetFormatPr defaultColWidth="9" defaultRowHeight="22.5" customHeight="1"/>
  <cols>
    <col min="1" max="1" width="7.90625" style="1" customWidth="1"/>
    <col min="2" max="2" width="0.36328125" style="1" customWidth="1"/>
    <col min="3" max="4" width="7.453125" style="1" customWidth="1"/>
    <col min="5" max="5" width="0.36328125" style="1" customWidth="1"/>
    <col min="6" max="6" width="7.90625" style="1" customWidth="1"/>
    <col min="7" max="7" width="15.08984375" style="1" customWidth="1"/>
    <col min="8" max="10" width="14.90625" style="1" customWidth="1"/>
    <col min="11" max="16384" width="9" style="1"/>
  </cols>
  <sheetData>
    <row r="1" spans="1:16" ht="22.5" customHeight="1">
      <c r="A1" s="424" t="s">
        <v>30</v>
      </c>
      <c r="B1" s="424"/>
      <c r="C1" s="424"/>
      <c r="D1" s="424"/>
      <c r="E1" s="424"/>
      <c r="F1" s="424"/>
      <c r="G1" s="424"/>
      <c r="H1" s="424"/>
      <c r="I1" s="424"/>
      <c r="J1" s="424"/>
    </row>
    <row r="2" spans="1:16" ht="22.5" customHeight="1">
      <c r="A2" s="232" t="s">
        <v>51</v>
      </c>
      <c r="B2" s="232"/>
      <c r="C2" s="232"/>
      <c r="D2" s="232"/>
      <c r="E2" s="232"/>
      <c r="F2" s="232"/>
      <c r="G2" s="232"/>
      <c r="H2" s="232"/>
      <c r="I2" s="232"/>
      <c r="J2" s="232"/>
      <c r="K2" s="1" t="s">
        <v>400</v>
      </c>
    </row>
    <row r="3" spans="1:16" ht="22.5" customHeight="1">
      <c r="A3" s="232" t="s">
        <v>283</v>
      </c>
      <c r="B3" s="232"/>
      <c r="C3" s="232"/>
      <c r="D3" s="232"/>
      <c r="E3" s="232"/>
      <c r="F3" s="232"/>
      <c r="G3" s="232"/>
      <c r="H3" s="232"/>
      <c r="I3" s="232"/>
      <c r="J3" s="232"/>
    </row>
    <row r="4" spans="1:16" ht="12" customHeight="1">
      <c r="A4" s="100"/>
      <c r="B4" s="100"/>
      <c r="C4" s="100"/>
      <c r="D4" s="100"/>
      <c r="E4" s="100"/>
      <c r="F4" s="100"/>
      <c r="G4" s="100"/>
      <c r="H4" s="100"/>
      <c r="I4" s="100"/>
      <c r="J4" s="100"/>
    </row>
    <row r="5" spans="1:16" ht="22.5" customHeight="1">
      <c r="A5" s="308" t="s">
        <v>210</v>
      </c>
      <c r="B5" s="308"/>
      <c r="C5" s="308"/>
      <c r="D5" s="308"/>
      <c r="E5" s="308"/>
      <c r="F5" s="308"/>
      <c r="G5" s="308"/>
      <c r="H5" s="308"/>
      <c r="I5" s="308"/>
      <c r="J5" s="308"/>
      <c r="K5" s="427"/>
      <c r="L5" s="427"/>
      <c r="M5" s="427"/>
      <c r="N5" s="427"/>
      <c r="O5" s="427"/>
      <c r="P5" s="427"/>
    </row>
    <row r="6" spans="1:16" ht="15.65" customHeight="1">
      <c r="A6" s="315" t="s">
        <v>31</v>
      </c>
      <c r="B6" s="172"/>
      <c r="C6" s="419" t="s">
        <v>32</v>
      </c>
      <c r="D6" s="419"/>
      <c r="E6" s="173"/>
      <c r="F6" s="418" t="s">
        <v>52</v>
      </c>
      <c r="G6" s="419"/>
      <c r="H6" s="420"/>
      <c r="I6" s="321" t="s">
        <v>126</v>
      </c>
      <c r="J6" s="425" t="s">
        <v>6</v>
      </c>
    </row>
    <row r="7" spans="1:16" ht="15.65" customHeight="1">
      <c r="A7" s="315"/>
      <c r="B7" s="174">
        <v>395</v>
      </c>
      <c r="C7" s="422"/>
      <c r="D7" s="422"/>
      <c r="E7" s="175"/>
      <c r="F7" s="421"/>
      <c r="G7" s="422"/>
      <c r="H7" s="423"/>
      <c r="I7" s="321"/>
      <c r="J7" s="426"/>
    </row>
    <row r="8" spans="1:16" ht="15.65" customHeight="1">
      <c r="A8" s="385" t="s">
        <v>127</v>
      </c>
      <c r="B8" s="176"/>
      <c r="C8" s="399" t="s">
        <v>15</v>
      </c>
      <c r="D8" s="399"/>
      <c r="E8" s="177"/>
      <c r="F8" s="147" t="s">
        <v>284</v>
      </c>
      <c r="G8" s="147"/>
      <c r="H8" s="147"/>
      <c r="I8" s="372">
        <v>26</v>
      </c>
      <c r="J8" s="372">
        <v>16</v>
      </c>
      <c r="K8" s="1" t="s">
        <v>368</v>
      </c>
      <c r="L8" s="1" t="s">
        <v>369</v>
      </c>
    </row>
    <row r="9" spans="1:16" ht="15.65" customHeight="1">
      <c r="A9" s="386"/>
      <c r="B9" s="178"/>
      <c r="C9" s="400"/>
      <c r="D9" s="400"/>
      <c r="E9" s="179"/>
      <c r="F9" s="148" t="s">
        <v>47</v>
      </c>
      <c r="G9" s="148"/>
      <c r="H9" s="148"/>
      <c r="I9" s="384"/>
      <c r="J9" s="384"/>
      <c r="K9" s="1" t="s">
        <v>370</v>
      </c>
      <c r="L9" s="1" t="s">
        <v>371</v>
      </c>
    </row>
    <row r="10" spans="1:16" ht="15.65" customHeight="1">
      <c r="A10" s="386"/>
      <c r="B10" s="176"/>
      <c r="C10" s="399" t="s">
        <v>285</v>
      </c>
      <c r="D10" s="399"/>
      <c r="E10" s="177"/>
      <c r="F10" s="147" t="s">
        <v>43</v>
      </c>
      <c r="G10" s="147"/>
      <c r="H10" s="180"/>
      <c r="I10" s="372">
        <v>39</v>
      </c>
      <c r="J10" s="372">
        <v>28</v>
      </c>
      <c r="K10" s="1" t="s">
        <v>375</v>
      </c>
      <c r="L10" s="1" t="s">
        <v>376</v>
      </c>
      <c r="M10" s="1" t="s">
        <v>375</v>
      </c>
      <c r="N10" s="1" t="s">
        <v>369</v>
      </c>
    </row>
    <row r="11" spans="1:16" ht="15.65" customHeight="1">
      <c r="A11" s="386"/>
      <c r="B11" s="178"/>
      <c r="C11" s="400"/>
      <c r="D11" s="400"/>
      <c r="E11" s="179"/>
      <c r="F11" s="148" t="s">
        <v>44</v>
      </c>
      <c r="G11" s="161"/>
      <c r="H11" s="181"/>
      <c r="I11" s="384"/>
      <c r="J11" s="384"/>
    </row>
    <row r="12" spans="1:16" ht="15.65" customHeight="1">
      <c r="A12" s="386"/>
      <c r="B12" s="176"/>
      <c r="C12" s="399" t="s">
        <v>305</v>
      </c>
      <c r="D12" s="399"/>
      <c r="E12" s="177"/>
      <c r="F12" s="147" t="s">
        <v>41</v>
      </c>
      <c r="G12" s="182"/>
      <c r="H12" s="183"/>
      <c r="I12" s="372">
        <v>49</v>
      </c>
      <c r="J12" s="372">
        <v>47</v>
      </c>
    </row>
    <row r="13" spans="1:16" ht="15.65" customHeight="1">
      <c r="A13" s="386"/>
      <c r="B13" s="178"/>
      <c r="C13" s="400"/>
      <c r="D13" s="400"/>
      <c r="E13" s="179"/>
      <c r="F13" s="148" t="s">
        <v>42</v>
      </c>
      <c r="G13" s="148"/>
      <c r="H13" s="148"/>
      <c r="I13" s="384"/>
      <c r="J13" s="384"/>
    </row>
    <row r="14" spans="1:16" ht="15.65" customHeight="1">
      <c r="A14" s="386"/>
      <c r="B14" s="184"/>
      <c r="C14" s="399" t="s">
        <v>220</v>
      </c>
      <c r="D14" s="399"/>
      <c r="E14" s="185"/>
      <c r="F14" s="180" t="s">
        <v>45</v>
      </c>
      <c r="G14" s="180"/>
      <c r="H14" s="180"/>
      <c r="I14" s="372">
        <v>11</v>
      </c>
      <c r="J14" s="372">
        <v>9</v>
      </c>
      <c r="K14" s="1" t="s">
        <v>376</v>
      </c>
      <c r="L14" s="1" t="s">
        <v>379</v>
      </c>
      <c r="M14" s="1" t="s">
        <v>376</v>
      </c>
      <c r="N14" s="1" t="s">
        <v>375</v>
      </c>
    </row>
    <row r="15" spans="1:16" ht="15.65" customHeight="1">
      <c r="A15" s="386"/>
      <c r="B15" s="178"/>
      <c r="C15" s="400"/>
      <c r="D15" s="400"/>
      <c r="E15" s="179"/>
      <c r="F15" s="148" t="s">
        <v>46</v>
      </c>
      <c r="G15" s="148"/>
      <c r="H15" s="148"/>
      <c r="I15" s="384"/>
      <c r="J15" s="384"/>
      <c r="K15" s="1" t="s">
        <v>369</v>
      </c>
      <c r="L15" s="1" t="s">
        <v>375</v>
      </c>
      <c r="M15" s="1" t="s">
        <v>369</v>
      </c>
      <c r="N15" s="1" t="s">
        <v>370</v>
      </c>
    </row>
    <row r="16" spans="1:16" ht="15.65" customHeight="1">
      <c r="A16" s="386"/>
      <c r="B16" s="176"/>
      <c r="C16" s="401" t="s">
        <v>34</v>
      </c>
      <c r="D16" s="401"/>
      <c r="E16" s="177"/>
      <c r="F16" s="390" t="s">
        <v>393</v>
      </c>
      <c r="G16" s="391"/>
      <c r="H16" s="392"/>
      <c r="I16" s="372">
        <v>24</v>
      </c>
      <c r="J16" s="372">
        <v>15</v>
      </c>
      <c r="N16" s="1" t="s">
        <v>388</v>
      </c>
    </row>
    <row r="17" spans="1:14" ht="15.65" customHeight="1">
      <c r="A17" s="386"/>
      <c r="B17" s="178"/>
      <c r="C17" s="400" t="s">
        <v>35</v>
      </c>
      <c r="D17" s="400"/>
      <c r="E17" s="179"/>
      <c r="F17" s="148" t="s">
        <v>48</v>
      </c>
      <c r="G17" s="148"/>
      <c r="H17" s="148"/>
      <c r="I17" s="384"/>
      <c r="J17" s="384"/>
    </row>
    <row r="18" spans="1:14" ht="15.65" customHeight="1">
      <c r="A18" s="386"/>
      <c r="B18" s="176"/>
      <c r="C18" s="388" t="s">
        <v>383</v>
      </c>
      <c r="D18" s="388"/>
      <c r="E18" s="177"/>
      <c r="F18" s="147" t="s">
        <v>394</v>
      </c>
      <c r="G18" s="180"/>
      <c r="H18" s="180"/>
      <c r="I18" s="372">
        <v>33</v>
      </c>
      <c r="J18" s="372">
        <v>29</v>
      </c>
    </row>
    <row r="19" spans="1:14" ht="15.65" customHeight="1" thickBot="1">
      <c r="A19" s="386"/>
      <c r="B19" s="178"/>
      <c r="C19" s="389"/>
      <c r="D19" s="389"/>
      <c r="E19" s="179"/>
      <c r="F19" s="148" t="s">
        <v>316</v>
      </c>
      <c r="G19" s="161"/>
      <c r="H19" s="181"/>
      <c r="I19" s="384"/>
      <c r="J19" s="384"/>
    </row>
    <row r="20" spans="1:14" ht="15.65" customHeight="1" thickBot="1">
      <c r="A20" s="386"/>
      <c r="B20" s="393" t="s">
        <v>50</v>
      </c>
      <c r="C20" s="394"/>
      <c r="D20" s="394"/>
      <c r="E20" s="394"/>
      <c r="F20" s="394"/>
      <c r="G20" s="394"/>
      <c r="H20" s="395"/>
      <c r="I20" s="372">
        <f>SUM(I8:I19)</f>
        <v>182</v>
      </c>
      <c r="J20" s="372">
        <f>SUM(J8:J19)</f>
        <v>144</v>
      </c>
      <c r="L20" s="12">
        <f>SUM(I8:I19)</f>
        <v>182</v>
      </c>
      <c r="M20" s="12">
        <f>SUM(J8:J19)</f>
        <v>144</v>
      </c>
      <c r="N20" s="1" t="s">
        <v>352</v>
      </c>
    </row>
    <row r="21" spans="1:14" ht="15.65" customHeight="1">
      <c r="A21" s="387"/>
      <c r="B21" s="396"/>
      <c r="C21" s="397"/>
      <c r="D21" s="397"/>
      <c r="E21" s="397"/>
      <c r="F21" s="397"/>
      <c r="G21" s="397"/>
      <c r="H21" s="398"/>
      <c r="I21" s="384"/>
      <c r="J21" s="384"/>
    </row>
    <row r="22" spans="1:14" ht="15.65" customHeight="1">
      <c r="A22" s="385" t="s">
        <v>38</v>
      </c>
      <c r="B22" s="184"/>
      <c r="C22" s="399" t="s">
        <v>15</v>
      </c>
      <c r="D22" s="399"/>
      <c r="E22" s="186"/>
      <c r="F22" s="182" t="s">
        <v>407</v>
      </c>
      <c r="G22" s="187"/>
      <c r="H22" s="183"/>
      <c r="I22" s="372">
        <v>2</v>
      </c>
      <c r="J22" s="372">
        <v>1</v>
      </c>
      <c r="L22" s="1" t="s">
        <v>372</v>
      </c>
      <c r="M22" s="1" t="s">
        <v>373</v>
      </c>
    </row>
    <row r="23" spans="1:14" ht="15.65" customHeight="1">
      <c r="A23" s="428"/>
      <c r="B23" s="178"/>
      <c r="C23" s="400"/>
      <c r="D23" s="400"/>
      <c r="E23" s="188"/>
      <c r="F23" s="161"/>
      <c r="G23" s="189"/>
      <c r="H23" s="181"/>
      <c r="I23" s="384"/>
      <c r="J23" s="384"/>
      <c r="L23" s="1" t="s">
        <v>372</v>
      </c>
      <c r="M23" s="1" t="s">
        <v>374</v>
      </c>
    </row>
    <row r="24" spans="1:14" ht="15.65" customHeight="1">
      <c r="A24" s="428"/>
      <c r="B24" s="176"/>
      <c r="C24" s="399" t="s">
        <v>282</v>
      </c>
      <c r="D24" s="399"/>
      <c r="E24" s="156"/>
      <c r="F24" s="182" t="s">
        <v>281</v>
      </c>
      <c r="G24" s="187"/>
      <c r="H24" s="183"/>
      <c r="I24" s="372">
        <v>9</v>
      </c>
      <c r="J24" s="372">
        <v>6</v>
      </c>
    </row>
    <row r="25" spans="1:14" ht="15.65" customHeight="1">
      <c r="A25" s="428"/>
      <c r="B25" s="176"/>
      <c r="C25" s="400"/>
      <c r="D25" s="400"/>
      <c r="E25" s="156"/>
      <c r="F25" s="161" t="s">
        <v>280</v>
      </c>
      <c r="G25" s="189"/>
      <c r="H25" s="181"/>
      <c r="I25" s="384"/>
      <c r="J25" s="384"/>
    </row>
    <row r="26" spans="1:14" ht="15" customHeight="1">
      <c r="A26" s="428"/>
      <c r="B26" s="184"/>
      <c r="C26" s="399" t="s">
        <v>285</v>
      </c>
      <c r="D26" s="399"/>
      <c r="E26" s="186"/>
      <c r="F26" s="182" t="s">
        <v>354</v>
      </c>
      <c r="G26" s="187"/>
      <c r="H26" s="183"/>
      <c r="I26" s="372">
        <v>11</v>
      </c>
      <c r="J26" s="372">
        <v>7</v>
      </c>
    </row>
    <row r="27" spans="1:14" ht="15.65" customHeight="1">
      <c r="A27" s="428"/>
      <c r="B27" s="178"/>
      <c r="C27" s="400"/>
      <c r="D27" s="400"/>
      <c r="E27" s="188"/>
      <c r="F27" s="161" t="s">
        <v>317</v>
      </c>
      <c r="G27" s="189"/>
      <c r="H27" s="181"/>
      <c r="I27" s="384"/>
      <c r="J27" s="384"/>
    </row>
    <row r="28" spans="1:14" ht="15.65" customHeight="1">
      <c r="A28" s="428"/>
      <c r="B28" s="184"/>
      <c r="C28" s="399" t="s">
        <v>381</v>
      </c>
      <c r="D28" s="399"/>
      <c r="E28" s="186"/>
      <c r="F28" s="182" t="s">
        <v>353</v>
      </c>
      <c r="G28" s="187"/>
      <c r="H28" s="183"/>
      <c r="I28" s="372">
        <v>23</v>
      </c>
      <c r="J28" s="372">
        <v>17</v>
      </c>
      <c r="K28" s="1" t="s">
        <v>375</v>
      </c>
      <c r="L28" s="1" t="s">
        <v>377</v>
      </c>
      <c r="M28" s="1" t="s">
        <v>378</v>
      </c>
      <c r="N28" s="1" t="s">
        <v>377</v>
      </c>
    </row>
    <row r="29" spans="1:14" ht="15.65" customHeight="1">
      <c r="A29" s="428"/>
      <c r="B29" s="178"/>
      <c r="C29" s="400"/>
      <c r="D29" s="400"/>
      <c r="E29" s="188"/>
      <c r="F29" s="161" t="s">
        <v>382</v>
      </c>
      <c r="G29" s="189"/>
      <c r="H29" s="181"/>
      <c r="I29" s="384"/>
      <c r="J29" s="384"/>
      <c r="K29" s="1" t="s">
        <v>372</v>
      </c>
      <c r="L29" s="1" t="s">
        <v>380</v>
      </c>
      <c r="M29" s="1" t="s">
        <v>374</v>
      </c>
      <c r="N29" s="1" t="s">
        <v>380</v>
      </c>
    </row>
    <row r="30" spans="1:14" ht="15.65" customHeight="1">
      <c r="A30" s="428"/>
      <c r="B30" s="184"/>
      <c r="C30" s="399" t="s">
        <v>37</v>
      </c>
      <c r="D30" s="399"/>
      <c r="E30" s="186"/>
      <c r="F30" s="182" t="s">
        <v>49</v>
      </c>
      <c r="G30" s="187"/>
      <c r="H30" s="183"/>
      <c r="I30" s="372">
        <v>10</v>
      </c>
      <c r="J30" s="372">
        <v>6</v>
      </c>
    </row>
    <row r="31" spans="1:14" ht="15.65" customHeight="1">
      <c r="A31" s="428"/>
      <c r="B31" s="178"/>
      <c r="C31" s="400" t="s">
        <v>36</v>
      </c>
      <c r="D31" s="400"/>
      <c r="E31" s="188"/>
      <c r="F31" s="161" t="s">
        <v>234</v>
      </c>
      <c r="G31" s="189"/>
      <c r="H31" s="181"/>
      <c r="I31" s="384"/>
      <c r="J31" s="384"/>
    </row>
    <row r="32" spans="1:14" ht="15.65" customHeight="1">
      <c r="A32" s="428"/>
      <c r="B32" s="176"/>
      <c r="C32" s="399" t="s">
        <v>233</v>
      </c>
      <c r="D32" s="399"/>
      <c r="E32" s="156"/>
      <c r="F32" s="430" t="s">
        <v>235</v>
      </c>
      <c r="G32" s="431"/>
      <c r="H32" s="432"/>
      <c r="I32" s="372">
        <v>1</v>
      </c>
      <c r="J32" s="372">
        <v>1</v>
      </c>
    </row>
    <row r="33" spans="1:14" ht="15.65" customHeight="1">
      <c r="A33" s="428"/>
      <c r="B33" s="176"/>
      <c r="C33" s="400" t="s">
        <v>33</v>
      </c>
      <c r="D33" s="400"/>
      <c r="E33" s="156"/>
      <c r="F33" s="161" t="s">
        <v>279</v>
      </c>
      <c r="G33" s="190"/>
      <c r="H33" s="191"/>
      <c r="I33" s="384"/>
      <c r="J33" s="384"/>
    </row>
    <row r="34" spans="1:14" ht="15.65" customHeight="1">
      <c r="A34" s="428"/>
      <c r="B34" s="393" t="s">
        <v>50</v>
      </c>
      <c r="C34" s="394"/>
      <c r="D34" s="394"/>
      <c r="E34" s="394"/>
      <c r="F34" s="394"/>
      <c r="G34" s="394"/>
      <c r="H34" s="395"/>
      <c r="I34" s="372">
        <f>SUM(I22:I33)</f>
        <v>56</v>
      </c>
      <c r="J34" s="372">
        <f>SUM(J22:J33)</f>
        <v>38</v>
      </c>
    </row>
    <row r="35" spans="1:14" ht="15.65" customHeight="1" thickBot="1">
      <c r="A35" s="429"/>
      <c r="B35" s="396"/>
      <c r="C35" s="397"/>
      <c r="D35" s="397"/>
      <c r="E35" s="397"/>
      <c r="F35" s="397"/>
      <c r="G35" s="397"/>
      <c r="H35" s="398"/>
      <c r="I35" s="384"/>
      <c r="J35" s="384"/>
    </row>
    <row r="36" spans="1:14" ht="15.65" customHeight="1" thickBot="1">
      <c r="A36" s="321" t="s">
        <v>7</v>
      </c>
      <c r="B36" s="321"/>
      <c r="C36" s="321"/>
      <c r="D36" s="321"/>
      <c r="E36" s="321"/>
      <c r="F36" s="321"/>
      <c r="G36" s="321"/>
      <c r="H36" s="321"/>
      <c r="I36" s="372">
        <f>I20+I34</f>
        <v>238</v>
      </c>
      <c r="J36" s="372">
        <f>J20+J34</f>
        <v>182</v>
      </c>
      <c r="L36" s="12">
        <f>SUM(I22:I33)</f>
        <v>56</v>
      </c>
      <c r="M36" s="12">
        <f>SUM(J22:J33)</f>
        <v>38</v>
      </c>
      <c r="N36" s="1" t="s">
        <v>352</v>
      </c>
    </row>
    <row r="37" spans="1:14" ht="15.65" customHeight="1" thickBot="1">
      <c r="A37" s="321"/>
      <c r="B37" s="321"/>
      <c r="C37" s="321"/>
      <c r="D37" s="321"/>
      <c r="E37" s="321"/>
      <c r="F37" s="321"/>
      <c r="G37" s="321"/>
      <c r="H37" s="321"/>
      <c r="I37" s="384"/>
      <c r="J37" s="384"/>
      <c r="L37" s="12">
        <f>L20+L36</f>
        <v>238</v>
      </c>
      <c r="M37" s="12">
        <f>M20+M36</f>
        <v>182</v>
      </c>
    </row>
    <row r="38" spans="1:14" ht="11.25" customHeight="1">
      <c r="A38" s="100"/>
      <c r="B38" s="100"/>
      <c r="C38" s="100"/>
      <c r="D38" s="100"/>
      <c r="E38" s="100"/>
      <c r="F38" s="100"/>
      <c r="G38" s="100"/>
      <c r="H38" s="100"/>
      <c r="I38" s="100"/>
      <c r="J38" s="100"/>
    </row>
    <row r="39" spans="1:14" ht="22.5" customHeight="1">
      <c r="A39" s="424" t="s">
        <v>54</v>
      </c>
      <c r="B39" s="424"/>
      <c r="C39" s="424"/>
      <c r="D39" s="424"/>
      <c r="E39" s="424"/>
      <c r="F39" s="424"/>
      <c r="G39" s="424"/>
      <c r="H39" s="424"/>
      <c r="I39" s="424"/>
      <c r="J39" s="424"/>
    </row>
    <row r="40" spans="1:14" ht="22.5" customHeight="1">
      <c r="A40" s="232" t="s">
        <v>455</v>
      </c>
      <c r="B40" s="232"/>
      <c r="C40" s="232"/>
      <c r="D40" s="232"/>
      <c r="E40" s="232"/>
      <c r="F40" s="232"/>
      <c r="G40" s="232"/>
      <c r="H40" s="232"/>
      <c r="I40" s="232"/>
      <c r="J40" s="232"/>
      <c r="K40" s="1" t="s">
        <v>355</v>
      </c>
    </row>
    <row r="41" spans="1:14" ht="14.25" customHeight="1">
      <c r="A41" s="100"/>
      <c r="B41" s="100"/>
      <c r="C41" s="100"/>
      <c r="D41" s="100"/>
      <c r="E41" s="100"/>
      <c r="F41" s="100"/>
      <c r="G41" s="100"/>
      <c r="H41" s="100"/>
      <c r="I41" s="100"/>
      <c r="J41" s="100"/>
    </row>
    <row r="42" spans="1:14" ht="22.5" customHeight="1">
      <c r="A42" s="331" t="s">
        <v>53</v>
      </c>
      <c r="B42" s="331"/>
      <c r="C42" s="331"/>
      <c r="D42" s="331"/>
      <c r="E42" s="331"/>
      <c r="F42" s="331"/>
      <c r="G42" s="331"/>
      <c r="H42" s="331"/>
      <c r="I42" s="331"/>
      <c r="J42" s="331"/>
    </row>
    <row r="43" spans="1:14" ht="15.65" customHeight="1">
      <c r="A43" s="404" t="s">
        <v>39</v>
      </c>
      <c r="B43" s="405"/>
      <c r="C43" s="405"/>
      <c r="D43" s="405"/>
      <c r="E43" s="405"/>
      <c r="F43" s="405"/>
      <c r="G43" s="406"/>
      <c r="H43" s="404" t="s">
        <v>40</v>
      </c>
      <c r="I43" s="405"/>
      <c r="J43" s="406"/>
    </row>
    <row r="44" spans="1:14" ht="15.65" customHeight="1">
      <c r="A44" s="407"/>
      <c r="B44" s="408"/>
      <c r="C44" s="408"/>
      <c r="D44" s="408"/>
      <c r="E44" s="408"/>
      <c r="F44" s="408"/>
      <c r="G44" s="409"/>
      <c r="H44" s="407"/>
      <c r="I44" s="408"/>
      <c r="J44" s="409"/>
    </row>
    <row r="45" spans="1:14" ht="15.65" customHeight="1">
      <c r="A45" s="418" t="s">
        <v>211</v>
      </c>
      <c r="B45" s="419"/>
      <c r="C45" s="420"/>
      <c r="D45" s="418" t="s">
        <v>278</v>
      </c>
      <c r="E45" s="419"/>
      <c r="F45" s="420"/>
      <c r="G45" s="402" t="s">
        <v>7</v>
      </c>
      <c r="H45" s="402" t="s">
        <v>211</v>
      </c>
      <c r="I45" s="402" t="s">
        <v>212</v>
      </c>
      <c r="J45" s="402" t="s">
        <v>7</v>
      </c>
    </row>
    <row r="46" spans="1:14" ht="15.65" customHeight="1">
      <c r="A46" s="421"/>
      <c r="B46" s="422"/>
      <c r="C46" s="423"/>
      <c r="D46" s="421"/>
      <c r="E46" s="422"/>
      <c r="F46" s="423"/>
      <c r="G46" s="403"/>
      <c r="H46" s="403"/>
      <c r="I46" s="403"/>
      <c r="J46" s="403"/>
    </row>
    <row r="47" spans="1:14" ht="15.65" customHeight="1">
      <c r="A47" s="410">
        <v>11</v>
      </c>
      <c r="B47" s="411"/>
      <c r="C47" s="412"/>
      <c r="D47" s="410">
        <v>8</v>
      </c>
      <c r="E47" s="411"/>
      <c r="F47" s="412"/>
      <c r="G47" s="372">
        <f>SUM(A47:F48)</f>
        <v>19</v>
      </c>
      <c r="H47" s="372">
        <v>120</v>
      </c>
      <c r="I47" s="372">
        <v>186</v>
      </c>
      <c r="J47" s="416">
        <f>SUM(H47,I47)</f>
        <v>306</v>
      </c>
    </row>
    <row r="48" spans="1:14" ht="15.65" customHeight="1">
      <c r="A48" s="413"/>
      <c r="B48" s="414"/>
      <c r="C48" s="415"/>
      <c r="D48" s="413"/>
      <c r="E48" s="414"/>
      <c r="F48" s="415"/>
      <c r="G48" s="384"/>
      <c r="H48" s="384"/>
      <c r="I48" s="384"/>
      <c r="J48" s="417"/>
    </row>
  </sheetData>
  <mergeCells count="79">
    <mergeCell ref="K5:P5"/>
    <mergeCell ref="J24:J25"/>
    <mergeCell ref="A22:A35"/>
    <mergeCell ref="B34:H35"/>
    <mergeCell ref="C22:D23"/>
    <mergeCell ref="C30:D30"/>
    <mergeCell ref="C26:D27"/>
    <mergeCell ref="F32:H32"/>
    <mergeCell ref="C28:D29"/>
    <mergeCell ref="C31:D31"/>
    <mergeCell ref="C24:D25"/>
    <mergeCell ref="I30:I31"/>
    <mergeCell ref="C33:D33"/>
    <mergeCell ref="I34:I35"/>
    <mergeCell ref="A6:A7"/>
    <mergeCell ref="A5:J5"/>
    <mergeCell ref="A1:J1"/>
    <mergeCell ref="A2:J2"/>
    <mergeCell ref="A3:J3"/>
    <mergeCell ref="A39:J39"/>
    <mergeCell ref="J6:J7"/>
    <mergeCell ref="I6:I7"/>
    <mergeCell ref="A36:H37"/>
    <mergeCell ref="F6:H7"/>
    <mergeCell ref="C10:D11"/>
    <mergeCell ref="J22:J23"/>
    <mergeCell ref="I16:I17"/>
    <mergeCell ref="C17:D17"/>
    <mergeCell ref="C14:D15"/>
    <mergeCell ref="C32:D32"/>
    <mergeCell ref="J26:J27"/>
    <mergeCell ref="C6:D7"/>
    <mergeCell ref="G47:G48"/>
    <mergeCell ref="H47:H48"/>
    <mergeCell ref="H45:H46"/>
    <mergeCell ref="I45:I46"/>
    <mergeCell ref="H43:J44"/>
    <mergeCell ref="A43:G44"/>
    <mergeCell ref="A47:C48"/>
    <mergeCell ref="J45:J46"/>
    <mergeCell ref="D47:F48"/>
    <mergeCell ref="I47:I48"/>
    <mergeCell ref="J47:J48"/>
    <mergeCell ref="A45:C46"/>
    <mergeCell ref="D45:F46"/>
    <mergeCell ref="G45:G46"/>
    <mergeCell ref="I20:I21"/>
    <mergeCell ref="I18:I19"/>
    <mergeCell ref="C12:D13"/>
    <mergeCell ref="C8:D9"/>
    <mergeCell ref="C16:D16"/>
    <mergeCell ref="A8:A21"/>
    <mergeCell ref="C18:D19"/>
    <mergeCell ref="I22:I23"/>
    <mergeCell ref="J18:J19"/>
    <mergeCell ref="I8:I9"/>
    <mergeCell ref="I14:I15"/>
    <mergeCell ref="F16:H16"/>
    <mergeCell ref="J8:J9"/>
    <mergeCell ref="I10:I11"/>
    <mergeCell ref="J16:J17"/>
    <mergeCell ref="J14:J15"/>
    <mergeCell ref="I12:I13"/>
    <mergeCell ref="J12:J13"/>
    <mergeCell ref="J20:J21"/>
    <mergeCell ref="J10:J11"/>
    <mergeCell ref="B20:H21"/>
    <mergeCell ref="A42:J42"/>
    <mergeCell ref="J28:J29"/>
    <mergeCell ref="I24:I25"/>
    <mergeCell ref="J30:J31"/>
    <mergeCell ref="J34:J35"/>
    <mergeCell ref="I26:I27"/>
    <mergeCell ref="J36:J37"/>
    <mergeCell ref="I28:I29"/>
    <mergeCell ref="I32:I33"/>
    <mergeCell ref="J32:J33"/>
    <mergeCell ref="I36:I37"/>
    <mergeCell ref="A40:J40"/>
  </mergeCells>
  <phoneticPr fontId="3"/>
  <pageMargins left="0.6692913385826772" right="0.59055118110236227" top="0.70866141732283472" bottom="0.70866141732283472" header="0.51181102362204722" footer="0.39370078740157483"/>
  <pageSetup paperSize="9" scale="62" orientation="portrait" r:id="rId1"/>
  <headerFooter alignWithMargins="0">
    <oddFooter xml:space="preserve">&amp;C&amp;"-,標準"－&amp;A－
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FFFF00"/>
  </sheetPr>
  <dimension ref="A1:K14"/>
  <sheetViews>
    <sheetView view="pageLayout" zoomScaleNormal="85" zoomScaleSheetLayoutView="85" workbookViewId="0">
      <selection sqref="A1:H14"/>
    </sheetView>
  </sheetViews>
  <sheetFormatPr defaultColWidth="9" defaultRowHeight="22.5" customHeight="1"/>
  <cols>
    <col min="1" max="1" width="11.6328125" style="4" customWidth="1"/>
    <col min="2" max="6" width="11.36328125" style="4" customWidth="1"/>
    <col min="7" max="7" width="11.6328125" style="4" bestFit="1" customWidth="1"/>
    <col min="8" max="8" width="11.36328125" style="4" customWidth="1"/>
    <col min="9" max="16384" width="9" style="4"/>
  </cols>
  <sheetData>
    <row r="1" spans="1:11" ht="22.5" customHeight="1">
      <c r="A1" s="424" t="s">
        <v>222</v>
      </c>
      <c r="B1" s="424"/>
      <c r="C1" s="424"/>
      <c r="D1" s="424"/>
      <c r="E1" s="424"/>
      <c r="F1" s="424"/>
      <c r="G1" s="424"/>
      <c r="H1" s="424"/>
    </row>
    <row r="2" spans="1:11" ht="22.5" customHeight="1">
      <c r="A2" s="232" t="s">
        <v>456</v>
      </c>
      <c r="B2" s="232"/>
      <c r="C2" s="232"/>
      <c r="D2" s="232"/>
      <c r="E2" s="232"/>
      <c r="F2" s="232"/>
      <c r="G2" s="232"/>
      <c r="H2" s="232"/>
    </row>
    <row r="3" spans="1:11" ht="22.5" customHeight="1">
      <c r="A3" s="125"/>
      <c r="B3" s="125"/>
      <c r="C3" s="125"/>
      <c r="D3" s="125"/>
      <c r="E3" s="125"/>
      <c r="F3" s="125"/>
      <c r="G3" s="125"/>
      <c r="H3" s="125"/>
    </row>
    <row r="4" spans="1:11" ht="29.15" customHeight="1">
      <c r="A4" s="308" t="s">
        <v>213</v>
      </c>
      <c r="B4" s="308"/>
      <c r="C4" s="308"/>
      <c r="D4" s="308"/>
      <c r="E4" s="308"/>
      <c r="F4" s="308"/>
      <c r="G4" s="308"/>
      <c r="H4" s="308"/>
    </row>
    <row r="5" spans="1:11" ht="25" customHeight="1">
      <c r="A5" s="55" t="s">
        <v>8</v>
      </c>
      <c r="B5" s="402" t="s">
        <v>29</v>
      </c>
      <c r="C5" s="435" t="s">
        <v>25</v>
      </c>
      <c r="D5" s="435" t="s">
        <v>24</v>
      </c>
      <c r="E5" s="435" t="s">
        <v>23</v>
      </c>
      <c r="F5" s="192" t="s">
        <v>26</v>
      </c>
      <c r="G5" s="402" t="s">
        <v>28</v>
      </c>
      <c r="H5" s="402" t="s">
        <v>7</v>
      </c>
    </row>
    <row r="6" spans="1:11" ht="25" customHeight="1">
      <c r="A6" s="193" t="s">
        <v>62</v>
      </c>
      <c r="B6" s="403"/>
      <c r="C6" s="436"/>
      <c r="D6" s="436"/>
      <c r="E6" s="436"/>
      <c r="F6" s="194" t="s">
        <v>27</v>
      </c>
      <c r="G6" s="403"/>
      <c r="H6" s="403"/>
      <c r="J6" s="433"/>
      <c r="K6" s="434"/>
    </row>
    <row r="7" spans="1:11" ht="30" customHeight="1">
      <c r="A7" s="195" t="s">
        <v>16</v>
      </c>
      <c r="B7" s="196">
        <v>67</v>
      </c>
      <c r="C7" s="196">
        <v>460</v>
      </c>
      <c r="D7" s="196">
        <v>42</v>
      </c>
      <c r="E7" s="196">
        <v>3</v>
      </c>
      <c r="F7" s="196">
        <v>23</v>
      </c>
      <c r="G7" s="196">
        <v>908</v>
      </c>
      <c r="H7" s="197">
        <f t="shared" ref="H7:H14" si="0">SUM(B7:G7)</f>
        <v>1503</v>
      </c>
      <c r="I7" s="4" t="s">
        <v>356</v>
      </c>
      <c r="J7" s="21">
        <v>10</v>
      </c>
    </row>
    <row r="8" spans="1:11" ht="30" customHeight="1">
      <c r="A8" s="195" t="s">
        <v>17</v>
      </c>
      <c r="B8" s="196">
        <v>67</v>
      </c>
      <c r="C8" s="198">
        <v>212</v>
      </c>
      <c r="D8" s="198">
        <v>31</v>
      </c>
      <c r="E8" s="198">
        <v>1</v>
      </c>
      <c r="F8" s="198">
        <v>10</v>
      </c>
      <c r="G8" s="198">
        <v>458</v>
      </c>
      <c r="H8" s="199">
        <f t="shared" si="0"/>
        <v>779</v>
      </c>
    </row>
    <row r="9" spans="1:11" ht="30" customHeight="1">
      <c r="A9" s="195" t="s">
        <v>18</v>
      </c>
      <c r="B9" s="198">
        <v>22</v>
      </c>
      <c r="C9" s="198">
        <v>245</v>
      </c>
      <c r="D9" s="198">
        <v>27</v>
      </c>
      <c r="E9" s="198">
        <v>3</v>
      </c>
      <c r="F9" s="198">
        <v>10</v>
      </c>
      <c r="G9" s="198">
        <v>420</v>
      </c>
      <c r="H9" s="199">
        <f t="shared" si="0"/>
        <v>727</v>
      </c>
      <c r="I9" s="4" t="s">
        <v>357</v>
      </c>
    </row>
    <row r="10" spans="1:11" ht="30" customHeight="1">
      <c r="A10" s="195" t="s">
        <v>6</v>
      </c>
      <c r="B10" s="198">
        <v>15</v>
      </c>
      <c r="C10" s="198">
        <v>214</v>
      </c>
      <c r="D10" s="198">
        <v>14</v>
      </c>
      <c r="E10" s="198">
        <v>1</v>
      </c>
      <c r="F10" s="198">
        <v>9</v>
      </c>
      <c r="G10" s="198">
        <v>280</v>
      </c>
      <c r="H10" s="199">
        <f t="shared" si="0"/>
        <v>533</v>
      </c>
    </row>
    <row r="11" spans="1:11" ht="30" customHeight="1">
      <c r="A11" s="195" t="s">
        <v>19</v>
      </c>
      <c r="B11" s="198">
        <v>2299</v>
      </c>
      <c r="C11" s="198">
        <v>6024</v>
      </c>
      <c r="D11" s="198">
        <v>663</v>
      </c>
      <c r="E11" s="198">
        <v>39</v>
      </c>
      <c r="F11" s="198">
        <v>293</v>
      </c>
      <c r="G11" s="198">
        <v>10259</v>
      </c>
      <c r="H11" s="199">
        <f t="shared" si="0"/>
        <v>19577</v>
      </c>
      <c r="I11" s="4" t="s">
        <v>358</v>
      </c>
    </row>
    <row r="12" spans="1:11" ht="30" customHeight="1">
      <c r="A12" s="195" t="s">
        <v>20</v>
      </c>
      <c r="B12" s="198">
        <v>668</v>
      </c>
      <c r="C12" s="198">
        <v>1949</v>
      </c>
      <c r="D12" s="198">
        <v>346</v>
      </c>
      <c r="E12" s="198">
        <v>12</v>
      </c>
      <c r="F12" s="198">
        <v>88</v>
      </c>
      <c r="G12" s="198">
        <v>3816</v>
      </c>
      <c r="H12" s="199">
        <f t="shared" si="0"/>
        <v>6879</v>
      </c>
    </row>
    <row r="13" spans="1:11" ht="30" customHeight="1">
      <c r="A13" s="195" t="s">
        <v>21</v>
      </c>
      <c r="B13" s="198">
        <v>614</v>
      </c>
      <c r="C13" s="198">
        <v>1965</v>
      </c>
      <c r="D13" s="198">
        <v>224</v>
      </c>
      <c r="E13" s="198">
        <v>13</v>
      </c>
      <c r="F13" s="198">
        <v>96</v>
      </c>
      <c r="G13" s="198">
        <v>3254</v>
      </c>
      <c r="H13" s="199">
        <f t="shared" si="0"/>
        <v>6166</v>
      </c>
      <c r="I13" s="4" t="s">
        <v>359</v>
      </c>
      <c r="J13" s="5"/>
      <c r="K13" s="5"/>
    </row>
    <row r="14" spans="1:11" ht="30" customHeight="1">
      <c r="A14" s="195" t="s">
        <v>22</v>
      </c>
      <c r="B14" s="196">
        <v>190</v>
      </c>
      <c r="C14" s="196">
        <v>613</v>
      </c>
      <c r="D14" s="196">
        <v>111</v>
      </c>
      <c r="E14" s="196">
        <v>4</v>
      </c>
      <c r="F14" s="196">
        <v>29</v>
      </c>
      <c r="G14" s="196">
        <v>1181</v>
      </c>
      <c r="H14" s="197">
        <f t="shared" si="0"/>
        <v>2128</v>
      </c>
      <c r="I14" s="4" t="s">
        <v>360</v>
      </c>
    </row>
  </sheetData>
  <mergeCells count="10">
    <mergeCell ref="J6:K6"/>
    <mergeCell ref="A1:H1"/>
    <mergeCell ref="A2:H2"/>
    <mergeCell ref="G5:G6"/>
    <mergeCell ref="H5:H6"/>
    <mergeCell ref="A4:H4"/>
    <mergeCell ref="B5:B6"/>
    <mergeCell ref="C5:C6"/>
    <mergeCell ref="D5:D6"/>
    <mergeCell ref="E5:E6"/>
  </mergeCells>
  <phoneticPr fontId="3"/>
  <pageMargins left="0.6692913385826772" right="0.59055118110236227" top="0.70866141732283472" bottom="0.70866141732283472" header="0.51181102362204722" footer="0.39370078740157483"/>
  <pageSetup paperSize="9" scale="98" orientation="portrait" r:id="rId1"/>
  <headerFooter alignWithMargins="0">
    <oddFooter xml:space="preserve">&amp;C&amp;"-,標準"－&amp;A－
</oddFooter>
  </headerFooter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FFFF00"/>
    <pageSetUpPr fitToPage="1"/>
  </sheetPr>
  <dimension ref="A1:O21"/>
  <sheetViews>
    <sheetView view="pageLayout" zoomScale="57" zoomScaleNormal="70" zoomScaleSheetLayoutView="80" zoomScalePageLayoutView="57" workbookViewId="0">
      <selection activeCell="U11" sqref="U11"/>
    </sheetView>
  </sheetViews>
  <sheetFormatPr defaultColWidth="7.36328125" defaultRowHeight="13"/>
  <cols>
    <col min="1" max="1" width="15.90625" style="6" customWidth="1"/>
    <col min="2" max="5" width="10.90625" style="6" customWidth="1"/>
    <col min="6" max="7" width="11.36328125" style="6" customWidth="1"/>
    <col min="8" max="14" width="10.90625" style="6" customWidth="1"/>
    <col min="15" max="16384" width="7.36328125" style="6"/>
  </cols>
  <sheetData>
    <row r="1" spans="1:15" ht="14">
      <c r="A1" s="56" t="s">
        <v>141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</row>
    <row r="2" spans="1:15">
      <c r="A2" s="57"/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66" t="s">
        <v>435</v>
      </c>
    </row>
    <row r="3" spans="1:15" ht="25" customHeight="1">
      <c r="A3" s="454"/>
      <c r="B3" s="445" t="s">
        <v>392</v>
      </c>
      <c r="C3" s="446"/>
      <c r="D3" s="445" t="s">
        <v>142</v>
      </c>
      <c r="E3" s="446"/>
      <c r="F3" s="449" t="s">
        <v>143</v>
      </c>
      <c r="G3" s="449"/>
      <c r="H3" s="449"/>
      <c r="I3" s="440" t="s">
        <v>144</v>
      </c>
      <c r="J3" s="441"/>
      <c r="K3" s="441"/>
      <c r="L3" s="441"/>
      <c r="M3" s="441"/>
      <c r="N3" s="442"/>
      <c r="O3" s="6" t="s">
        <v>361</v>
      </c>
    </row>
    <row r="4" spans="1:15" ht="25" customHeight="1">
      <c r="A4" s="455"/>
      <c r="B4" s="447"/>
      <c r="C4" s="448"/>
      <c r="D4" s="447"/>
      <c r="E4" s="448"/>
      <c r="F4" s="449"/>
      <c r="G4" s="449"/>
      <c r="H4" s="449"/>
      <c r="I4" s="443" t="s">
        <v>145</v>
      </c>
      <c r="J4" s="443"/>
      <c r="K4" s="443"/>
      <c r="L4" s="444" t="s">
        <v>146</v>
      </c>
      <c r="M4" s="441"/>
      <c r="N4" s="438" t="s">
        <v>236</v>
      </c>
      <c r="O4" s="6" t="s">
        <v>397</v>
      </c>
    </row>
    <row r="5" spans="1:15" ht="50.15" customHeight="1">
      <c r="A5" s="455"/>
      <c r="B5" s="450"/>
      <c r="C5" s="452" t="s">
        <v>147</v>
      </c>
      <c r="D5" s="457"/>
      <c r="E5" s="452" t="s">
        <v>148</v>
      </c>
      <c r="F5" s="459" t="s">
        <v>149</v>
      </c>
      <c r="G5" s="460"/>
      <c r="H5" s="67" t="s">
        <v>150</v>
      </c>
      <c r="I5" s="68" t="s">
        <v>151</v>
      </c>
      <c r="J5" s="69" t="s">
        <v>229</v>
      </c>
      <c r="K5" s="127" t="s">
        <v>150</v>
      </c>
      <c r="L5" s="70"/>
      <c r="M5" s="71" t="s">
        <v>152</v>
      </c>
      <c r="N5" s="439"/>
    </row>
    <row r="6" spans="1:15" ht="15" customHeight="1">
      <c r="A6" s="456"/>
      <c r="B6" s="451"/>
      <c r="C6" s="453"/>
      <c r="D6" s="458"/>
      <c r="E6" s="453"/>
      <c r="F6" s="70" t="s">
        <v>398</v>
      </c>
      <c r="G6" s="70" t="s">
        <v>399</v>
      </c>
      <c r="H6" s="126"/>
      <c r="I6" s="129"/>
      <c r="J6" s="72"/>
      <c r="K6" s="73"/>
      <c r="L6" s="70"/>
      <c r="M6" s="71"/>
      <c r="N6" s="74"/>
    </row>
    <row r="7" spans="1:15" ht="42" customHeight="1" thickBot="1">
      <c r="A7" s="75" t="s">
        <v>153</v>
      </c>
      <c r="B7" s="76">
        <f>SUM(B8:B19)</f>
        <v>1930330</v>
      </c>
      <c r="C7" s="76">
        <f t="shared" ref="C7:N7" si="0">SUM(C8:C19)</f>
        <v>24913</v>
      </c>
      <c r="D7" s="77">
        <f>SUM(D8:D19)</f>
        <v>6408.1100000000006</v>
      </c>
      <c r="E7" s="77">
        <f t="shared" si="0"/>
        <v>30.27</v>
      </c>
      <c r="F7" s="200">
        <f t="shared" si="0"/>
        <v>89</v>
      </c>
      <c r="G7" s="200">
        <f t="shared" si="0"/>
        <v>4</v>
      </c>
      <c r="H7" s="200">
        <f t="shared" si="0"/>
        <v>93</v>
      </c>
      <c r="I7" s="76">
        <f t="shared" si="0"/>
        <v>70</v>
      </c>
      <c r="J7" s="76">
        <f t="shared" si="0"/>
        <v>22</v>
      </c>
      <c r="K7" s="76">
        <f t="shared" si="0"/>
        <v>92</v>
      </c>
      <c r="L7" s="76">
        <f t="shared" si="0"/>
        <v>111</v>
      </c>
      <c r="M7" s="76">
        <f t="shared" si="0"/>
        <v>20</v>
      </c>
      <c r="N7" s="76">
        <f t="shared" si="0"/>
        <v>111</v>
      </c>
      <c r="O7" s="6" t="s">
        <v>362</v>
      </c>
    </row>
    <row r="8" spans="1:15" ht="42" customHeight="1" thickTop="1">
      <c r="A8" s="60" t="s">
        <v>138</v>
      </c>
      <c r="B8" s="63">
        <v>518757</v>
      </c>
      <c r="C8" s="63">
        <v>0</v>
      </c>
      <c r="D8" s="111">
        <v>416.85</v>
      </c>
      <c r="E8" s="63">
        <v>0</v>
      </c>
      <c r="F8" s="109">
        <v>13</v>
      </c>
      <c r="G8" s="109">
        <v>2</v>
      </c>
      <c r="H8" s="63">
        <f>SUM(F8:G8)</f>
        <v>15</v>
      </c>
      <c r="I8" s="109">
        <v>14</v>
      </c>
      <c r="J8" s="109">
        <v>0</v>
      </c>
      <c r="K8" s="109">
        <f>SUM(I8:J8)</f>
        <v>14</v>
      </c>
      <c r="L8" s="109">
        <v>20</v>
      </c>
      <c r="M8" s="109">
        <v>5</v>
      </c>
      <c r="N8" s="109">
        <v>20</v>
      </c>
    </row>
    <row r="9" spans="1:15" ht="42" customHeight="1">
      <c r="A9" s="61" t="s">
        <v>139</v>
      </c>
      <c r="B9" s="64">
        <v>144746</v>
      </c>
      <c r="C9" s="64">
        <v>0</v>
      </c>
      <c r="D9" s="112">
        <v>177.76</v>
      </c>
      <c r="E9" s="64">
        <v>0</v>
      </c>
      <c r="F9" s="110">
        <v>5</v>
      </c>
      <c r="G9" s="110">
        <v>1</v>
      </c>
      <c r="H9" s="64">
        <f>SUM(F9:G9)</f>
        <v>6</v>
      </c>
      <c r="I9" s="110">
        <v>5</v>
      </c>
      <c r="J9" s="110">
        <v>1</v>
      </c>
      <c r="K9" s="110">
        <f t="shared" ref="K9:K19" si="1">SUM(I9:J9)</f>
        <v>6</v>
      </c>
      <c r="L9" s="110">
        <v>6</v>
      </c>
      <c r="M9" s="110">
        <v>1</v>
      </c>
      <c r="N9" s="110">
        <v>6</v>
      </c>
    </row>
    <row r="10" spans="1:15" ht="42" customHeight="1">
      <c r="A10" s="61" t="s">
        <v>286</v>
      </c>
      <c r="B10" s="64">
        <v>155549</v>
      </c>
      <c r="C10" s="64">
        <v>0</v>
      </c>
      <c r="D10" s="112">
        <v>331.5</v>
      </c>
      <c r="E10" s="64">
        <v>0</v>
      </c>
      <c r="F10" s="110">
        <v>7</v>
      </c>
      <c r="G10" s="110">
        <v>0</v>
      </c>
      <c r="H10" s="64">
        <f t="shared" ref="H10:H19" si="2">SUM(F10:G10)</f>
        <v>7</v>
      </c>
      <c r="I10" s="110">
        <v>6</v>
      </c>
      <c r="J10" s="110">
        <v>1</v>
      </c>
      <c r="K10" s="110">
        <f t="shared" si="1"/>
        <v>7</v>
      </c>
      <c r="L10" s="110">
        <v>8</v>
      </c>
      <c r="M10" s="110">
        <v>1</v>
      </c>
      <c r="N10" s="110">
        <v>8</v>
      </c>
    </row>
    <row r="11" spans="1:15" ht="42" customHeight="1">
      <c r="A11" s="61" t="s">
        <v>295</v>
      </c>
      <c r="B11" s="64">
        <v>116228</v>
      </c>
      <c r="C11" s="64">
        <v>0</v>
      </c>
      <c r="D11" s="112">
        <v>356.04</v>
      </c>
      <c r="E11" s="64">
        <v>0</v>
      </c>
      <c r="F11" s="110">
        <v>5</v>
      </c>
      <c r="G11" s="110">
        <v>0</v>
      </c>
      <c r="H11" s="64">
        <f t="shared" si="2"/>
        <v>5</v>
      </c>
      <c r="I11" s="110">
        <v>6</v>
      </c>
      <c r="J11" s="110">
        <v>-1</v>
      </c>
      <c r="K11" s="110">
        <f t="shared" si="1"/>
        <v>5</v>
      </c>
      <c r="L11" s="110">
        <v>8</v>
      </c>
      <c r="M11" s="110">
        <v>3</v>
      </c>
      <c r="N11" s="110">
        <v>8</v>
      </c>
    </row>
    <row r="12" spans="1:15" ht="42" customHeight="1">
      <c r="A12" s="61" t="s">
        <v>217</v>
      </c>
      <c r="B12" s="64">
        <v>94033</v>
      </c>
      <c r="C12" s="64">
        <v>0</v>
      </c>
      <c r="D12" s="112">
        <v>490.64</v>
      </c>
      <c r="E12" s="64">
        <v>0</v>
      </c>
      <c r="F12" s="110">
        <v>5</v>
      </c>
      <c r="G12" s="110">
        <v>0</v>
      </c>
      <c r="H12" s="64">
        <f>SUM(F12:G12)</f>
        <v>5</v>
      </c>
      <c r="I12" s="110">
        <v>4</v>
      </c>
      <c r="J12" s="110">
        <v>1</v>
      </c>
      <c r="K12" s="110">
        <f t="shared" si="1"/>
        <v>5</v>
      </c>
      <c r="L12" s="110">
        <v>6</v>
      </c>
      <c r="M12" s="110">
        <v>1</v>
      </c>
      <c r="N12" s="110">
        <v>6</v>
      </c>
    </row>
    <row r="13" spans="1:15" ht="42" customHeight="1">
      <c r="A13" s="61" t="s">
        <v>218</v>
      </c>
      <c r="B13" s="64">
        <v>74845</v>
      </c>
      <c r="C13" s="64">
        <v>0</v>
      </c>
      <c r="D13" s="112">
        <v>1449.83</v>
      </c>
      <c r="E13" s="64">
        <v>0</v>
      </c>
      <c r="F13" s="110">
        <v>11</v>
      </c>
      <c r="G13" s="110">
        <v>0</v>
      </c>
      <c r="H13" s="64">
        <f t="shared" si="2"/>
        <v>11</v>
      </c>
      <c r="I13" s="110">
        <v>4</v>
      </c>
      <c r="J13" s="110">
        <v>7</v>
      </c>
      <c r="K13" s="110">
        <f t="shared" si="1"/>
        <v>11</v>
      </c>
      <c r="L13" s="110">
        <v>11</v>
      </c>
      <c r="M13" s="110">
        <v>0</v>
      </c>
      <c r="N13" s="110">
        <v>11</v>
      </c>
    </row>
    <row r="14" spans="1:15" ht="42" customHeight="1">
      <c r="A14" s="61" t="s">
        <v>140</v>
      </c>
      <c r="B14" s="64">
        <v>191579</v>
      </c>
      <c r="C14" s="64">
        <v>24913</v>
      </c>
      <c r="D14" s="112">
        <v>202.02</v>
      </c>
      <c r="E14" s="112">
        <v>30.27</v>
      </c>
      <c r="F14" s="110">
        <v>8</v>
      </c>
      <c r="G14" s="110">
        <v>1</v>
      </c>
      <c r="H14" s="64">
        <f t="shared" si="2"/>
        <v>9</v>
      </c>
      <c r="I14" s="110">
        <v>6</v>
      </c>
      <c r="J14" s="110">
        <v>2</v>
      </c>
      <c r="K14" s="110">
        <f t="shared" si="1"/>
        <v>8</v>
      </c>
      <c r="L14" s="110">
        <v>9</v>
      </c>
      <c r="M14" s="110">
        <v>1</v>
      </c>
      <c r="N14" s="110">
        <v>9</v>
      </c>
    </row>
    <row r="15" spans="1:15" ht="42" customHeight="1">
      <c r="A15" s="61" t="s">
        <v>237</v>
      </c>
      <c r="B15" s="64">
        <v>129787</v>
      </c>
      <c r="C15" s="64">
        <v>0</v>
      </c>
      <c r="D15" s="112">
        <v>190.04</v>
      </c>
      <c r="E15" s="64">
        <v>0</v>
      </c>
      <c r="F15" s="110">
        <v>6</v>
      </c>
      <c r="G15" s="110">
        <v>0</v>
      </c>
      <c r="H15" s="64">
        <f t="shared" si="2"/>
        <v>6</v>
      </c>
      <c r="I15" s="110">
        <v>5</v>
      </c>
      <c r="J15" s="110">
        <v>0</v>
      </c>
      <c r="K15" s="110">
        <f t="shared" si="1"/>
        <v>5</v>
      </c>
      <c r="L15" s="110">
        <v>7</v>
      </c>
      <c r="M15" s="110">
        <v>1</v>
      </c>
      <c r="N15" s="110">
        <v>7</v>
      </c>
    </row>
    <row r="16" spans="1:15" ht="42" customHeight="1">
      <c r="A16" s="61" t="s">
        <v>238</v>
      </c>
      <c r="B16" s="64">
        <v>138202</v>
      </c>
      <c r="C16" s="64">
        <v>0</v>
      </c>
      <c r="D16" s="112">
        <v>563.84</v>
      </c>
      <c r="E16" s="64">
        <v>0</v>
      </c>
      <c r="F16" s="110">
        <v>7</v>
      </c>
      <c r="G16" s="110">
        <v>0</v>
      </c>
      <c r="H16" s="64">
        <f t="shared" si="2"/>
        <v>7</v>
      </c>
      <c r="I16" s="110">
        <v>5</v>
      </c>
      <c r="J16" s="110">
        <v>2</v>
      </c>
      <c r="K16" s="110">
        <f t="shared" si="1"/>
        <v>7</v>
      </c>
      <c r="L16" s="110">
        <v>9</v>
      </c>
      <c r="M16" s="110">
        <v>2</v>
      </c>
      <c r="N16" s="110">
        <v>9</v>
      </c>
    </row>
    <row r="17" spans="1:14" ht="42" customHeight="1">
      <c r="A17" s="61" t="s">
        <v>221</v>
      </c>
      <c r="B17" s="64">
        <v>40090</v>
      </c>
      <c r="C17" s="64">
        <v>0</v>
      </c>
      <c r="D17" s="112">
        <v>367.13</v>
      </c>
      <c r="E17" s="64">
        <v>0</v>
      </c>
      <c r="F17" s="110">
        <v>4</v>
      </c>
      <c r="G17" s="110">
        <v>0</v>
      </c>
      <c r="H17" s="64">
        <f t="shared" si="2"/>
        <v>4</v>
      </c>
      <c r="I17" s="110">
        <v>2</v>
      </c>
      <c r="J17" s="110">
        <v>2</v>
      </c>
      <c r="K17" s="110">
        <f t="shared" si="1"/>
        <v>4</v>
      </c>
      <c r="L17" s="110">
        <v>5</v>
      </c>
      <c r="M17" s="110">
        <v>1</v>
      </c>
      <c r="N17" s="110">
        <v>5</v>
      </c>
    </row>
    <row r="18" spans="1:14" ht="42" customHeight="1">
      <c r="A18" s="61" t="s">
        <v>309</v>
      </c>
      <c r="B18" s="64">
        <v>115261</v>
      </c>
      <c r="C18" s="64">
        <v>0</v>
      </c>
      <c r="D18" s="112">
        <v>543.02</v>
      </c>
      <c r="E18" s="64">
        <v>0</v>
      </c>
      <c r="F18" s="110">
        <v>6</v>
      </c>
      <c r="G18" s="110">
        <v>0</v>
      </c>
      <c r="H18" s="64">
        <f t="shared" si="2"/>
        <v>6</v>
      </c>
      <c r="I18" s="110">
        <v>6</v>
      </c>
      <c r="J18" s="110">
        <v>0</v>
      </c>
      <c r="K18" s="110">
        <f t="shared" si="1"/>
        <v>6</v>
      </c>
      <c r="L18" s="110">
        <v>8</v>
      </c>
      <c r="M18" s="110">
        <v>2</v>
      </c>
      <c r="N18" s="110">
        <v>8</v>
      </c>
    </row>
    <row r="19" spans="1:14" ht="42" customHeight="1">
      <c r="A19" s="61" t="s">
        <v>391</v>
      </c>
      <c r="B19" s="64">
        <v>211253</v>
      </c>
      <c r="C19" s="64">
        <v>0</v>
      </c>
      <c r="D19" s="112">
        <v>1319.44</v>
      </c>
      <c r="E19" s="64">
        <v>0</v>
      </c>
      <c r="F19" s="110">
        <v>12</v>
      </c>
      <c r="G19" s="110">
        <v>0</v>
      </c>
      <c r="H19" s="64">
        <f t="shared" si="2"/>
        <v>12</v>
      </c>
      <c r="I19" s="110">
        <v>7</v>
      </c>
      <c r="J19" s="110">
        <v>7</v>
      </c>
      <c r="K19" s="110">
        <f t="shared" si="1"/>
        <v>14</v>
      </c>
      <c r="L19" s="110">
        <v>14</v>
      </c>
      <c r="M19" s="110">
        <v>2</v>
      </c>
      <c r="N19" s="110">
        <v>14</v>
      </c>
    </row>
    <row r="20" spans="1:14" ht="19.5" customHeight="1">
      <c r="A20" s="437" t="s">
        <v>401</v>
      </c>
      <c r="B20" s="437"/>
      <c r="C20" s="437"/>
      <c r="D20" s="437"/>
      <c r="E20" s="437"/>
      <c r="F20" s="437"/>
      <c r="G20" s="437"/>
      <c r="H20" s="201"/>
      <c r="I20" s="57"/>
      <c r="J20" s="57"/>
      <c r="K20" s="57"/>
      <c r="L20" s="57"/>
      <c r="M20" s="57"/>
      <c r="N20" s="57"/>
    </row>
    <row r="21" spans="1:14">
      <c r="A21" s="57"/>
      <c r="B21" s="57"/>
      <c r="C21" s="57"/>
      <c r="D21" s="57"/>
      <c r="E21" s="57"/>
      <c r="F21" s="57"/>
      <c r="G21" s="57"/>
    </row>
  </sheetData>
  <mergeCells count="14">
    <mergeCell ref="A20:G20"/>
    <mergeCell ref="N4:N5"/>
    <mergeCell ref="I3:N3"/>
    <mergeCell ref="I4:K4"/>
    <mergeCell ref="L4:M4"/>
    <mergeCell ref="B3:C4"/>
    <mergeCell ref="D3:E4"/>
    <mergeCell ref="F3:H4"/>
    <mergeCell ref="B5:B6"/>
    <mergeCell ref="C5:C6"/>
    <mergeCell ref="A3:A6"/>
    <mergeCell ref="D5:D6"/>
    <mergeCell ref="E5:E6"/>
    <mergeCell ref="F5:G5"/>
  </mergeCells>
  <phoneticPr fontId="5"/>
  <pageMargins left="0.6692913385826772" right="0.59055118110236227" top="0.70866141732283472" bottom="0.70866141732283472" header="0.51181102362204722" footer="0.39370078740157483"/>
  <pageSetup paperSize="9" firstPageNumber="34" fitToWidth="0" orientation="portrait" useFirstPageNumber="1" r:id="rId1"/>
  <headerFooter alignWithMargins="0">
    <oddFooter xml:space="preserve">&amp;C&amp;"-,標準"－&amp;P－&amp;"ＭＳ 明朝,標準"
</oddFooter>
  </headerFooter>
  <ignoredErrors>
    <ignoredError sqref="H8:H19" formulaRange="1"/>
  </ignoredErrors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FFFF00"/>
  </sheetPr>
  <dimension ref="A1:AG20"/>
  <sheetViews>
    <sheetView view="pageLayout" zoomScaleNormal="70" zoomScaleSheetLayoutView="65" workbookViewId="0">
      <selection sqref="A1:W18"/>
    </sheetView>
  </sheetViews>
  <sheetFormatPr defaultColWidth="3.6328125" defaultRowHeight="13"/>
  <cols>
    <col min="1" max="1" width="15.90625" style="6" customWidth="1"/>
    <col min="2" max="11" width="8.36328125" style="6" customWidth="1"/>
    <col min="12" max="23" width="7.36328125" style="6" customWidth="1"/>
    <col min="24" max="16384" width="3.6328125" style="6"/>
  </cols>
  <sheetData>
    <row r="1" spans="1:33" ht="14">
      <c r="A1" s="56" t="s">
        <v>157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  <c r="P1" s="57"/>
      <c r="Q1" s="57"/>
      <c r="R1" s="57"/>
      <c r="S1" s="57"/>
      <c r="T1" s="57"/>
      <c r="U1" s="57"/>
      <c r="V1" s="57"/>
      <c r="W1" s="57"/>
    </row>
    <row r="2" spans="1:33">
      <c r="A2" s="57"/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  <c r="R2" s="57"/>
      <c r="S2" s="57"/>
      <c r="T2" s="57"/>
      <c r="U2" s="57"/>
      <c r="V2" s="57"/>
      <c r="W2" s="66" t="s">
        <v>435</v>
      </c>
    </row>
    <row r="3" spans="1:33" ht="20.149999999999999" customHeight="1">
      <c r="A3" s="454"/>
      <c r="B3" s="466" t="s">
        <v>158</v>
      </c>
      <c r="C3" s="467"/>
      <c r="D3" s="445" t="s">
        <v>159</v>
      </c>
      <c r="E3" s="446"/>
      <c r="F3" s="446"/>
      <c r="G3" s="446"/>
      <c r="H3" s="446"/>
      <c r="I3" s="446"/>
      <c r="J3" s="446"/>
      <c r="K3" s="470"/>
      <c r="L3" s="473" t="s">
        <v>160</v>
      </c>
      <c r="M3" s="474"/>
      <c r="N3" s="445" t="s">
        <v>161</v>
      </c>
      <c r="O3" s="446"/>
      <c r="P3" s="446"/>
      <c r="Q3" s="446"/>
      <c r="R3" s="446"/>
      <c r="S3" s="446"/>
      <c r="T3" s="446"/>
      <c r="U3" s="446"/>
      <c r="V3" s="446"/>
      <c r="W3" s="470"/>
    </row>
    <row r="4" spans="1:33" ht="40" customHeight="1">
      <c r="A4" s="455"/>
      <c r="B4" s="468"/>
      <c r="C4" s="469"/>
      <c r="D4" s="447" t="s">
        <v>162</v>
      </c>
      <c r="E4" s="465"/>
      <c r="F4" s="461" t="s">
        <v>163</v>
      </c>
      <c r="G4" s="462"/>
      <c r="H4" s="463" t="s">
        <v>367</v>
      </c>
      <c r="I4" s="463"/>
      <c r="J4" s="461" t="s">
        <v>164</v>
      </c>
      <c r="K4" s="464"/>
      <c r="L4" s="461" t="s">
        <v>165</v>
      </c>
      <c r="M4" s="462"/>
      <c r="N4" s="447" t="s">
        <v>162</v>
      </c>
      <c r="O4" s="465"/>
      <c r="P4" s="461" t="s">
        <v>163</v>
      </c>
      <c r="Q4" s="462"/>
      <c r="R4" s="463" t="s">
        <v>367</v>
      </c>
      <c r="S4" s="463"/>
      <c r="T4" s="461" t="s">
        <v>164</v>
      </c>
      <c r="U4" s="472"/>
      <c r="V4" s="461" t="s">
        <v>165</v>
      </c>
      <c r="W4" s="462"/>
    </row>
    <row r="5" spans="1:33" ht="40" customHeight="1">
      <c r="A5" s="456"/>
      <c r="B5" s="78"/>
      <c r="C5" s="131" t="s">
        <v>166</v>
      </c>
      <c r="D5" s="78"/>
      <c r="E5" s="131" t="s">
        <v>166</v>
      </c>
      <c r="F5" s="79"/>
      <c r="G5" s="80" t="s">
        <v>166</v>
      </c>
      <c r="H5" s="81"/>
      <c r="I5" s="131" t="s">
        <v>166</v>
      </c>
      <c r="J5" s="79"/>
      <c r="K5" s="80" t="s">
        <v>166</v>
      </c>
      <c r="L5" s="82"/>
      <c r="M5" s="80" t="s">
        <v>166</v>
      </c>
      <c r="N5" s="78"/>
      <c r="O5" s="131" t="s">
        <v>166</v>
      </c>
      <c r="P5" s="79"/>
      <c r="Q5" s="80" t="s">
        <v>166</v>
      </c>
      <c r="R5" s="81"/>
      <c r="S5" s="131" t="s">
        <v>166</v>
      </c>
      <c r="T5" s="79"/>
      <c r="U5" s="80" t="s">
        <v>166</v>
      </c>
      <c r="V5" s="83"/>
      <c r="W5" s="80" t="s">
        <v>166</v>
      </c>
    </row>
    <row r="6" spans="1:33" ht="42" customHeight="1" thickBot="1">
      <c r="A6" s="75" t="s">
        <v>153</v>
      </c>
      <c r="B6" s="84">
        <f>SUM(B7:B18)</f>
        <v>1639</v>
      </c>
      <c r="C6" s="84">
        <f>SUM(C7:C18)</f>
        <v>37</v>
      </c>
      <c r="D6" s="84">
        <f>SUM(D7:D18)</f>
        <v>382</v>
      </c>
      <c r="E6" s="84">
        <f t="shared" ref="E6:W6" si="0">SUM(E7:E18)</f>
        <v>11</v>
      </c>
      <c r="F6" s="84">
        <f t="shared" si="0"/>
        <v>312</v>
      </c>
      <c r="G6" s="84">
        <f t="shared" si="0"/>
        <v>10</v>
      </c>
      <c r="H6" s="84">
        <f t="shared" si="0"/>
        <v>68</v>
      </c>
      <c r="I6" s="84">
        <f t="shared" si="0"/>
        <v>1</v>
      </c>
      <c r="J6" s="84">
        <f t="shared" si="0"/>
        <v>2</v>
      </c>
      <c r="K6" s="84">
        <f t="shared" si="0"/>
        <v>0</v>
      </c>
      <c r="L6" s="84">
        <f t="shared" si="0"/>
        <v>0</v>
      </c>
      <c r="M6" s="84">
        <f t="shared" si="0"/>
        <v>0</v>
      </c>
      <c r="N6" s="84">
        <f t="shared" si="0"/>
        <v>1257</v>
      </c>
      <c r="O6" s="84">
        <f t="shared" si="0"/>
        <v>26</v>
      </c>
      <c r="P6" s="84">
        <f t="shared" si="0"/>
        <v>367</v>
      </c>
      <c r="Q6" s="84">
        <f t="shared" si="0"/>
        <v>14</v>
      </c>
      <c r="R6" s="84">
        <f t="shared" si="0"/>
        <v>822</v>
      </c>
      <c r="S6" s="84">
        <f t="shared" si="0"/>
        <v>12</v>
      </c>
      <c r="T6" s="84">
        <f t="shared" si="0"/>
        <v>68</v>
      </c>
      <c r="U6" s="84">
        <f t="shared" si="0"/>
        <v>0</v>
      </c>
      <c r="V6" s="84">
        <f t="shared" si="0"/>
        <v>0</v>
      </c>
      <c r="W6" s="84">
        <f t="shared" si="0"/>
        <v>0</v>
      </c>
      <c r="X6" s="6" t="s">
        <v>365</v>
      </c>
    </row>
    <row r="7" spans="1:33" ht="42" customHeight="1" thickTop="1">
      <c r="A7" s="60" t="s">
        <v>138</v>
      </c>
      <c r="B7" s="113">
        <v>328</v>
      </c>
      <c r="C7" s="113">
        <v>8</v>
      </c>
      <c r="D7" s="113">
        <v>134</v>
      </c>
      <c r="E7" s="113">
        <v>4</v>
      </c>
      <c r="F7" s="114">
        <v>92</v>
      </c>
      <c r="G7" s="114">
        <v>3</v>
      </c>
      <c r="H7" s="114">
        <v>42</v>
      </c>
      <c r="I7" s="114">
        <v>1</v>
      </c>
      <c r="J7" s="114">
        <v>0</v>
      </c>
      <c r="K7" s="114">
        <v>0</v>
      </c>
      <c r="L7" s="114">
        <v>0</v>
      </c>
      <c r="M7" s="114">
        <v>0</v>
      </c>
      <c r="N7" s="113">
        <v>194</v>
      </c>
      <c r="O7" s="113">
        <v>4</v>
      </c>
      <c r="P7" s="114">
        <v>28</v>
      </c>
      <c r="Q7" s="114">
        <v>3</v>
      </c>
      <c r="R7" s="114">
        <v>133</v>
      </c>
      <c r="S7" s="114">
        <v>1</v>
      </c>
      <c r="T7" s="114">
        <v>33</v>
      </c>
      <c r="U7" s="114">
        <v>0</v>
      </c>
      <c r="V7" s="114">
        <v>0</v>
      </c>
      <c r="W7" s="114">
        <v>0</v>
      </c>
      <c r="X7" s="26" t="s">
        <v>366</v>
      </c>
    </row>
    <row r="8" spans="1:33" ht="42" customHeight="1">
      <c r="A8" s="61" t="s">
        <v>139</v>
      </c>
      <c r="B8" s="115">
        <v>42</v>
      </c>
      <c r="C8" s="115">
        <v>2</v>
      </c>
      <c r="D8" s="115">
        <v>30</v>
      </c>
      <c r="E8" s="115">
        <v>1</v>
      </c>
      <c r="F8" s="115">
        <v>30</v>
      </c>
      <c r="G8" s="115">
        <v>1</v>
      </c>
      <c r="H8" s="115">
        <v>0</v>
      </c>
      <c r="I8" s="115">
        <v>0</v>
      </c>
      <c r="J8" s="115">
        <v>0</v>
      </c>
      <c r="K8" s="115">
        <v>0</v>
      </c>
      <c r="L8" s="115">
        <v>0</v>
      </c>
      <c r="M8" s="115">
        <v>0</v>
      </c>
      <c r="N8" s="115">
        <v>12</v>
      </c>
      <c r="O8" s="115">
        <v>1</v>
      </c>
      <c r="P8" s="115">
        <v>4</v>
      </c>
      <c r="Q8" s="115">
        <v>0</v>
      </c>
      <c r="R8" s="115">
        <v>7</v>
      </c>
      <c r="S8" s="115">
        <v>1</v>
      </c>
      <c r="T8" s="115">
        <v>1</v>
      </c>
      <c r="U8" s="115">
        <v>0</v>
      </c>
      <c r="V8" s="115">
        <v>0</v>
      </c>
      <c r="W8" s="115">
        <v>0</v>
      </c>
      <c r="Y8" s="37" t="s">
        <v>363</v>
      </c>
    </row>
    <row r="9" spans="1:33" ht="42" customHeight="1">
      <c r="A9" s="61" t="s">
        <v>286</v>
      </c>
      <c r="B9" s="115">
        <v>139</v>
      </c>
      <c r="C9" s="115">
        <v>4</v>
      </c>
      <c r="D9" s="115">
        <v>0</v>
      </c>
      <c r="E9" s="115">
        <v>0</v>
      </c>
      <c r="F9" s="115">
        <v>0</v>
      </c>
      <c r="G9" s="115">
        <v>0</v>
      </c>
      <c r="H9" s="115">
        <v>0</v>
      </c>
      <c r="I9" s="115">
        <v>0</v>
      </c>
      <c r="J9" s="115">
        <v>0</v>
      </c>
      <c r="K9" s="115">
        <v>0</v>
      </c>
      <c r="L9" s="115">
        <v>0</v>
      </c>
      <c r="M9" s="115">
        <v>0</v>
      </c>
      <c r="N9" s="115">
        <v>139</v>
      </c>
      <c r="O9" s="115">
        <v>4</v>
      </c>
      <c r="P9" s="115">
        <v>45</v>
      </c>
      <c r="Q9" s="115">
        <v>2</v>
      </c>
      <c r="R9" s="115">
        <v>94</v>
      </c>
      <c r="S9" s="115">
        <v>2</v>
      </c>
      <c r="T9" s="115">
        <v>0</v>
      </c>
      <c r="U9" s="115">
        <v>0</v>
      </c>
      <c r="V9" s="115">
        <v>0</v>
      </c>
      <c r="W9" s="115">
        <v>0</v>
      </c>
      <c r="Y9" s="37" t="s">
        <v>364</v>
      </c>
    </row>
    <row r="10" spans="1:33" ht="42" customHeight="1">
      <c r="A10" s="61" t="s">
        <v>295</v>
      </c>
      <c r="B10" s="115">
        <v>86</v>
      </c>
      <c r="C10" s="115">
        <v>3</v>
      </c>
      <c r="D10" s="115">
        <v>40</v>
      </c>
      <c r="E10" s="115">
        <v>2</v>
      </c>
      <c r="F10" s="115">
        <v>34</v>
      </c>
      <c r="G10" s="115">
        <v>2</v>
      </c>
      <c r="H10" s="115">
        <v>4</v>
      </c>
      <c r="I10" s="115">
        <v>0</v>
      </c>
      <c r="J10" s="115">
        <v>2</v>
      </c>
      <c r="K10" s="115">
        <v>0</v>
      </c>
      <c r="L10" s="115">
        <v>0</v>
      </c>
      <c r="M10" s="115">
        <v>0</v>
      </c>
      <c r="N10" s="115">
        <v>46</v>
      </c>
      <c r="O10" s="115">
        <v>1</v>
      </c>
      <c r="P10" s="115">
        <v>13</v>
      </c>
      <c r="Q10" s="115">
        <v>0</v>
      </c>
      <c r="R10" s="115">
        <v>31</v>
      </c>
      <c r="S10" s="115">
        <v>1</v>
      </c>
      <c r="T10" s="115">
        <v>2</v>
      </c>
      <c r="U10" s="115">
        <v>0</v>
      </c>
      <c r="V10" s="115">
        <v>0</v>
      </c>
      <c r="W10" s="115">
        <v>0</v>
      </c>
      <c r="Y10" s="23"/>
      <c r="Z10" s="471" t="s">
        <v>386</v>
      </c>
      <c r="AA10" s="471"/>
      <c r="AB10" s="471"/>
      <c r="AC10" s="471"/>
      <c r="AD10" s="471"/>
      <c r="AE10" s="471"/>
      <c r="AF10" s="471"/>
      <c r="AG10" s="471"/>
    </row>
    <row r="11" spans="1:33" ht="42" customHeight="1">
      <c r="A11" s="61" t="s">
        <v>217</v>
      </c>
      <c r="B11" s="115">
        <v>99</v>
      </c>
      <c r="C11" s="115">
        <v>3</v>
      </c>
      <c r="D11" s="115">
        <v>17</v>
      </c>
      <c r="E11" s="115">
        <v>2</v>
      </c>
      <c r="F11" s="115">
        <v>14</v>
      </c>
      <c r="G11" s="115">
        <v>2</v>
      </c>
      <c r="H11" s="115">
        <v>3</v>
      </c>
      <c r="I11" s="115">
        <v>0</v>
      </c>
      <c r="J11" s="115">
        <v>0</v>
      </c>
      <c r="K11" s="115">
        <v>0</v>
      </c>
      <c r="L11" s="115">
        <v>0</v>
      </c>
      <c r="M11" s="115">
        <v>0</v>
      </c>
      <c r="N11" s="115">
        <v>82</v>
      </c>
      <c r="O11" s="115">
        <v>1</v>
      </c>
      <c r="P11" s="115">
        <v>31</v>
      </c>
      <c r="Q11" s="115">
        <v>0</v>
      </c>
      <c r="R11" s="115">
        <v>51</v>
      </c>
      <c r="S11" s="115">
        <v>1</v>
      </c>
      <c r="T11" s="115">
        <v>0</v>
      </c>
      <c r="U11" s="115">
        <v>0</v>
      </c>
      <c r="V11" s="115">
        <v>0</v>
      </c>
      <c r="W11" s="115">
        <v>0</v>
      </c>
    </row>
    <row r="12" spans="1:33" ht="42" customHeight="1">
      <c r="A12" s="61" t="s">
        <v>218</v>
      </c>
      <c r="B12" s="115">
        <v>132</v>
      </c>
      <c r="C12" s="115">
        <v>4</v>
      </c>
      <c r="D12" s="115">
        <v>0</v>
      </c>
      <c r="E12" s="115">
        <v>0</v>
      </c>
      <c r="F12" s="115">
        <v>0</v>
      </c>
      <c r="G12" s="115">
        <v>0</v>
      </c>
      <c r="H12" s="115">
        <v>0</v>
      </c>
      <c r="I12" s="115">
        <v>0</v>
      </c>
      <c r="J12" s="115">
        <v>0</v>
      </c>
      <c r="K12" s="115">
        <v>0</v>
      </c>
      <c r="L12" s="115">
        <v>0</v>
      </c>
      <c r="M12" s="115">
        <v>0</v>
      </c>
      <c r="N12" s="115">
        <v>132</v>
      </c>
      <c r="O12" s="115">
        <v>4</v>
      </c>
      <c r="P12" s="115">
        <v>64</v>
      </c>
      <c r="Q12" s="115">
        <v>2</v>
      </c>
      <c r="R12" s="115">
        <v>53</v>
      </c>
      <c r="S12" s="115">
        <v>2</v>
      </c>
      <c r="T12" s="115">
        <v>15</v>
      </c>
      <c r="U12" s="115">
        <v>0</v>
      </c>
      <c r="V12" s="115">
        <v>0</v>
      </c>
      <c r="W12" s="115">
        <v>0</v>
      </c>
    </row>
    <row r="13" spans="1:33" ht="42" customHeight="1">
      <c r="A13" s="61" t="s">
        <v>140</v>
      </c>
      <c r="B13" s="115">
        <v>169</v>
      </c>
      <c r="C13" s="115">
        <v>6</v>
      </c>
      <c r="D13" s="115">
        <v>12</v>
      </c>
      <c r="E13" s="115">
        <v>0</v>
      </c>
      <c r="F13" s="115">
        <v>12</v>
      </c>
      <c r="G13" s="115">
        <v>0</v>
      </c>
      <c r="H13" s="115">
        <v>0</v>
      </c>
      <c r="I13" s="115">
        <v>0</v>
      </c>
      <c r="J13" s="115">
        <v>0</v>
      </c>
      <c r="K13" s="115">
        <v>0</v>
      </c>
      <c r="L13" s="115">
        <v>0</v>
      </c>
      <c r="M13" s="115">
        <v>0</v>
      </c>
      <c r="N13" s="115">
        <v>157</v>
      </c>
      <c r="O13" s="115">
        <v>6</v>
      </c>
      <c r="P13" s="115">
        <v>56</v>
      </c>
      <c r="Q13" s="115">
        <v>4</v>
      </c>
      <c r="R13" s="115">
        <v>100</v>
      </c>
      <c r="S13" s="115">
        <v>2</v>
      </c>
      <c r="T13" s="115">
        <v>1</v>
      </c>
      <c r="U13" s="115">
        <v>0</v>
      </c>
      <c r="V13" s="115">
        <v>0</v>
      </c>
      <c r="W13" s="115">
        <v>0</v>
      </c>
    </row>
    <row r="14" spans="1:33" ht="42" customHeight="1">
      <c r="A14" s="61" t="s">
        <v>154</v>
      </c>
      <c r="B14" s="115">
        <v>114</v>
      </c>
      <c r="C14" s="115">
        <v>0</v>
      </c>
      <c r="D14" s="115">
        <v>55</v>
      </c>
      <c r="E14" s="115">
        <v>0</v>
      </c>
      <c r="F14" s="115">
        <v>43</v>
      </c>
      <c r="G14" s="115">
        <v>0</v>
      </c>
      <c r="H14" s="115">
        <v>12</v>
      </c>
      <c r="I14" s="115">
        <v>0</v>
      </c>
      <c r="J14" s="115">
        <v>0</v>
      </c>
      <c r="K14" s="115">
        <v>0</v>
      </c>
      <c r="L14" s="115">
        <v>0</v>
      </c>
      <c r="M14" s="115">
        <v>0</v>
      </c>
      <c r="N14" s="115">
        <v>59</v>
      </c>
      <c r="O14" s="115">
        <v>0</v>
      </c>
      <c r="P14" s="115">
        <v>3</v>
      </c>
      <c r="Q14" s="115">
        <v>0</v>
      </c>
      <c r="R14" s="115">
        <v>56</v>
      </c>
      <c r="S14" s="115">
        <v>0</v>
      </c>
      <c r="T14" s="115">
        <v>0</v>
      </c>
      <c r="U14" s="115">
        <v>0</v>
      </c>
      <c r="V14" s="115">
        <v>0</v>
      </c>
      <c r="W14" s="115">
        <v>0</v>
      </c>
    </row>
    <row r="15" spans="1:33" ht="42" customHeight="1">
      <c r="A15" s="61" t="s">
        <v>155</v>
      </c>
      <c r="B15" s="115">
        <v>86</v>
      </c>
      <c r="C15" s="115">
        <v>3</v>
      </c>
      <c r="D15" s="115">
        <v>26</v>
      </c>
      <c r="E15" s="115">
        <v>1</v>
      </c>
      <c r="F15" s="115">
        <v>24</v>
      </c>
      <c r="G15" s="115">
        <v>1</v>
      </c>
      <c r="H15" s="115">
        <v>2</v>
      </c>
      <c r="I15" s="115">
        <v>0</v>
      </c>
      <c r="J15" s="115">
        <v>0</v>
      </c>
      <c r="K15" s="115">
        <v>0</v>
      </c>
      <c r="L15" s="115">
        <v>0</v>
      </c>
      <c r="M15" s="115">
        <v>0</v>
      </c>
      <c r="N15" s="115">
        <v>60</v>
      </c>
      <c r="O15" s="115">
        <v>2</v>
      </c>
      <c r="P15" s="115">
        <v>37</v>
      </c>
      <c r="Q15" s="115">
        <v>0</v>
      </c>
      <c r="R15" s="115">
        <v>23</v>
      </c>
      <c r="S15" s="115">
        <v>2</v>
      </c>
      <c r="T15" s="115">
        <v>0</v>
      </c>
      <c r="U15" s="115">
        <v>0</v>
      </c>
      <c r="V15" s="115">
        <v>0</v>
      </c>
      <c r="W15" s="115">
        <v>0</v>
      </c>
    </row>
    <row r="16" spans="1:33" ht="42" customHeight="1">
      <c r="A16" s="61" t="s">
        <v>221</v>
      </c>
      <c r="B16" s="115">
        <v>74</v>
      </c>
      <c r="C16" s="115">
        <v>1</v>
      </c>
      <c r="D16" s="115">
        <v>0</v>
      </c>
      <c r="E16" s="115">
        <v>0</v>
      </c>
      <c r="F16" s="115">
        <v>0</v>
      </c>
      <c r="G16" s="115">
        <v>0</v>
      </c>
      <c r="H16" s="115">
        <v>0</v>
      </c>
      <c r="I16" s="115">
        <v>0</v>
      </c>
      <c r="J16" s="115">
        <v>0</v>
      </c>
      <c r="K16" s="115">
        <v>0</v>
      </c>
      <c r="L16" s="115">
        <v>0</v>
      </c>
      <c r="M16" s="115">
        <v>0</v>
      </c>
      <c r="N16" s="115">
        <v>74</v>
      </c>
      <c r="O16" s="115">
        <v>1</v>
      </c>
      <c r="P16" s="115">
        <v>32</v>
      </c>
      <c r="Q16" s="115">
        <v>1</v>
      </c>
      <c r="R16" s="115">
        <v>42</v>
      </c>
      <c r="S16" s="115">
        <v>0</v>
      </c>
      <c r="T16" s="115">
        <v>0</v>
      </c>
      <c r="U16" s="115">
        <v>0</v>
      </c>
      <c r="V16" s="115">
        <v>0</v>
      </c>
      <c r="W16" s="115">
        <v>0</v>
      </c>
    </row>
    <row r="17" spans="1:23" ht="42" customHeight="1">
      <c r="A17" s="61" t="s">
        <v>156</v>
      </c>
      <c r="B17" s="115">
        <v>155</v>
      </c>
      <c r="C17" s="115">
        <v>1</v>
      </c>
      <c r="D17" s="115">
        <v>50</v>
      </c>
      <c r="E17" s="115">
        <v>1</v>
      </c>
      <c r="F17" s="115">
        <v>45</v>
      </c>
      <c r="G17" s="115">
        <v>1</v>
      </c>
      <c r="H17" s="115">
        <v>5</v>
      </c>
      <c r="I17" s="115">
        <v>0</v>
      </c>
      <c r="J17" s="115">
        <v>0</v>
      </c>
      <c r="K17" s="115">
        <v>0</v>
      </c>
      <c r="L17" s="115">
        <v>0</v>
      </c>
      <c r="M17" s="115">
        <v>0</v>
      </c>
      <c r="N17" s="115">
        <v>105</v>
      </c>
      <c r="O17" s="115">
        <v>0</v>
      </c>
      <c r="P17" s="115">
        <v>4</v>
      </c>
      <c r="Q17" s="115">
        <v>0</v>
      </c>
      <c r="R17" s="115">
        <v>100</v>
      </c>
      <c r="S17" s="115">
        <v>0</v>
      </c>
      <c r="T17" s="115">
        <v>1</v>
      </c>
      <c r="U17" s="115">
        <v>0</v>
      </c>
      <c r="V17" s="115">
        <v>0</v>
      </c>
      <c r="W17" s="115">
        <v>0</v>
      </c>
    </row>
    <row r="18" spans="1:23" ht="42" customHeight="1">
      <c r="A18" s="61" t="s">
        <v>391</v>
      </c>
      <c r="B18" s="115">
        <v>215</v>
      </c>
      <c r="C18" s="115">
        <v>2</v>
      </c>
      <c r="D18" s="115">
        <v>18</v>
      </c>
      <c r="E18" s="115">
        <v>0</v>
      </c>
      <c r="F18" s="115">
        <v>18</v>
      </c>
      <c r="G18" s="115">
        <v>0</v>
      </c>
      <c r="H18" s="115">
        <v>0</v>
      </c>
      <c r="I18" s="115">
        <v>0</v>
      </c>
      <c r="J18" s="115">
        <v>0</v>
      </c>
      <c r="K18" s="115">
        <v>0</v>
      </c>
      <c r="L18" s="115">
        <v>0</v>
      </c>
      <c r="M18" s="115">
        <v>0</v>
      </c>
      <c r="N18" s="115">
        <v>197</v>
      </c>
      <c r="O18" s="115">
        <v>2</v>
      </c>
      <c r="P18" s="115">
        <v>50</v>
      </c>
      <c r="Q18" s="115">
        <v>2</v>
      </c>
      <c r="R18" s="115">
        <v>132</v>
      </c>
      <c r="S18" s="115">
        <v>0</v>
      </c>
      <c r="T18" s="115">
        <v>15</v>
      </c>
      <c r="U18" s="115">
        <v>0</v>
      </c>
      <c r="V18" s="115">
        <v>0</v>
      </c>
      <c r="W18" s="115">
        <v>0</v>
      </c>
    </row>
    <row r="19" spans="1:23">
      <c r="L19" s="6">
        <v>0</v>
      </c>
    </row>
    <row r="20" spans="1:23">
      <c r="B20" s="18" t="s">
        <v>296</v>
      </c>
      <c r="C20" s="18"/>
      <c r="D20" s="18" t="s">
        <v>298</v>
      </c>
      <c r="E20" s="18"/>
      <c r="F20" s="18"/>
      <c r="G20" s="18"/>
      <c r="H20" s="18"/>
      <c r="I20" s="18"/>
      <c r="J20" s="18"/>
      <c r="K20" s="18"/>
      <c r="L20" s="18"/>
      <c r="M20" s="18"/>
      <c r="N20" s="18" t="s">
        <v>297</v>
      </c>
      <c r="O20" s="18"/>
      <c r="P20" s="18"/>
      <c r="Q20" s="18"/>
      <c r="R20" s="18"/>
      <c r="S20" s="18"/>
      <c r="T20" s="18"/>
      <c r="U20" s="18"/>
      <c r="V20" s="18"/>
      <c r="W20" s="18"/>
    </row>
  </sheetData>
  <mergeCells count="16">
    <mergeCell ref="Z10:AG10"/>
    <mergeCell ref="R4:S4"/>
    <mergeCell ref="T4:U4"/>
    <mergeCell ref="L3:M3"/>
    <mergeCell ref="L4:M4"/>
    <mergeCell ref="P4:Q4"/>
    <mergeCell ref="V4:W4"/>
    <mergeCell ref="N4:O4"/>
    <mergeCell ref="N3:W3"/>
    <mergeCell ref="A3:A5"/>
    <mergeCell ref="F4:G4"/>
    <mergeCell ref="H4:I4"/>
    <mergeCell ref="J4:K4"/>
    <mergeCell ref="D4:E4"/>
    <mergeCell ref="B3:C4"/>
    <mergeCell ref="D3:K3"/>
  </mergeCells>
  <phoneticPr fontId="5"/>
  <pageMargins left="0.6692913385826772" right="0.59055118110236227" top="0.70866141732283472" bottom="0.70866141732283472" header="0.51181102362204722" footer="0.39370078740157483"/>
  <pageSetup paperSize="9" scale="87" firstPageNumber="36" fitToWidth="0" orientation="portrait" useFirstPageNumber="1" r:id="rId1"/>
  <headerFooter alignWithMargins="0">
    <oddFooter xml:space="preserve">&amp;C&amp;"-,標準"－&amp;P－&amp;"ＭＳ 明朝,標準"
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FFFF00"/>
  </sheetPr>
  <dimension ref="A1:BG43"/>
  <sheetViews>
    <sheetView view="pageLayout" zoomScaleNormal="70" zoomScaleSheetLayoutView="80" workbookViewId="0">
      <selection sqref="A1:K18"/>
    </sheetView>
  </sheetViews>
  <sheetFormatPr defaultColWidth="4.6328125" defaultRowHeight="13"/>
  <cols>
    <col min="1" max="1" width="15.90625" style="6" customWidth="1"/>
    <col min="2" max="11" width="7.36328125" style="6" customWidth="1"/>
    <col min="12" max="16384" width="4.6328125" style="6"/>
  </cols>
  <sheetData>
    <row r="1" spans="1:59" ht="14">
      <c r="A1" s="56" t="s">
        <v>306</v>
      </c>
      <c r="B1" s="57"/>
      <c r="C1" s="57"/>
      <c r="D1" s="57"/>
      <c r="E1" s="57"/>
      <c r="F1" s="57"/>
      <c r="G1" s="57"/>
      <c r="H1" s="57"/>
      <c r="I1" s="57"/>
      <c r="J1" s="57"/>
      <c r="K1" s="57"/>
    </row>
    <row r="2" spans="1:59">
      <c r="A2" s="57"/>
      <c r="B2" s="57"/>
      <c r="C2" s="57"/>
      <c r="D2" s="57"/>
      <c r="E2" s="57"/>
      <c r="F2" s="57"/>
      <c r="G2" s="57"/>
      <c r="H2" s="57"/>
      <c r="I2" s="57"/>
      <c r="J2" s="57"/>
      <c r="K2" s="66" t="s">
        <v>457</v>
      </c>
    </row>
    <row r="3" spans="1:59" ht="20.149999999999999" customHeight="1">
      <c r="A3" s="454"/>
      <c r="B3" s="445"/>
      <c r="C3" s="446"/>
      <c r="D3" s="446"/>
      <c r="E3" s="446"/>
      <c r="F3" s="446"/>
      <c r="G3" s="446"/>
      <c r="H3" s="446"/>
      <c r="I3" s="446"/>
      <c r="J3" s="446"/>
      <c r="K3" s="470"/>
    </row>
    <row r="4" spans="1:59" ht="40" customHeight="1">
      <c r="A4" s="455"/>
      <c r="B4" s="447" t="s">
        <v>167</v>
      </c>
      <c r="C4" s="465"/>
      <c r="D4" s="461" t="s">
        <v>168</v>
      </c>
      <c r="E4" s="462"/>
      <c r="F4" s="461" t="s">
        <v>169</v>
      </c>
      <c r="G4" s="462"/>
      <c r="H4" s="445" t="s">
        <v>164</v>
      </c>
      <c r="I4" s="470"/>
      <c r="J4" s="445" t="s">
        <v>165</v>
      </c>
      <c r="K4" s="470"/>
      <c r="M4" s="477" t="s">
        <v>396</v>
      </c>
      <c r="N4" s="477"/>
      <c r="O4" s="477"/>
      <c r="P4" s="477"/>
      <c r="Q4" s="477"/>
      <c r="R4" s="477"/>
      <c r="S4" s="477"/>
      <c r="T4" s="477"/>
      <c r="U4" s="477"/>
      <c r="V4" s="477"/>
      <c r="W4" s="477"/>
      <c r="X4" s="477"/>
      <c r="Y4" s="477"/>
      <c r="Z4" s="477"/>
      <c r="AA4" s="477"/>
      <c r="AB4" s="477"/>
      <c r="AC4" s="477"/>
    </row>
    <row r="5" spans="1:59" ht="40" customHeight="1">
      <c r="A5" s="456"/>
      <c r="B5" s="128"/>
      <c r="C5" s="80" t="s">
        <v>166</v>
      </c>
      <c r="D5" s="79"/>
      <c r="E5" s="80" t="s">
        <v>166</v>
      </c>
      <c r="F5" s="79"/>
      <c r="G5" s="80" t="s">
        <v>166</v>
      </c>
      <c r="H5" s="79"/>
      <c r="I5" s="80" t="s">
        <v>166</v>
      </c>
      <c r="J5" s="79"/>
      <c r="K5" s="80" t="s">
        <v>166</v>
      </c>
      <c r="M5" s="477"/>
      <c r="N5" s="477"/>
      <c r="O5" s="477"/>
      <c r="P5" s="477"/>
      <c r="Q5" s="477"/>
      <c r="R5" s="477"/>
      <c r="S5" s="477"/>
      <c r="T5" s="477"/>
      <c r="U5" s="477"/>
      <c r="V5" s="477"/>
      <c r="W5" s="477"/>
      <c r="X5" s="477"/>
      <c r="Y5" s="477"/>
      <c r="Z5" s="477"/>
      <c r="AA5" s="477"/>
      <c r="AB5" s="477"/>
      <c r="AC5" s="477"/>
    </row>
    <row r="6" spans="1:59" ht="42" customHeight="1" thickBot="1">
      <c r="A6" s="75" t="s">
        <v>153</v>
      </c>
      <c r="B6" s="84">
        <f t="shared" ref="B6:K6" si="0">SUM(B7:B18)</f>
        <v>2465</v>
      </c>
      <c r="C6" s="84">
        <f t="shared" si="0"/>
        <v>58</v>
      </c>
      <c r="D6" s="84">
        <f t="shared" si="0"/>
        <v>839</v>
      </c>
      <c r="E6" s="84">
        <f t="shared" si="0"/>
        <v>40</v>
      </c>
      <c r="F6" s="84">
        <f t="shared" si="0"/>
        <v>1448</v>
      </c>
      <c r="G6" s="84">
        <f t="shared" si="0"/>
        <v>18</v>
      </c>
      <c r="H6" s="84">
        <f t="shared" si="0"/>
        <v>177</v>
      </c>
      <c r="I6" s="84">
        <f t="shared" si="0"/>
        <v>0</v>
      </c>
      <c r="J6" s="84">
        <f t="shared" si="0"/>
        <v>1</v>
      </c>
      <c r="K6" s="84">
        <f t="shared" si="0"/>
        <v>0</v>
      </c>
      <c r="Z6" s="475"/>
      <c r="AA6" s="32"/>
      <c r="AB6" s="32"/>
      <c r="AC6" s="32"/>
      <c r="AD6" s="32"/>
      <c r="AE6" s="32"/>
      <c r="AF6" s="32"/>
      <c r="AG6" s="32"/>
      <c r="AH6" s="32"/>
      <c r="AI6" s="32"/>
      <c r="AJ6" s="32"/>
      <c r="AK6" s="32"/>
      <c r="AL6" s="32"/>
      <c r="AM6" s="32"/>
      <c r="AN6" s="33"/>
      <c r="AO6" s="33"/>
      <c r="AP6" s="33"/>
      <c r="AQ6" s="33"/>
      <c r="AR6" s="33"/>
      <c r="AS6" s="33"/>
      <c r="AT6" s="33"/>
      <c r="AU6" s="33"/>
      <c r="AV6" s="33"/>
      <c r="AW6" s="33"/>
      <c r="AX6" s="33"/>
      <c r="AY6" s="33"/>
      <c r="AZ6" s="33"/>
      <c r="BA6" s="33"/>
      <c r="BB6" s="33"/>
      <c r="BC6" s="33"/>
      <c r="BD6" s="33"/>
      <c r="BE6" s="33"/>
      <c r="BF6" s="33"/>
      <c r="BG6" s="33"/>
    </row>
    <row r="7" spans="1:59" ht="42" customHeight="1" thickTop="1">
      <c r="A7" s="60" t="s">
        <v>138</v>
      </c>
      <c r="B7" s="202">
        <v>435</v>
      </c>
      <c r="C7" s="116">
        <v>9</v>
      </c>
      <c r="D7" s="117">
        <v>133</v>
      </c>
      <c r="E7" s="117">
        <v>7</v>
      </c>
      <c r="F7" s="117">
        <v>246</v>
      </c>
      <c r="G7" s="117">
        <v>2</v>
      </c>
      <c r="H7" s="117">
        <v>56</v>
      </c>
      <c r="I7" s="117">
        <v>0</v>
      </c>
      <c r="J7" s="117">
        <v>0</v>
      </c>
      <c r="K7" s="117">
        <v>0</v>
      </c>
      <c r="Z7" s="476"/>
      <c r="AA7" s="34"/>
      <c r="AB7" s="34"/>
      <c r="AC7" s="34"/>
      <c r="AD7" s="34"/>
      <c r="AE7" s="34"/>
      <c r="AF7" s="34"/>
      <c r="AG7" s="34"/>
      <c r="AH7" s="34"/>
      <c r="AI7" s="34"/>
      <c r="AJ7" s="34"/>
      <c r="AK7" s="34"/>
      <c r="AL7" s="34"/>
      <c r="AM7" s="34"/>
      <c r="AN7" s="33"/>
      <c r="AO7" s="33"/>
      <c r="AP7" s="33"/>
      <c r="AQ7" s="33"/>
      <c r="AR7" s="33"/>
      <c r="AS7" s="33"/>
      <c r="AT7" s="33"/>
      <c r="AU7" s="33"/>
      <c r="AV7" s="33"/>
      <c r="AW7" s="33"/>
      <c r="AX7" s="33"/>
      <c r="AY7" s="33"/>
      <c r="AZ7" s="33"/>
      <c r="BA7" s="33"/>
      <c r="BB7" s="33"/>
      <c r="BC7" s="33"/>
      <c r="BD7" s="33"/>
      <c r="BE7" s="33"/>
      <c r="BF7" s="33"/>
      <c r="BG7" s="33"/>
    </row>
    <row r="8" spans="1:59" ht="42" customHeight="1">
      <c r="A8" s="61" t="s">
        <v>139</v>
      </c>
      <c r="B8" s="116">
        <v>171</v>
      </c>
      <c r="C8" s="116">
        <v>4</v>
      </c>
      <c r="D8" s="116">
        <v>46</v>
      </c>
      <c r="E8" s="116">
        <v>3</v>
      </c>
      <c r="F8" s="116">
        <v>108</v>
      </c>
      <c r="G8" s="116">
        <v>1</v>
      </c>
      <c r="H8" s="116">
        <v>17</v>
      </c>
      <c r="I8" s="116">
        <v>0</v>
      </c>
      <c r="J8" s="116">
        <v>0</v>
      </c>
      <c r="K8" s="116">
        <v>0</v>
      </c>
      <c r="Z8" s="33"/>
      <c r="AA8" s="476"/>
      <c r="AB8" s="476"/>
      <c r="AC8" s="476"/>
      <c r="AD8" s="476"/>
      <c r="AE8" s="476"/>
      <c r="AF8" s="476"/>
      <c r="AG8" s="476"/>
      <c r="AH8" s="476"/>
      <c r="AI8" s="34"/>
      <c r="AJ8" s="35"/>
      <c r="AK8" s="35"/>
      <c r="AL8" s="35"/>
      <c r="AM8" s="35"/>
      <c r="AN8" s="33"/>
      <c r="AO8" s="33"/>
      <c r="AP8" s="33"/>
      <c r="AQ8" s="33"/>
      <c r="AR8" s="33"/>
      <c r="AS8" s="33"/>
      <c r="AT8" s="33"/>
      <c r="AU8" s="33"/>
      <c r="AV8" s="33"/>
      <c r="AW8" s="33"/>
      <c r="AX8" s="33"/>
      <c r="AY8" s="33"/>
      <c r="AZ8" s="33"/>
      <c r="BA8" s="33"/>
      <c r="BB8" s="33"/>
      <c r="BC8" s="33"/>
      <c r="BD8" s="33"/>
      <c r="BE8" s="33"/>
      <c r="BF8" s="33"/>
      <c r="BG8" s="33"/>
    </row>
    <row r="9" spans="1:59" ht="42" customHeight="1">
      <c r="A9" s="61" t="s">
        <v>286</v>
      </c>
      <c r="B9" s="116">
        <v>207</v>
      </c>
      <c r="C9" s="116">
        <v>6</v>
      </c>
      <c r="D9" s="116">
        <v>57</v>
      </c>
      <c r="E9" s="116">
        <v>3</v>
      </c>
      <c r="F9" s="116">
        <v>136</v>
      </c>
      <c r="G9" s="116">
        <v>3</v>
      </c>
      <c r="H9" s="116">
        <v>14</v>
      </c>
      <c r="I9" s="116">
        <v>0</v>
      </c>
      <c r="J9" s="116">
        <v>0</v>
      </c>
      <c r="K9" s="116">
        <v>0</v>
      </c>
      <c r="AA9" s="36"/>
      <c r="AB9" s="36"/>
      <c r="AC9" s="36"/>
      <c r="AD9" s="36"/>
      <c r="AE9" s="36"/>
      <c r="AF9" s="36"/>
      <c r="AG9" s="36"/>
      <c r="AH9" s="36"/>
      <c r="AI9" s="32"/>
      <c r="AJ9" s="36"/>
      <c r="AK9" s="36"/>
      <c r="AL9" s="36"/>
      <c r="AM9" s="35"/>
      <c r="AN9" s="33"/>
      <c r="AO9" s="33"/>
      <c r="AP9" s="33"/>
      <c r="AQ9" s="33"/>
      <c r="AR9" s="33"/>
      <c r="AS9" s="33"/>
      <c r="AT9" s="33"/>
      <c r="AU9" s="33"/>
      <c r="AV9" s="33"/>
      <c r="AW9" s="33"/>
      <c r="AX9" s="33"/>
      <c r="AY9" s="33"/>
      <c r="AZ9" s="33"/>
      <c r="BA9" s="33"/>
      <c r="BB9" s="33"/>
      <c r="BC9" s="33"/>
      <c r="BD9" s="33"/>
      <c r="BE9" s="33"/>
      <c r="BF9" s="33"/>
      <c r="BG9" s="33"/>
    </row>
    <row r="10" spans="1:59" ht="42" customHeight="1">
      <c r="A10" s="61" t="s">
        <v>295</v>
      </c>
      <c r="B10" s="116">
        <v>148</v>
      </c>
      <c r="C10" s="116">
        <v>5</v>
      </c>
      <c r="D10" s="116">
        <v>57</v>
      </c>
      <c r="E10" s="116">
        <v>4</v>
      </c>
      <c r="F10" s="116">
        <v>75</v>
      </c>
      <c r="G10" s="116">
        <v>1</v>
      </c>
      <c r="H10" s="116">
        <v>16</v>
      </c>
      <c r="I10" s="116">
        <v>0</v>
      </c>
      <c r="J10" s="116">
        <v>0</v>
      </c>
      <c r="K10" s="116">
        <v>0</v>
      </c>
      <c r="AA10" s="33"/>
      <c r="AB10" s="33"/>
      <c r="AC10" s="33"/>
      <c r="AD10" s="33"/>
      <c r="AE10" s="33"/>
      <c r="AF10" s="33"/>
      <c r="AG10" s="33"/>
      <c r="AH10" s="33"/>
      <c r="AI10" s="33"/>
      <c r="AJ10" s="33"/>
      <c r="AK10" s="33"/>
      <c r="AL10" s="33"/>
      <c r="AM10" s="33"/>
      <c r="AN10" s="33"/>
      <c r="AO10" s="33"/>
      <c r="AP10" s="33"/>
      <c r="AQ10" s="33"/>
      <c r="AR10" s="33"/>
      <c r="AS10" s="33"/>
      <c r="AT10" s="33"/>
      <c r="AU10" s="33"/>
      <c r="AV10" s="33"/>
      <c r="AW10" s="33"/>
      <c r="AX10" s="33"/>
      <c r="AY10" s="33"/>
      <c r="AZ10" s="33"/>
      <c r="BA10" s="33"/>
      <c r="BB10" s="33"/>
      <c r="BC10" s="33"/>
      <c r="BD10" s="33"/>
      <c r="BE10" s="33"/>
      <c r="BF10" s="33"/>
      <c r="BG10" s="33"/>
    </row>
    <row r="11" spans="1:59" ht="42" customHeight="1">
      <c r="A11" s="61" t="s">
        <v>217</v>
      </c>
      <c r="B11" s="116">
        <v>138</v>
      </c>
      <c r="C11" s="116">
        <v>4</v>
      </c>
      <c r="D11" s="116">
        <v>53</v>
      </c>
      <c r="E11" s="116">
        <v>2</v>
      </c>
      <c r="F11" s="116">
        <v>84</v>
      </c>
      <c r="G11" s="116">
        <v>2</v>
      </c>
      <c r="H11" s="116">
        <v>1</v>
      </c>
      <c r="I11" s="116">
        <v>0</v>
      </c>
      <c r="J11" s="116">
        <v>0</v>
      </c>
      <c r="K11" s="116">
        <v>0</v>
      </c>
    </row>
    <row r="12" spans="1:59" ht="42" customHeight="1">
      <c r="A12" s="61" t="s">
        <v>218</v>
      </c>
      <c r="B12" s="116">
        <v>182</v>
      </c>
      <c r="C12" s="116">
        <v>5</v>
      </c>
      <c r="D12" s="116">
        <v>82</v>
      </c>
      <c r="E12" s="116">
        <v>2</v>
      </c>
      <c r="F12" s="116">
        <v>76</v>
      </c>
      <c r="G12" s="116">
        <v>3</v>
      </c>
      <c r="H12" s="116">
        <v>24</v>
      </c>
      <c r="I12" s="116">
        <v>0</v>
      </c>
      <c r="J12" s="116">
        <v>0</v>
      </c>
      <c r="K12" s="116">
        <v>0</v>
      </c>
    </row>
    <row r="13" spans="1:59" ht="42" customHeight="1">
      <c r="A13" s="61" t="s">
        <v>140</v>
      </c>
      <c r="B13" s="116">
        <v>221</v>
      </c>
      <c r="C13" s="116">
        <v>8</v>
      </c>
      <c r="D13" s="116">
        <v>80</v>
      </c>
      <c r="E13" s="116">
        <v>4</v>
      </c>
      <c r="F13" s="116">
        <v>138</v>
      </c>
      <c r="G13" s="116">
        <v>4</v>
      </c>
      <c r="H13" s="116">
        <v>3</v>
      </c>
      <c r="I13" s="116">
        <v>0</v>
      </c>
      <c r="J13" s="116">
        <v>0</v>
      </c>
      <c r="K13" s="116">
        <v>0</v>
      </c>
    </row>
    <row r="14" spans="1:59" ht="42" customHeight="1">
      <c r="A14" s="61" t="s">
        <v>154</v>
      </c>
      <c r="B14" s="116">
        <v>166</v>
      </c>
      <c r="C14" s="116">
        <v>4</v>
      </c>
      <c r="D14" s="116">
        <v>59</v>
      </c>
      <c r="E14" s="116">
        <v>4</v>
      </c>
      <c r="F14" s="116">
        <v>105</v>
      </c>
      <c r="G14" s="116">
        <v>0</v>
      </c>
      <c r="H14" s="116">
        <v>2</v>
      </c>
      <c r="I14" s="116">
        <v>0</v>
      </c>
      <c r="J14" s="116">
        <v>0</v>
      </c>
      <c r="K14" s="116">
        <v>0</v>
      </c>
    </row>
    <row r="15" spans="1:59" ht="42" customHeight="1">
      <c r="A15" s="61" t="s">
        <v>155</v>
      </c>
      <c r="B15" s="116">
        <v>198</v>
      </c>
      <c r="C15" s="116">
        <v>3</v>
      </c>
      <c r="D15" s="116">
        <v>72</v>
      </c>
      <c r="E15" s="116">
        <v>1</v>
      </c>
      <c r="F15" s="116">
        <v>123</v>
      </c>
      <c r="G15" s="116">
        <v>2</v>
      </c>
      <c r="H15" s="116">
        <v>3</v>
      </c>
      <c r="I15" s="116">
        <v>0</v>
      </c>
      <c r="J15" s="116">
        <v>0</v>
      </c>
      <c r="K15" s="116">
        <v>0</v>
      </c>
    </row>
    <row r="16" spans="1:59" ht="42" customHeight="1">
      <c r="A16" s="61" t="s">
        <v>221</v>
      </c>
      <c r="B16" s="116">
        <v>97</v>
      </c>
      <c r="C16" s="116">
        <v>2</v>
      </c>
      <c r="D16" s="116">
        <v>40</v>
      </c>
      <c r="E16" s="116">
        <v>2</v>
      </c>
      <c r="F16" s="116">
        <v>55</v>
      </c>
      <c r="G16" s="116">
        <v>0</v>
      </c>
      <c r="H16" s="116">
        <v>1</v>
      </c>
      <c r="I16" s="116">
        <v>0</v>
      </c>
      <c r="J16" s="116">
        <v>1</v>
      </c>
      <c r="K16" s="116">
        <v>0</v>
      </c>
    </row>
    <row r="17" spans="1:11" ht="42" customHeight="1">
      <c r="A17" s="61" t="s">
        <v>156</v>
      </c>
      <c r="B17" s="116">
        <v>190</v>
      </c>
      <c r="C17" s="116">
        <v>2</v>
      </c>
      <c r="D17" s="116">
        <v>61</v>
      </c>
      <c r="E17" s="116">
        <v>2</v>
      </c>
      <c r="F17" s="116">
        <v>124</v>
      </c>
      <c r="G17" s="116">
        <v>0</v>
      </c>
      <c r="H17" s="116">
        <v>5</v>
      </c>
      <c r="I17" s="116">
        <v>0</v>
      </c>
      <c r="J17" s="116">
        <v>0</v>
      </c>
      <c r="K17" s="116">
        <v>0</v>
      </c>
    </row>
    <row r="18" spans="1:11" ht="42" customHeight="1">
      <c r="A18" s="61" t="s">
        <v>391</v>
      </c>
      <c r="B18" s="116">
        <v>312</v>
      </c>
      <c r="C18" s="116">
        <v>6</v>
      </c>
      <c r="D18" s="116">
        <v>99</v>
      </c>
      <c r="E18" s="116">
        <v>6</v>
      </c>
      <c r="F18" s="116">
        <v>178</v>
      </c>
      <c r="G18" s="116">
        <v>0</v>
      </c>
      <c r="H18" s="116">
        <v>35</v>
      </c>
      <c r="I18" s="116">
        <v>0</v>
      </c>
      <c r="J18" s="116">
        <v>0</v>
      </c>
      <c r="K18" s="116">
        <v>0</v>
      </c>
    </row>
    <row r="30" spans="1:11">
      <c r="D30" s="3"/>
      <c r="E30" s="3"/>
    </row>
    <row r="31" spans="1:11">
      <c r="D31" s="3"/>
      <c r="E31" s="3"/>
    </row>
    <row r="32" spans="1:11">
      <c r="D32" s="3"/>
      <c r="E32" s="3"/>
    </row>
    <row r="33" spans="4:5">
      <c r="D33" s="3"/>
      <c r="E33" s="3"/>
    </row>
    <row r="34" spans="4:5">
      <c r="D34" s="3"/>
      <c r="E34" s="3"/>
    </row>
    <row r="35" spans="4:5">
      <c r="D35" s="3"/>
      <c r="E35" s="3"/>
    </row>
    <row r="36" spans="4:5">
      <c r="D36" s="3"/>
      <c r="E36" s="3"/>
    </row>
    <row r="37" spans="4:5">
      <c r="D37" s="3"/>
      <c r="E37" s="3"/>
    </row>
    <row r="38" spans="4:5">
      <c r="D38" s="3"/>
      <c r="E38" s="3"/>
    </row>
    <row r="39" spans="4:5">
      <c r="D39" s="3"/>
      <c r="E39" s="3"/>
    </row>
    <row r="40" spans="4:5">
      <c r="D40" s="3"/>
      <c r="E40" s="3"/>
    </row>
    <row r="41" spans="4:5">
      <c r="D41" s="3"/>
      <c r="E41" s="3"/>
    </row>
    <row r="42" spans="4:5">
      <c r="D42" s="3"/>
      <c r="E42" s="3"/>
    </row>
    <row r="43" spans="4:5">
      <c r="D43" s="3"/>
      <c r="E43" s="3"/>
    </row>
  </sheetData>
  <mergeCells count="10">
    <mergeCell ref="Z6:Z7"/>
    <mergeCell ref="AA8:AH8"/>
    <mergeCell ref="B4:C4"/>
    <mergeCell ref="B3:K3"/>
    <mergeCell ref="A3:A5"/>
    <mergeCell ref="D4:E4"/>
    <mergeCell ref="F4:G4"/>
    <mergeCell ref="H4:I4"/>
    <mergeCell ref="J4:K4"/>
    <mergeCell ref="M4:AC5"/>
  </mergeCells>
  <phoneticPr fontId="5"/>
  <pageMargins left="0.6692913385826772" right="0.59055118110236227" top="0.70866141732283472" bottom="0.70866141732283472" header="0.51181102362204722" footer="0.39370078740157483"/>
  <pageSetup paperSize="9" firstPageNumber="37" orientation="portrait" r:id="rId1"/>
  <headerFooter alignWithMargins="0">
    <oddFooter xml:space="preserve">&amp;C&amp;"-,標準"－&amp;A－&amp;"ＭＳ 明朝,標準"
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FFFF00"/>
  </sheetPr>
  <dimension ref="A1:R19"/>
  <sheetViews>
    <sheetView view="pageLayout" zoomScaleNormal="85" zoomScaleSheetLayoutView="100" workbookViewId="0">
      <selection sqref="A1:P17"/>
    </sheetView>
  </sheetViews>
  <sheetFormatPr defaultColWidth="4.6328125" defaultRowHeight="13"/>
  <cols>
    <col min="1" max="1" width="15.90625" style="6" customWidth="1"/>
    <col min="2" max="16" width="5" style="6" customWidth="1"/>
    <col min="17" max="16384" width="4.6328125" style="6"/>
  </cols>
  <sheetData>
    <row r="1" spans="1:18" ht="14">
      <c r="A1" s="56" t="s">
        <v>170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  <c r="P1" s="57"/>
    </row>
    <row r="2" spans="1:18">
      <c r="A2" s="57"/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8"/>
    </row>
    <row r="3" spans="1:18" ht="25" customHeight="1">
      <c r="A3" s="478"/>
      <c r="B3" s="485" t="s">
        <v>171</v>
      </c>
      <c r="C3" s="485" t="s">
        <v>172</v>
      </c>
      <c r="D3" s="485" t="s">
        <v>173</v>
      </c>
      <c r="E3" s="485" t="s">
        <v>174</v>
      </c>
      <c r="F3" s="485" t="s">
        <v>175</v>
      </c>
      <c r="G3" s="485" t="s">
        <v>176</v>
      </c>
      <c r="H3" s="485" t="s">
        <v>177</v>
      </c>
      <c r="I3" s="485" t="s">
        <v>178</v>
      </c>
      <c r="J3" s="485" t="s">
        <v>179</v>
      </c>
      <c r="K3" s="485" t="s">
        <v>180</v>
      </c>
      <c r="L3" s="482" t="s">
        <v>181</v>
      </c>
      <c r="M3" s="483"/>
      <c r="N3" s="483"/>
      <c r="O3" s="484"/>
      <c r="P3" s="480" t="s">
        <v>150</v>
      </c>
    </row>
    <row r="4" spans="1:18" ht="75" customHeight="1">
      <c r="A4" s="479"/>
      <c r="B4" s="486"/>
      <c r="C4" s="486"/>
      <c r="D4" s="486"/>
      <c r="E4" s="486"/>
      <c r="F4" s="486"/>
      <c r="G4" s="486"/>
      <c r="H4" s="486"/>
      <c r="I4" s="486"/>
      <c r="J4" s="486"/>
      <c r="K4" s="486"/>
      <c r="L4" s="134" t="s">
        <v>182</v>
      </c>
      <c r="M4" s="134" t="s">
        <v>183</v>
      </c>
      <c r="N4" s="134" t="s">
        <v>184</v>
      </c>
      <c r="O4" s="134" t="s">
        <v>181</v>
      </c>
      <c r="P4" s="481"/>
      <c r="R4" s="6" t="s">
        <v>299</v>
      </c>
    </row>
    <row r="5" spans="1:18" ht="42" customHeight="1" thickBot="1">
      <c r="A5" s="75" t="s">
        <v>153</v>
      </c>
      <c r="B5" s="203">
        <f>SUM(B6:B17)</f>
        <v>386</v>
      </c>
      <c r="C5" s="203">
        <f t="shared" ref="C5:O5" si="0">SUM(C6:C17)</f>
        <v>12</v>
      </c>
      <c r="D5" s="203">
        <f t="shared" si="0"/>
        <v>40</v>
      </c>
      <c r="E5" s="203">
        <f t="shared" si="0"/>
        <v>6508</v>
      </c>
      <c r="F5" s="203">
        <f t="shared" si="0"/>
        <v>984</v>
      </c>
      <c r="G5" s="203">
        <f t="shared" si="0"/>
        <v>513</v>
      </c>
      <c r="H5" s="203">
        <f t="shared" si="0"/>
        <v>13001</v>
      </c>
      <c r="I5" s="203">
        <f t="shared" si="0"/>
        <v>326</v>
      </c>
      <c r="J5" s="203">
        <f t="shared" si="0"/>
        <v>975</v>
      </c>
      <c r="K5" s="203">
        <f t="shared" si="0"/>
        <v>65870</v>
      </c>
      <c r="L5" s="203">
        <f t="shared" si="0"/>
        <v>9613</v>
      </c>
      <c r="M5" s="203">
        <f t="shared" si="0"/>
        <v>13</v>
      </c>
      <c r="N5" s="203">
        <f t="shared" si="0"/>
        <v>16</v>
      </c>
      <c r="O5" s="203">
        <f t="shared" si="0"/>
        <v>1107</v>
      </c>
      <c r="P5" s="203">
        <f>SUM(P6:P17 )</f>
        <v>99364</v>
      </c>
    </row>
    <row r="6" spans="1:18" ht="42" customHeight="1" thickTop="1">
      <c r="A6" s="60" t="s">
        <v>138</v>
      </c>
      <c r="B6" s="204">
        <v>69</v>
      </c>
      <c r="C6" s="204">
        <v>3</v>
      </c>
      <c r="D6" s="204">
        <v>9</v>
      </c>
      <c r="E6" s="204">
        <v>1716</v>
      </c>
      <c r="F6" s="204">
        <v>202</v>
      </c>
      <c r="G6" s="204">
        <v>202</v>
      </c>
      <c r="H6" s="204">
        <v>3252</v>
      </c>
      <c r="I6" s="204">
        <v>116</v>
      </c>
      <c r="J6" s="204">
        <v>344</v>
      </c>
      <c r="K6" s="204">
        <v>17498</v>
      </c>
      <c r="L6" s="204">
        <v>3389</v>
      </c>
      <c r="M6" s="204">
        <v>10</v>
      </c>
      <c r="N6" s="204">
        <v>9</v>
      </c>
      <c r="O6" s="204">
        <v>518</v>
      </c>
      <c r="P6" s="204">
        <f>SUM(B6:O6)</f>
        <v>27337</v>
      </c>
    </row>
    <row r="7" spans="1:18" ht="42" customHeight="1">
      <c r="A7" s="61" t="s">
        <v>139</v>
      </c>
      <c r="B7" s="205">
        <v>17</v>
      </c>
      <c r="C7" s="205">
        <v>0</v>
      </c>
      <c r="D7" s="205">
        <v>3</v>
      </c>
      <c r="E7" s="205">
        <v>429</v>
      </c>
      <c r="F7" s="205">
        <v>63</v>
      </c>
      <c r="G7" s="205">
        <v>27</v>
      </c>
      <c r="H7" s="205">
        <v>908</v>
      </c>
      <c r="I7" s="205">
        <v>31</v>
      </c>
      <c r="J7" s="205">
        <v>64</v>
      </c>
      <c r="K7" s="205">
        <v>4518</v>
      </c>
      <c r="L7" s="205">
        <v>660</v>
      </c>
      <c r="M7" s="205">
        <v>1</v>
      </c>
      <c r="N7" s="205">
        <v>0</v>
      </c>
      <c r="O7" s="205">
        <v>71</v>
      </c>
      <c r="P7" s="205">
        <f t="shared" ref="P7:P16" si="1">SUM(B7:O7)</f>
        <v>6792</v>
      </c>
    </row>
    <row r="8" spans="1:18" ht="42" customHeight="1">
      <c r="A8" s="61" t="s">
        <v>286</v>
      </c>
      <c r="B8" s="205">
        <v>38</v>
      </c>
      <c r="C8" s="205">
        <v>0</v>
      </c>
      <c r="D8" s="205">
        <v>0</v>
      </c>
      <c r="E8" s="205">
        <v>550</v>
      </c>
      <c r="F8" s="205">
        <v>76</v>
      </c>
      <c r="G8" s="205">
        <v>38</v>
      </c>
      <c r="H8" s="205">
        <v>1082</v>
      </c>
      <c r="I8" s="205">
        <v>22</v>
      </c>
      <c r="J8" s="205">
        <v>70</v>
      </c>
      <c r="K8" s="205">
        <v>5515</v>
      </c>
      <c r="L8" s="205">
        <v>658</v>
      </c>
      <c r="M8" s="205">
        <v>0</v>
      </c>
      <c r="N8" s="205">
        <v>3</v>
      </c>
      <c r="O8" s="205">
        <v>151</v>
      </c>
      <c r="P8" s="205">
        <f t="shared" si="1"/>
        <v>8203</v>
      </c>
    </row>
    <row r="9" spans="1:18" ht="42" customHeight="1">
      <c r="A9" s="61" t="s">
        <v>295</v>
      </c>
      <c r="B9" s="205">
        <v>28</v>
      </c>
      <c r="C9" s="205">
        <v>0</v>
      </c>
      <c r="D9" s="205">
        <v>3</v>
      </c>
      <c r="E9" s="205">
        <v>420</v>
      </c>
      <c r="F9" s="205">
        <v>57</v>
      </c>
      <c r="G9" s="205">
        <v>10</v>
      </c>
      <c r="H9" s="205">
        <v>662</v>
      </c>
      <c r="I9" s="205">
        <v>15</v>
      </c>
      <c r="J9" s="205">
        <v>46</v>
      </c>
      <c r="K9" s="205">
        <v>3715</v>
      </c>
      <c r="L9" s="205">
        <v>351</v>
      </c>
      <c r="M9" s="205">
        <v>0</v>
      </c>
      <c r="N9" s="205">
        <v>0</v>
      </c>
      <c r="O9" s="205">
        <v>54</v>
      </c>
      <c r="P9" s="205">
        <f t="shared" si="1"/>
        <v>5361</v>
      </c>
    </row>
    <row r="10" spans="1:18" ht="42" customHeight="1">
      <c r="A10" s="61" t="s">
        <v>217</v>
      </c>
      <c r="B10" s="205">
        <v>6</v>
      </c>
      <c r="C10" s="205">
        <v>0</v>
      </c>
      <c r="D10" s="205">
        <v>0</v>
      </c>
      <c r="E10" s="205">
        <v>290</v>
      </c>
      <c r="F10" s="205">
        <v>61</v>
      </c>
      <c r="G10" s="205">
        <v>15</v>
      </c>
      <c r="H10" s="205">
        <v>681</v>
      </c>
      <c r="I10" s="205">
        <v>11</v>
      </c>
      <c r="J10" s="205">
        <v>54</v>
      </c>
      <c r="K10" s="205">
        <v>3286</v>
      </c>
      <c r="L10" s="205">
        <v>363</v>
      </c>
      <c r="M10" s="205">
        <v>1</v>
      </c>
      <c r="N10" s="205">
        <v>2</v>
      </c>
      <c r="O10" s="205">
        <v>34</v>
      </c>
      <c r="P10" s="205">
        <f t="shared" si="1"/>
        <v>4804</v>
      </c>
    </row>
    <row r="11" spans="1:18" ht="42" customHeight="1">
      <c r="A11" s="61" t="s">
        <v>218</v>
      </c>
      <c r="B11" s="205">
        <v>13</v>
      </c>
      <c r="C11" s="205">
        <v>0</v>
      </c>
      <c r="D11" s="205">
        <v>3</v>
      </c>
      <c r="E11" s="205">
        <v>285</v>
      </c>
      <c r="F11" s="205">
        <v>45</v>
      </c>
      <c r="G11" s="205">
        <v>13</v>
      </c>
      <c r="H11" s="205">
        <v>916</v>
      </c>
      <c r="I11" s="205">
        <v>9</v>
      </c>
      <c r="J11" s="205">
        <v>37</v>
      </c>
      <c r="K11" s="205">
        <v>3423</v>
      </c>
      <c r="L11" s="205">
        <v>543</v>
      </c>
      <c r="M11" s="205">
        <v>0</v>
      </c>
      <c r="N11" s="205">
        <v>0</v>
      </c>
      <c r="O11" s="205">
        <v>13</v>
      </c>
      <c r="P11" s="205">
        <f t="shared" si="1"/>
        <v>5300</v>
      </c>
    </row>
    <row r="12" spans="1:18" ht="42" customHeight="1">
      <c r="A12" s="61" t="s">
        <v>395</v>
      </c>
      <c r="B12" s="205">
        <v>55</v>
      </c>
      <c r="C12" s="205">
        <v>0</v>
      </c>
      <c r="D12" s="205">
        <v>6</v>
      </c>
      <c r="E12" s="205">
        <v>725</v>
      </c>
      <c r="F12" s="205">
        <v>100</v>
      </c>
      <c r="G12" s="205">
        <v>67</v>
      </c>
      <c r="H12" s="205">
        <v>1263</v>
      </c>
      <c r="I12" s="205">
        <v>58</v>
      </c>
      <c r="J12" s="205">
        <v>82</v>
      </c>
      <c r="K12" s="205">
        <v>6740</v>
      </c>
      <c r="L12" s="205">
        <v>803</v>
      </c>
      <c r="M12" s="205">
        <v>0</v>
      </c>
      <c r="N12" s="205">
        <v>0</v>
      </c>
      <c r="O12" s="205">
        <v>104</v>
      </c>
      <c r="P12" s="205">
        <f t="shared" si="1"/>
        <v>10003</v>
      </c>
    </row>
    <row r="13" spans="1:18" ht="42" customHeight="1">
      <c r="A13" s="61" t="s">
        <v>154</v>
      </c>
      <c r="B13" s="205">
        <v>25</v>
      </c>
      <c r="C13" s="205">
        <v>0</v>
      </c>
      <c r="D13" s="205">
        <v>4</v>
      </c>
      <c r="E13" s="205">
        <v>465</v>
      </c>
      <c r="F13" s="205">
        <v>73</v>
      </c>
      <c r="G13" s="205">
        <v>17</v>
      </c>
      <c r="H13" s="205">
        <v>817</v>
      </c>
      <c r="I13" s="205">
        <v>14</v>
      </c>
      <c r="J13" s="205">
        <v>61</v>
      </c>
      <c r="K13" s="205">
        <v>3662</v>
      </c>
      <c r="L13" s="205">
        <v>597</v>
      </c>
      <c r="M13" s="205">
        <v>0</v>
      </c>
      <c r="N13" s="205">
        <v>1</v>
      </c>
      <c r="O13" s="205">
        <v>55</v>
      </c>
      <c r="P13" s="205">
        <f t="shared" si="1"/>
        <v>5791</v>
      </c>
    </row>
    <row r="14" spans="1:18" ht="42" customHeight="1">
      <c r="A14" s="61" t="s">
        <v>155</v>
      </c>
      <c r="B14" s="205">
        <v>32</v>
      </c>
      <c r="C14" s="205">
        <v>6</v>
      </c>
      <c r="D14" s="205">
        <v>3</v>
      </c>
      <c r="E14" s="205">
        <v>447</v>
      </c>
      <c r="F14" s="205">
        <v>93</v>
      </c>
      <c r="G14" s="205">
        <v>33</v>
      </c>
      <c r="H14" s="205">
        <v>831</v>
      </c>
      <c r="I14" s="205">
        <v>16</v>
      </c>
      <c r="J14" s="205">
        <v>52</v>
      </c>
      <c r="K14" s="205">
        <v>5076</v>
      </c>
      <c r="L14" s="205">
        <v>774</v>
      </c>
      <c r="M14" s="205">
        <v>0</v>
      </c>
      <c r="N14" s="205">
        <v>0</v>
      </c>
      <c r="O14" s="205">
        <v>16</v>
      </c>
      <c r="P14" s="205">
        <f t="shared" si="1"/>
        <v>7379</v>
      </c>
    </row>
    <row r="15" spans="1:18" ht="42" customHeight="1">
      <c r="A15" s="61" t="s">
        <v>221</v>
      </c>
      <c r="B15" s="205">
        <v>5</v>
      </c>
      <c r="C15" s="205">
        <v>0</v>
      </c>
      <c r="D15" s="205">
        <v>1</v>
      </c>
      <c r="E15" s="205">
        <v>106</v>
      </c>
      <c r="F15" s="205">
        <v>26</v>
      </c>
      <c r="G15" s="205">
        <v>10</v>
      </c>
      <c r="H15" s="205">
        <v>286</v>
      </c>
      <c r="I15" s="205">
        <v>1</v>
      </c>
      <c r="J15" s="205">
        <v>20</v>
      </c>
      <c r="K15" s="205">
        <v>1340</v>
      </c>
      <c r="L15" s="205">
        <v>215</v>
      </c>
      <c r="M15" s="205">
        <v>0</v>
      </c>
      <c r="N15" s="205">
        <v>1</v>
      </c>
      <c r="O15" s="205">
        <v>27</v>
      </c>
      <c r="P15" s="205">
        <f t="shared" si="1"/>
        <v>2038</v>
      </c>
    </row>
    <row r="16" spans="1:18" ht="42" customHeight="1">
      <c r="A16" s="61" t="s">
        <v>156</v>
      </c>
      <c r="B16" s="205">
        <v>80</v>
      </c>
      <c r="C16" s="205">
        <v>3</v>
      </c>
      <c r="D16" s="205">
        <v>3</v>
      </c>
      <c r="E16" s="205">
        <v>410</v>
      </c>
      <c r="F16" s="205">
        <v>48</v>
      </c>
      <c r="G16" s="205">
        <v>34</v>
      </c>
      <c r="H16" s="205">
        <v>633</v>
      </c>
      <c r="I16" s="205">
        <v>6</v>
      </c>
      <c r="J16" s="205">
        <v>53</v>
      </c>
      <c r="K16" s="205">
        <v>3491</v>
      </c>
      <c r="L16" s="205">
        <v>436</v>
      </c>
      <c r="M16" s="205">
        <v>0</v>
      </c>
      <c r="N16" s="205">
        <v>0</v>
      </c>
      <c r="O16" s="205">
        <v>18</v>
      </c>
      <c r="P16" s="205">
        <f t="shared" si="1"/>
        <v>5215</v>
      </c>
    </row>
    <row r="17" spans="1:16" ht="42" customHeight="1">
      <c r="A17" s="61" t="s">
        <v>391</v>
      </c>
      <c r="B17" s="205">
        <v>18</v>
      </c>
      <c r="C17" s="205">
        <v>0</v>
      </c>
      <c r="D17" s="205">
        <v>5</v>
      </c>
      <c r="E17" s="205">
        <v>665</v>
      </c>
      <c r="F17" s="205">
        <v>140</v>
      </c>
      <c r="G17" s="205">
        <v>47</v>
      </c>
      <c r="H17" s="205">
        <v>1670</v>
      </c>
      <c r="I17" s="205">
        <v>27</v>
      </c>
      <c r="J17" s="205">
        <v>92</v>
      </c>
      <c r="K17" s="205">
        <v>7606</v>
      </c>
      <c r="L17" s="205">
        <v>824</v>
      </c>
      <c r="M17" s="205">
        <v>1</v>
      </c>
      <c r="N17" s="205">
        <v>0</v>
      </c>
      <c r="O17" s="205">
        <v>46</v>
      </c>
      <c r="P17" s="205">
        <f>SUM(B17:O17)</f>
        <v>11141</v>
      </c>
    </row>
    <row r="18" spans="1:16">
      <c r="B18" s="30"/>
      <c r="C18" s="30"/>
      <c r="D18" s="30"/>
      <c r="E18" s="30"/>
      <c r="F18" s="30"/>
      <c r="G18" s="30"/>
      <c r="H18" s="30"/>
      <c r="I18" s="30"/>
      <c r="J18" s="30"/>
      <c r="K18" s="30"/>
      <c r="L18" s="30"/>
      <c r="M18" s="30"/>
      <c r="N18" s="30"/>
      <c r="O18" s="30"/>
      <c r="P18" s="30"/>
    </row>
    <row r="19" spans="1:16">
      <c r="B19" s="31"/>
      <c r="C19" s="31"/>
      <c r="D19" s="31"/>
      <c r="E19" s="31"/>
      <c r="F19" s="31"/>
      <c r="G19" s="31"/>
      <c r="H19" s="31"/>
      <c r="I19" s="31"/>
      <c r="J19" s="31"/>
      <c r="K19" s="31"/>
      <c r="L19" s="31"/>
      <c r="M19" s="31"/>
      <c r="N19" s="31"/>
      <c r="O19" s="31"/>
      <c r="P19" s="31"/>
    </row>
  </sheetData>
  <mergeCells count="13">
    <mergeCell ref="A3:A4"/>
    <mergeCell ref="P3:P4"/>
    <mergeCell ref="L3:O3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</mergeCells>
  <phoneticPr fontId="5"/>
  <pageMargins left="0.6692913385826772" right="0.59055118110236227" top="0.70866141732283472" bottom="0.70866141732283472" header="0.51181102362204722" footer="0.39370078740157483"/>
  <pageSetup paperSize="9" firstPageNumber="38" orientation="portrait" r:id="rId1"/>
  <headerFooter alignWithMargins="0">
    <oddFooter xml:space="preserve">&amp;C&amp;"-,標準"－39－&amp;"ＭＳ 明朝,標準"
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rgb="FFFFFF00"/>
  </sheetPr>
  <dimension ref="A1:O18"/>
  <sheetViews>
    <sheetView view="pageLayout" topLeftCell="A12" zoomScaleNormal="85" zoomScaleSheetLayoutView="80" workbookViewId="0">
      <selection sqref="A1:M16"/>
    </sheetView>
  </sheetViews>
  <sheetFormatPr defaultColWidth="4.6328125" defaultRowHeight="13"/>
  <cols>
    <col min="1" max="1" width="15.90625" style="6" customWidth="1"/>
    <col min="2" max="13" width="6.08984375" style="6" customWidth="1"/>
    <col min="14" max="16384" width="4.6328125" style="6"/>
  </cols>
  <sheetData>
    <row r="1" spans="1:15" ht="14">
      <c r="A1" s="56" t="s">
        <v>215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</row>
    <row r="2" spans="1:15">
      <c r="A2" s="57"/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  <c r="M2" s="58"/>
    </row>
    <row r="3" spans="1:15" ht="100" customHeight="1">
      <c r="A3" s="130"/>
      <c r="B3" s="134" t="s">
        <v>171</v>
      </c>
      <c r="C3" s="134" t="s">
        <v>172</v>
      </c>
      <c r="D3" s="134" t="s">
        <v>173</v>
      </c>
      <c r="E3" s="134" t="s">
        <v>174</v>
      </c>
      <c r="F3" s="134" t="s">
        <v>175</v>
      </c>
      <c r="G3" s="134" t="s">
        <v>176</v>
      </c>
      <c r="H3" s="134" t="s">
        <v>177</v>
      </c>
      <c r="I3" s="134" t="s">
        <v>178</v>
      </c>
      <c r="J3" s="134" t="s">
        <v>179</v>
      </c>
      <c r="K3" s="134" t="s">
        <v>180</v>
      </c>
      <c r="L3" s="134" t="s">
        <v>181</v>
      </c>
      <c r="M3" s="85" t="s">
        <v>150</v>
      </c>
      <c r="O3" s="6" t="s">
        <v>300</v>
      </c>
    </row>
    <row r="4" spans="1:15" ht="42" customHeight="1" thickBot="1">
      <c r="A4" s="75" t="s">
        <v>153</v>
      </c>
      <c r="B4" s="206">
        <f>SUM(B5:B16)</f>
        <v>64</v>
      </c>
      <c r="C4" s="206">
        <f t="shared" ref="C4:L4" si="0">SUM(C5:C16)</f>
        <v>10</v>
      </c>
      <c r="D4" s="206">
        <f t="shared" si="0"/>
        <v>11</v>
      </c>
      <c r="E4" s="206">
        <f t="shared" si="0"/>
        <v>5709</v>
      </c>
      <c r="F4" s="206">
        <f t="shared" si="0"/>
        <v>941</v>
      </c>
      <c r="G4" s="206">
        <f t="shared" si="0"/>
        <v>472</v>
      </c>
      <c r="H4" s="206">
        <f t="shared" si="0"/>
        <v>11491</v>
      </c>
      <c r="I4" s="206">
        <f t="shared" si="0"/>
        <v>219</v>
      </c>
      <c r="J4" s="206">
        <f t="shared" si="0"/>
        <v>629</v>
      </c>
      <c r="K4" s="206">
        <f t="shared" si="0"/>
        <v>56864</v>
      </c>
      <c r="L4" s="206">
        <f t="shared" si="0"/>
        <v>9574</v>
      </c>
      <c r="M4" s="206">
        <f>SUM(M5:M16)</f>
        <v>85984</v>
      </c>
    </row>
    <row r="5" spans="1:15" ht="42" customHeight="1" thickTop="1">
      <c r="A5" s="60" t="s">
        <v>138</v>
      </c>
      <c r="B5" s="207">
        <v>14</v>
      </c>
      <c r="C5" s="207">
        <v>3</v>
      </c>
      <c r="D5" s="207">
        <v>4</v>
      </c>
      <c r="E5" s="207">
        <v>1400</v>
      </c>
      <c r="F5" s="207">
        <v>189</v>
      </c>
      <c r="G5" s="207">
        <v>185</v>
      </c>
      <c r="H5" s="207">
        <v>2793</v>
      </c>
      <c r="I5" s="207">
        <v>71</v>
      </c>
      <c r="J5" s="207">
        <v>201</v>
      </c>
      <c r="K5" s="207">
        <v>14551</v>
      </c>
      <c r="L5" s="207">
        <v>3380</v>
      </c>
      <c r="M5" s="207">
        <f>SUM(B5:L5)</f>
        <v>22791</v>
      </c>
    </row>
    <row r="6" spans="1:15" ht="42" customHeight="1">
      <c r="A6" s="61" t="s">
        <v>139</v>
      </c>
      <c r="B6" s="208">
        <v>2</v>
      </c>
      <c r="C6" s="208">
        <v>0</v>
      </c>
      <c r="D6" s="208">
        <v>1</v>
      </c>
      <c r="E6" s="208">
        <v>375</v>
      </c>
      <c r="F6" s="208">
        <v>62</v>
      </c>
      <c r="G6" s="208">
        <v>21</v>
      </c>
      <c r="H6" s="208">
        <v>801</v>
      </c>
      <c r="I6" s="208">
        <v>25</v>
      </c>
      <c r="J6" s="208">
        <v>42</v>
      </c>
      <c r="K6" s="208">
        <v>3948</v>
      </c>
      <c r="L6" s="208">
        <v>654</v>
      </c>
      <c r="M6" s="208">
        <f t="shared" ref="M6:M15" si="1">SUM(B6:L6)</f>
        <v>5931</v>
      </c>
    </row>
    <row r="7" spans="1:15" ht="42" customHeight="1">
      <c r="A7" s="61" t="s">
        <v>286</v>
      </c>
      <c r="B7" s="208">
        <v>5</v>
      </c>
      <c r="C7" s="208">
        <v>0</v>
      </c>
      <c r="D7" s="208">
        <v>0</v>
      </c>
      <c r="E7" s="208">
        <v>513</v>
      </c>
      <c r="F7" s="208">
        <v>73</v>
      </c>
      <c r="G7" s="208">
        <v>36</v>
      </c>
      <c r="H7" s="208">
        <v>990</v>
      </c>
      <c r="I7" s="208">
        <v>11</v>
      </c>
      <c r="J7" s="208">
        <v>48</v>
      </c>
      <c r="K7" s="208">
        <v>4780</v>
      </c>
      <c r="L7" s="208">
        <v>655</v>
      </c>
      <c r="M7" s="208">
        <f t="shared" si="1"/>
        <v>7111</v>
      </c>
    </row>
    <row r="8" spans="1:15" ht="42" customHeight="1">
      <c r="A8" s="61" t="s">
        <v>295</v>
      </c>
      <c r="B8" s="208">
        <v>4</v>
      </c>
      <c r="C8" s="208">
        <v>0</v>
      </c>
      <c r="D8" s="208">
        <v>0</v>
      </c>
      <c r="E8" s="208">
        <v>387</v>
      </c>
      <c r="F8" s="208">
        <v>60</v>
      </c>
      <c r="G8" s="208">
        <v>10</v>
      </c>
      <c r="H8" s="208">
        <v>586</v>
      </c>
      <c r="I8" s="208">
        <v>13</v>
      </c>
      <c r="J8" s="208">
        <v>35</v>
      </c>
      <c r="K8" s="208">
        <v>3242</v>
      </c>
      <c r="L8" s="208">
        <v>349</v>
      </c>
      <c r="M8" s="208">
        <f t="shared" si="1"/>
        <v>4686</v>
      </c>
    </row>
    <row r="9" spans="1:15" ht="42" customHeight="1">
      <c r="A9" s="61" t="s">
        <v>217</v>
      </c>
      <c r="B9" s="208">
        <v>1</v>
      </c>
      <c r="C9" s="208">
        <v>0</v>
      </c>
      <c r="D9" s="208">
        <v>0</v>
      </c>
      <c r="E9" s="208">
        <v>270</v>
      </c>
      <c r="F9" s="208">
        <v>58</v>
      </c>
      <c r="G9" s="208">
        <v>15</v>
      </c>
      <c r="H9" s="208">
        <v>633</v>
      </c>
      <c r="I9" s="208">
        <v>13</v>
      </c>
      <c r="J9" s="208">
        <v>29</v>
      </c>
      <c r="K9" s="208">
        <v>2939</v>
      </c>
      <c r="L9" s="208">
        <v>363</v>
      </c>
      <c r="M9" s="208">
        <f t="shared" si="1"/>
        <v>4321</v>
      </c>
    </row>
    <row r="10" spans="1:15" ht="42" customHeight="1">
      <c r="A10" s="61" t="s">
        <v>218</v>
      </c>
      <c r="B10" s="208">
        <v>3</v>
      </c>
      <c r="C10" s="208">
        <v>0</v>
      </c>
      <c r="D10" s="208">
        <v>0</v>
      </c>
      <c r="E10" s="208">
        <v>263</v>
      </c>
      <c r="F10" s="208">
        <v>40</v>
      </c>
      <c r="G10" s="208">
        <v>11</v>
      </c>
      <c r="H10" s="208">
        <v>776</v>
      </c>
      <c r="I10" s="208">
        <v>7</v>
      </c>
      <c r="J10" s="208">
        <v>25</v>
      </c>
      <c r="K10" s="208">
        <v>2917</v>
      </c>
      <c r="L10" s="208">
        <v>544</v>
      </c>
      <c r="M10" s="208">
        <f t="shared" si="1"/>
        <v>4586</v>
      </c>
    </row>
    <row r="11" spans="1:15" ht="42" customHeight="1">
      <c r="A11" s="61" t="s">
        <v>140</v>
      </c>
      <c r="B11" s="208">
        <v>11</v>
      </c>
      <c r="C11" s="208">
        <v>0</v>
      </c>
      <c r="D11" s="208">
        <v>1</v>
      </c>
      <c r="E11" s="208">
        <v>665</v>
      </c>
      <c r="F11" s="208">
        <v>98</v>
      </c>
      <c r="G11" s="208">
        <v>68</v>
      </c>
      <c r="H11" s="208">
        <v>1122</v>
      </c>
      <c r="I11" s="208">
        <v>39</v>
      </c>
      <c r="J11" s="208">
        <v>66</v>
      </c>
      <c r="K11" s="208">
        <v>5945</v>
      </c>
      <c r="L11" s="208">
        <v>802</v>
      </c>
      <c r="M11" s="208">
        <f t="shared" si="1"/>
        <v>8817</v>
      </c>
    </row>
    <row r="12" spans="1:15" ht="42" customHeight="1">
      <c r="A12" s="61" t="s">
        <v>154</v>
      </c>
      <c r="B12" s="208">
        <v>3</v>
      </c>
      <c r="C12" s="208">
        <v>0</v>
      </c>
      <c r="D12" s="208">
        <v>1</v>
      </c>
      <c r="E12" s="208">
        <v>408</v>
      </c>
      <c r="F12" s="208">
        <v>72</v>
      </c>
      <c r="G12" s="208">
        <v>16</v>
      </c>
      <c r="H12" s="208">
        <v>743</v>
      </c>
      <c r="I12" s="208">
        <v>8</v>
      </c>
      <c r="J12" s="208">
        <v>38</v>
      </c>
      <c r="K12" s="208">
        <v>3191</v>
      </c>
      <c r="L12" s="208">
        <v>594</v>
      </c>
      <c r="M12" s="208">
        <f t="shared" si="1"/>
        <v>5074</v>
      </c>
    </row>
    <row r="13" spans="1:15" ht="42" customHeight="1">
      <c r="A13" s="61" t="s">
        <v>155</v>
      </c>
      <c r="B13" s="208">
        <v>7</v>
      </c>
      <c r="C13" s="208">
        <v>6</v>
      </c>
      <c r="D13" s="208">
        <v>0</v>
      </c>
      <c r="E13" s="208">
        <v>437</v>
      </c>
      <c r="F13" s="208">
        <v>89</v>
      </c>
      <c r="G13" s="208">
        <v>32</v>
      </c>
      <c r="H13" s="208">
        <v>773</v>
      </c>
      <c r="I13" s="208">
        <v>12</v>
      </c>
      <c r="J13" s="208">
        <v>40</v>
      </c>
      <c r="K13" s="208">
        <v>4600</v>
      </c>
      <c r="L13" s="208">
        <v>771</v>
      </c>
      <c r="M13" s="208">
        <f t="shared" si="1"/>
        <v>6767</v>
      </c>
    </row>
    <row r="14" spans="1:15" ht="42" customHeight="1">
      <c r="A14" s="61" t="s">
        <v>221</v>
      </c>
      <c r="B14" s="208">
        <v>1</v>
      </c>
      <c r="C14" s="208">
        <v>0</v>
      </c>
      <c r="D14" s="208">
        <v>0</v>
      </c>
      <c r="E14" s="208">
        <v>92</v>
      </c>
      <c r="F14" s="208">
        <v>24</v>
      </c>
      <c r="G14" s="208">
        <v>9</v>
      </c>
      <c r="H14" s="208">
        <v>272</v>
      </c>
      <c r="I14" s="208">
        <v>0</v>
      </c>
      <c r="J14" s="208">
        <v>14</v>
      </c>
      <c r="K14" s="208">
        <v>1212</v>
      </c>
      <c r="L14" s="208">
        <v>213</v>
      </c>
      <c r="M14" s="208">
        <f>SUM(B14:L14)</f>
        <v>1837</v>
      </c>
    </row>
    <row r="15" spans="1:15" ht="42" customHeight="1">
      <c r="A15" s="61" t="s">
        <v>156</v>
      </c>
      <c r="B15" s="208">
        <v>4</v>
      </c>
      <c r="C15" s="208">
        <v>1</v>
      </c>
      <c r="D15" s="208">
        <v>1</v>
      </c>
      <c r="E15" s="208">
        <v>315</v>
      </c>
      <c r="F15" s="208">
        <v>43</v>
      </c>
      <c r="G15" s="208">
        <v>29</v>
      </c>
      <c r="H15" s="208">
        <v>519</v>
      </c>
      <c r="I15" s="208">
        <v>3</v>
      </c>
      <c r="J15" s="208">
        <v>34</v>
      </c>
      <c r="K15" s="208">
        <v>2765</v>
      </c>
      <c r="L15" s="208">
        <v>432</v>
      </c>
      <c r="M15" s="208">
        <f t="shared" si="1"/>
        <v>4146</v>
      </c>
    </row>
    <row r="16" spans="1:15" ht="42" customHeight="1">
      <c r="A16" s="61" t="s">
        <v>391</v>
      </c>
      <c r="B16" s="208">
        <v>9</v>
      </c>
      <c r="C16" s="208">
        <v>0</v>
      </c>
      <c r="D16" s="208">
        <v>3</v>
      </c>
      <c r="E16" s="208">
        <v>584</v>
      </c>
      <c r="F16" s="208">
        <v>133</v>
      </c>
      <c r="G16" s="208">
        <v>40</v>
      </c>
      <c r="H16" s="208">
        <v>1483</v>
      </c>
      <c r="I16" s="208">
        <v>17</v>
      </c>
      <c r="J16" s="208">
        <v>57</v>
      </c>
      <c r="K16" s="208">
        <v>6774</v>
      </c>
      <c r="L16" s="208">
        <v>817</v>
      </c>
      <c r="M16" s="208">
        <f>SUM(B16:L16)</f>
        <v>9917</v>
      </c>
    </row>
    <row r="17" spans="2:13">
      <c r="B17" s="30"/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</row>
    <row r="18" spans="2:13">
      <c r="B18" s="31"/>
      <c r="C18" s="31"/>
      <c r="D18" s="31"/>
      <c r="E18" s="31"/>
      <c r="F18" s="31"/>
      <c r="G18" s="31"/>
      <c r="H18" s="31"/>
      <c r="I18" s="31"/>
      <c r="J18" s="31"/>
      <c r="K18" s="31"/>
      <c r="L18" s="31"/>
      <c r="M18" s="31"/>
    </row>
  </sheetData>
  <phoneticPr fontId="5"/>
  <pageMargins left="0.6692913385826772" right="0.59055118110236227" top="0.70866141732283472" bottom="0.70866141732283472" header="0.51181102362204722" footer="0.39370078740157483"/>
  <pageSetup paperSize="9" firstPageNumber="39" orientation="portrait" r:id="rId1"/>
  <headerFooter alignWithMargins="0">
    <oddFooter xml:space="preserve">&amp;C&amp;"-,標準"－40－&amp;"ＭＳ 明朝,標準"
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rgb="FFFFFF00"/>
  </sheetPr>
  <dimension ref="A1:K31"/>
  <sheetViews>
    <sheetView view="pageLayout" topLeftCell="A9" zoomScaleNormal="85" zoomScaleSheetLayoutView="115" workbookViewId="0">
      <selection activeCell="O18" sqref="O18"/>
    </sheetView>
  </sheetViews>
  <sheetFormatPr defaultColWidth="4.6328125" defaultRowHeight="13"/>
  <cols>
    <col min="1" max="1" width="15.90625" style="6" customWidth="1"/>
    <col min="2" max="9" width="9.08984375" style="6" customWidth="1"/>
    <col min="10" max="10" width="4.6328125" style="6"/>
    <col min="11" max="11" width="7.90625" style="6" bestFit="1" customWidth="1"/>
    <col min="12" max="16384" width="4.6328125" style="6"/>
  </cols>
  <sheetData>
    <row r="1" spans="1:10" ht="14">
      <c r="A1" s="56" t="s">
        <v>216</v>
      </c>
      <c r="B1" s="57"/>
      <c r="C1" s="57"/>
      <c r="D1" s="57"/>
      <c r="E1" s="57"/>
      <c r="F1" s="57"/>
      <c r="G1" s="57"/>
      <c r="H1" s="57"/>
    </row>
    <row r="2" spans="1:10" ht="40.5" customHeight="1">
      <c r="A2" s="88"/>
      <c r="B2" s="87" t="s">
        <v>185</v>
      </c>
      <c r="C2" s="87" t="s">
        <v>186</v>
      </c>
      <c r="D2" s="87" t="s">
        <v>248</v>
      </c>
      <c r="E2" s="87" t="s">
        <v>249</v>
      </c>
      <c r="F2" s="87" t="s">
        <v>250</v>
      </c>
      <c r="G2" s="87" t="s">
        <v>150</v>
      </c>
      <c r="H2" s="89" t="s">
        <v>187</v>
      </c>
      <c r="J2" s="6" t="s">
        <v>301</v>
      </c>
    </row>
    <row r="3" spans="1:10" ht="24" customHeight="1" thickBot="1">
      <c r="A3" s="90" t="s">
        <v>153</v>
      </c>
      <c r="B3" s="209">
        <f t="shared" ref="B3:G3" si="0">SUM(B4:B15)</f>
        <v>869</v>
      </c>
      <c r="C3" s="209">
        <f t="shared" si="0"/>
        <v>5709</v>
      </c>
      <c r="D3" s="209">
        <f t="shared" si="0"/>
        <v>55288</v>
      </c>
      <c r="E3" s="209">
        <f t="shared" si="0"/>
        <v>34978</v>
      </c>
      <c r="F3" s="209">
        <f t="shared" si="0"/>
        <v>2520</v>
      </c>
      <c r="G3" s="209">
        <f t="shared" si="0"/>
        <v>99364</v>
      </c>
      <c r="H3" s="210">
        <v>9.1999999999999993</v>
      </c>
      <c r="J3" s="6" t="s">
        <v>389</v>
      </c>
    </row>
    <row r="4" spans="1:10" ht="24" customHeight="1" thickTop="1">
      <c r="A4" s="86" t="s">
        <v>138</v>
      </c>
      <c r="B4" s="211">
        <v>461</v>
      </c>
      <c r="C4" s="211">
        <v>3980</v>
      </c>
      <c r="D4" s="211">
        <v>18014</v>
      </c>
      <c r="E4" s="211">
        <v>4775</v>
      </c>
      <c r="F4" s="211">
        <v>107</v>
      </c>
      <c r="G4" s="212">
        <f>SUM(B4:F4)</f>
        <v>27337</v>
      </c>
      <c r="H4" s="213">
        <v>7.1</v>
      </c>
    </row>
    <row r="5" spans="1:10" ht="24" customHeight="1">
      <c r="A5" s="87" t="s">
        <v>139</v>
      </c>
      <c r="B5" s="214">
        <v>16</v>
      </c>
      <c r="C5" s="214">
        <v>202</v>
      </c>
      <c r="D5" s="214">
        <v>4452</v>
      </c>
      <c r="E5" s="214">
        <v>2054</v>
      </c>
      <c r="F5" s="214">
        <v>68</v>
      </c>
      <c r="G5" s="215">
        <f t="shared" ref="G5:G15" si="1">SUM(B5:F5)</f>
        <v>6792</v>
      </c>
      <c r="H5" s="216">
        <v>8.6999999999999993</v>
      </c>
    </row>
    <row r="6" spans="1:10" ht="24" customHeight="1">
      <c r="A6" s="87" t="s">
        <v>286</v>
      </c>
      <c r="B6" s="214">
        <v>48</v>
      </c>
      <c r="C6" s="214">
        <v>237</v>
      </c>
      <c r="D6" s="214">
        <v>4595</v>
      </c>
      <c r="E6" s="214">
        <v>3125</v>
      </c>
      <c r="F6" s="214">
        <v>198</v>
      </c>
      <c r="G6" s="214">
        <f t="shared" si="1"/>
        <v>8203</v>
      </c>
      <c r="H6" s="216">
        <v>9.5</v>
      </c>
    </row>
    <row r="7" spans="1:10" ht="24" customHeight="1">
      <c r="A7" s="87" t="s">
        <v>295</v>
      </c>
      <c r="B7" s="214">
        <v>15</v>
      </c>
      <c r="C7" s="214">
        <v>85</v>
      </c>
      <c r="D7" s="214">
        <v>3174</v>
      </c>
      <c r="E7" s="214">
        <v>1957</v>
      </c>
      <c r="F7" s="214">
        <v>130</v>
      </c>
      <c r="G7" s="214">
        <f t="shared" si="1"/>
        <v>5361</v>
      </c>
      <c r="H7" s="216">
        <v>9.5</v>
      </c>
    </row>
    <row r="8" spans="1:10" ht="24" customHeight="1">
      <c r="A8" s="87" t="s">
        <v>217</v>
      </c>
      <c r="B8" s="214">
        <v>21</v>
      </c>
      <c r="C8" s="214">
        <v>73</v>
      </c>
      <c r="D8" s="214">
        <v>2697</v>
      </c>
      <c r="E8" s="214">
        <v>1874</v>
      </c>
      <c r="F8" s="214">
        <v>139</v>
      </c>
      <c r="G8" s="214">
        <f t="shared" si="1"/>
        <v>4804</v>
      </c>
      <c r="H8" s="216">
        <v>9.6999999999999993</v>
      </c>
    </row>
    <row r="9" spans="1:10" ht="24" customHeight="1">
      <c r="A9" s="87" t="s">
        <v>218</v>
      </c>
      <c r="B9" s="214">
        <v>29</v>
      </c>
      <c r="C9" s="214">
        <v>118</v>
      </c>
      <c r="D9" s="214">
        <v>2824</v>
      </c>
      <c r="E9" s="214">
        <v>2039</v>
      </c>
      <c r="F9" s="214">
        <v>290</v>
      </c>
      <c r="G9" s="214">
        <f t="shared" si="1"/>
        <v>5300</v>
      </c>
      <c r="H9" s="216">
        <v>10.3</v>
      </c>
    </row>
    <row r="10" spans="1:10" ht="24" customHeight="1">
      <c r="A10" s="87" t="s">
        <v>140</v>
      </c>
      <c r="B10" s="214">
        <v>30</v>
      </c>
      <c r="C10" s="214">
        <v>248</v>
      </c>
      <c r="D10" s="214">
        <v>6342</v>
      </c>
      <c r="E10" s="214">
        <v>3294</v>
      </c>
      <c r="F10" s="214">
        <v>89</v>
      </c>
      <c r="G10" s="214">
        <f t="shared" si="1"/>
        <v>10003</v>
      </c>
      <c r="H10" s="216">
        <v>8.9</v>
      </c>
    </row>
    <row r="11" spans="1:10" ht="24" customHeight="1">
      <c r="A11" s="87" t="s">
        <v>154</v>
      </c>
      <c r="B11" s="214">
        <v>24</v>
      </c>
      <c r="C11" s="214">
        <v>102</v>
      </c>
      <c r="D11" s="214">
        <v>2780</v>
      </c>
      <c r="E11" s="214">
        <v>2820</v>
      </c>
      <c r="F11" s="214">
        <v>65</v>
      </c>
      <c r="G11" s="214">
        <f t="shared" si="1"/>
        <v>5791</v>
      </c>
      <c r="H11" s="216">
        <v>9.8000000000000007</v>
      </c>
    </row>
    <row r="12" spans="1:10" ht="24" customHeight="1">
      <c r="A12" s="87" t="s">
        <v>155</v>
      </c>
      <c r="B12" s="214">
        <v>103</v>
      </c>
      <c r="C12" s="214">
        <v>496</v>
      </c>
      <c r="D12" s="214">
        <v>4119</v>
      </c>
      <c r="E12" s="214">
        <v>2539</v>
      </c>
      <c r="F12" s="214">
        <v>122</v>
      </c>
      <c r="G12" s="214">
        <f t="shared" si="1"/>
        <v>7379</v>
      </c>
      <c r="H12" s="216">
        <v>8.8000000000000007</v>
      </c>
    </row>
    <row r="13" spans="1:10" ht="24" customHeight="1">
      <c r="A13" s="87" t="s">
        <v>221</v>
      </c>
      <c r="B13" s="214">
        <v>21</v>
      </c>
      <c r="C13" s="214">
        <v>33</v>
      </c>
      <c r="D13" s="214">
        <v>904</v>
      </c>
      <c r="E13" s="214">
        <v>1007</v>
      </c>
      <c r="F13" s="214">
        <v>73</v>
      </c>
      <c r="G13" s="214">
        <f t="shared" si="1"/>
        <v>2038</v>
      </c>
      <c r="H13" s="216">
        <v>10.5</v>
      </c>
    </row>
    <row r="14" spans="1:10" ht="24" customHeight="1">
      <c r="A14" s="87" t="s">
        <v>156</v>
      </c>
      <c r="B14" s="214">
        <v>35</v>
      </c>
      <c r="C14" s="214">
        <v>71</v>
      </c>
      <c r="D14" s="214">
        <v>1810</v>
      </c>
      <c r="E14" s="214">
        <v>2894</v>
      </c>
      <c r="F14" s="214">
        <v>405</v>
      </c>
      <c r="G14" s="214">
        <f t="shared" si="1"/>
        <v>5215</v>
      </c>
      <c r="H14" s="216">
        <v>11.9</v>
      </c>
    </row>
    <row r="15" spans="1:10" ht="24" customHeight="1">
      <c r="A15" s="87" t="s">
        <v>308</v>
      </c>
      <c r="B15" s="214">
        <v>66</v>
      </c>
      <c r="C15" s="214">
        <v>64</v>
      </c>
      <c r="D15" s="214">
        <v>3577</v>
      </c>
      <c r="E15" s="214">
        <v>6600</v>
      </c>
      <c r="F15" s="214">
        <v>834</v>
      </c>
      <c r="G15" s="214">
        <f t="shared" si="1"/>
        <v>11141</v>
      </c>
      <c r="H15" s="216">
        <v>12</v>
      </c>
    </row>
    <row r="16" spans="1:10">
      <c r="H16" s="22"/>
    </row>
    <row r="17" spans="1:11" ht="14">
      <c r="A17" s="56" t="s">
        <v>241</v>
      </c>
      <c r="B17" s="57"/>
      <c r="C17" s="57"/>
      <c r="D17" s="57"/>
      <c r="E17" s="57"/>
      <c r="F17" s="57"/>
      <c r="G17" s="57"/>
      <c r="H17" s="57"/>
      <c r="I17" s="57"/>
    </row>
    <row r="18" spans="1:11" ht="40.5" customHeight="1">
      <c r="A18" s="88"/>
      <c r="B18" s="87" t="s">
        <v>242</v>
      </c>
      <c r="C18" s="87" t="s">
        <v>243</v>
      </c>
      <c r="D18" s="87" t="s">
        <v>244</v>
      </c>
      <c r="E18" s="87" t="s">
        <v>245</v>
      </c>
      <c r="F18" s="87" t="s">
        <v>246</v>
      </c>
      <c r="G18" s="87" t="s">
        <v>247</v>
      </c>
      <c r="H18" s="87" t="s">
        <v>150</v>
      </c>
      <c r="I18" s="89" t="s">
        <v>187</v>
      </c>
      <c r="J18" s="6" t="s">
        <v>302</v>
      </c>
    </row>
    <row r="19" spans="1:11" ht="24" customHeight="1" thickBot="1">
      <c r="A19" s="90" t="s">
        <v>153</v>
      </c>
      <c r="B19" s="217">
        <f>SUM(B20:B31)</f>
        <v>11</v>
      </c>
      <c r="C19" s="217">
        <f t="shared" ref="C19:H19" si="2">SUM(C20:C31)</f>
        <v>969</v>
      </c>
      <c r="D19" s="217">
        <f t="shared" si="2"/>
        <v>11145</v>
      </c>
      <c r="E19" s="217">
        <f t="shared" si="2"/>
        <v>58114</v>
      </c>
      <c r="F19" s="217">
        <f t="shared" si="2"/>
        <v>15131</v>
      </c>
      <c r="G19" s="217">
        <f t="shared" si="2"/>
        <v>614</v>
      </c>
      <c r="H19" s="217">
        <f t="shared" si="2"/>
        <v>85984</v>
      </c>
      <c r="I19" s="218">
        <v>46.4</v>
      </c>
      <c r="K19" s="18">
        <f>SUM(K20:K31)</f>
        <v>85984</v>
      </c>
    </row>
    <row r="20" spans="1:11" ht="24" customHeight="1" thickTop="1">
      <c r="A20" s="86" t="s">
        <v>138</v>
      </c>
      <c r="B20" s="219">
        <v>10</v>
      </c>
      <c r="C20" s="219">
        <v>640</v>
      </c>
      <c r="D20" s="219">
        <v>4948</v>
      </c>
      <c r="E20" s="219">
        <v>15370</v>
      </c>
      <c r="F20" s="219">
        <v>1781</v>
      </c>
      <c r="G20" s="219">
        <v>42</v>
      </c>
      <c r="H20" s="220">
        <f>SUM(B20:G20)</f>
        <v>22791</v>
      </c>
      <c r="I20" s="221">
        <v>39.299999999999997</v>
      </c>
      <c r="K20" s="18">
        <f>SUM(B20:G20)</f>
        <v>22791</v>
      </c>
    </row>
    <row r="21" spans="1:11" ht="24" customHeight="1">
      <c r="A21" s="87" t="s">
        <v>139</v>
      </c>
      <c r="B21" s="222">
        <v>0</v>
      </c>
      <c r="C21" s="222">
        <v>25</v>
      </c>
      <c r="D21" s="222">
        <v>850</v>
      </c>
      <c r="E21" s="222">
        <v>4316</v>
      </c>
      <c r="F21" s="222">
        <v>722</v>
      </c>
      <c r="G21" s="222">
        <v>18</v>
      </c>
      <c r="H21" s="220">
        <f t="shared" ref="H21:H31" si="3">SUM(B21:G21)</f>
        <v>5931</v>
      </c>
      <c r="I21" s="223">
        <v>43.3</v>
      </c>
      <c r="K21" s="18">
        <f t="shared" ref="K21:K30" si="4">SUM(B21:G21)</f>
        <v>5931</v>
      </c>
    </row>
    <row r="22" spans="1:11" ht="24" customHeight="1">
      <c r="A22" s="87" t="s">
        <v>286</v>
      </c>
      <c r="B22" s="222">
        <v>0</v>
      </c>
      <c r="C22" s="222">
        <v>17</v>
      </c>
      <c r="D22" s="222">
        <v>487</v>
      </c>
      <c r="E22" s="222">
        <v>4923</v>
      </c>
      <c r="F22" s="222">
        <v>1586</v>
      </c>
      <c r="G22" s="222">
        <v>98</v>
      </c>
      <c r="H22" s="220">
        <f t="shared" si="3"/>
        <v>7111</v>
      </c>
      <c r="I22" s="223">
        <v>51.2</v>
      </c>
      <c r="K22" s="18">
        <f>SUM(B22:G22)</f>
        <v>7111</v>
      </c>
    </row>
    <row r="23" spans="1:11" ht="24" customHeight="1">
      <c r="A23" s="87" t="s">
        <v>295</v>
      </c>
      <c r="B23" s="222">
        <v>0</v>
      </c>
      <c r="C23" s="222">
        <v>27</v>
      </c>
      <c r="D23" s="222">
        <v>471</v>
      </c>
      <c r="E23" s="222">
        <v>3117</v>
      </c>
      <c r="F23" s="222">
        <v>1029</v>
      </c>
      <c r="G23" s="222">
        <v>42</v>
      </c>
      <c r="H23" s="220">
        <f t="shared" si="3"/>
        <v>4686</v>
      </c>
      <c r="I23" s="223">
        <v>49.1</v>
      </c>
      <c r="K23" s="18">
        <f t="shared" si="4"/>
        <v>4686</v>
      </c>
    </row>
    <row r="24" spans="1:11" ht="24" customHeight="1">
      <c r="A24" s="87" t="s">
        <v>217</v>
      </c>
      <c r="B24" s="222">
        <v>0</v>
      </c>
      <c r="C24" s="222">
        <v>75</v>
      </c>
      <c r="D24" s="222">
        <v>628</v>
      </c>
      <c r="E24" s="222">
        <v>3098</v>
      </c>
      <c r="F24" s="222">
        <v>508</v>
      </c>
      <c r="G24" s="222">
        <v>12</v>
      </c>
      <c r="H24" s="220">
        <f t="shared" si="3"/>
        <v>4321</v>
      </c>
      <c r="I24" s="223">
        <v>43</v>
      </c>
      <c r="K24" s="18">
        <f t="shared" si="4"/>
        <v>4321</v>
      </c>
    </row>
    <row r="25" spans="1:11" ht="24" customHeight="1">
      <c r="A25" s="87" t="s">
        <v>218</v>
      </c>
      <c r="B25" s="222">
        <v>1</v>
      </c>
      <c r="C25" s="222">
        <v>15</v>
      </c>
      <c r="D25" s="222">
        <v>370</v>
      </c>
      <c r="E25" s="222">
        <v>3090</v>
      </c>
      <c r="F25" s="222">
        <v>1061</v>
      </c>
      <c r="G25" s="222">
        <v>49</v>
      </c>
      <c r="H25" s="220">
        <f t="shared" si="3"/>
        <v>4586</v>
      </c>
      <c r="I25" s="223">
        <v>50.3</v>
      </c>
      <c r="K25" s="18">
        <f t="shared" si="4"/>
        <v>4586</v>
      </c>
    </row>
    <row r="26" spans="1:11" ht="24" customHeight="1">
      <c r="A26" s="87" t="s">
        <v>140</v>
      </c>
      <c r="B26" s="222">
        <v>0</v>
      </c>
      <c r="C26" s="222">
        <v>68</v>
      </c>
      <c r="D26" s="222">
        <v>1255</v>
      </c>
      <c r="E26" s="222">
        <v>6014</v>
      </c>
      <c r="F26" s="222">
        <v>1428</v>
      </c>
      <c r="G26" s="222">
        <v>52</v>
      </c>
      <c r="H26" s="220">
        <f t="shared" si="3"/>
        <v>8817</v>
      </c>
      <c r="I26" s="223">
        <v>45.5</v>
      </c>
      <c r="K26" s="18">
        <f t="shared" si="4"/>
        <v>8817</v>
      </c>
    </row>
    <row r="27" spans="1:11" ht="24" customHeight="1">
      <c r="A27" s="87" t="s">
        <v>154</v>
      </c>
      <c r="B27" s="222">
        <v>0</v>
      </c>
      <c r="C27" s="222">
        <v>19</v>
      </c>
      <c r="D27" s="222">
        <v>488</v>
      </c>
      <c r="E27" s="222">
        <v>3303</v>
      </c>
      <c r="F27" s="222">
        <v>1180</v>
      </c>
      <c r="G27" s="222">
        <v>84</v>
      </c>
      <c r="H27" s="220">
        <f t="shared" si="3"/>
        <v>5074</v>
      </c>
      <c r="I27" s="223">
        <v>50.8</v>
      </c>
      <c r="K27" s="18">
        <f t="shared" si="4"/>
        <v>5074</v>
      </c>
    </row>
    <row r="28" spans="1:11" ht="24" customHeight="1">
      <c r="A28" s="87" t="s">
        <v>155</v>
      </c>
      <c r="B28" s="222">
        <v>0</v>
      </c>
      <c r="C28" s="222">
        <v>53</v>
      </c>
      <c r="D28" s="222">
        <v>678</v>
      </c>
      <c r="E28" s="222">
        <v>4615</v>
      </c>
      <c r="F28" s="222">
        <v>1364</v>
      </c>
      <c r="G28" s="222">
        <v>57</v>
      </c>
      <c r="H28" s="220">
        <f t="shared" si="3"/>
        <v>6767</v>
      </c>
      <c r="I28" s="223">
        <v>48.5</v>
      </c>
      <c r="K28" s="18">
        <f t="shared" si="4"/>
        <v>6767</v>
      </c>
    </row>
    <row r="29" spans="1:11" ht="24" customHeight="1">
      <c r="A29" s="87" t="s">
        <v>221</v>
      </c>
      <c r="B29" s="222">
        <v>0</v>
      </c>
      <c r="C29" s="222">
        <v>2</v>
      </c>
      <c r="D29" s="222">
        <v>149</v>
      </c>
      <c r="E29" s="222">
        <v>1240</v>
      </c>
      <c r="F29" s="222">
        <v>438</v>
      </c>
      <c r="G29" s="222">
        <v>8</v>
      </c>
      <c r="H29" s="220">
        <f t="shared" si="3"/>
        <v>1837</v>
      </c>
      <c r="I29" s="223">
        <v>49.7</v>
      </c>
      <c r="K29" s="18">
        <f t="shared" si="4"/>
        <v>1837</v>
      </c>
    </row>
    <row r="30" spans="1:11" ht="24" customHeight="1">
      <c r="A30" s="87" t="s">
        <v>156</v>
      </c>
      <c r="B30" s="222">
        <v>0</v>
      </c>
      <c r="C30" s="222">
        <v>8</v>
      </c>
      <c r="D30" s="222">
        <v>219</v>
      </c>
      <c r="E30" s="222">
        <v>2674</v>
      </c>
      <c r="F30" s="222">
        <v>1208</v>
      </c>
      <c r="G30" s="222">
        <v>37</v>
      </c>
      <c r="H30" s="220">
        <f t="shared" si="3"/>
        <v>4146</v>
      </c>
      <c r="I30" s="223">
        <v>53.6</v>
      </c>
      <c r="K30" s="18">
        <f t="shared" si="4"/>
        <v>4146</v>
      </c>
    </row>
    <row r="31" spans="1:11" ht="24" customHeight="1">
      <c r="A31" s="87" t="s">
        <v>391</v>
      </c>
      <c r="B31" s="222">
        <v>0</v>
      </c>
      <c r="C31" s="222">
        <v>20</v>
      </c>
      <c r="D31" s="222">
        <v>602</v>
      </c>
      <c r="E31" s="222">
        <v>6354</v>
      </c>
      <c r="F31" s="222">
        <v>2826</v>
      </c>
      <c r="G31" s="222">
        <v>115</v>
      </c>
      <c r="H31" s="220">
        <f t="shared" si="3"/>
        <v>9917</v>
      </c>
      <c r="I31" s="223">
        <v>53.1</v>
      </c>
      <c r="K31" s="18">
        <f>SUM(B31:G31)</f>
        <v>9917</v>
      </c>
    </row>
  </sheetData>
  <phoneticPr fontId="5"/>
  <pageMargins left="0.6692913385826772" right="0.59055118110236227" top="0.70866141732283472" bottom="0.70866141732283472" header="0.51181102362204722" footer="0.39370078740157483"/>
  <pageSetup paperSize="9" firstPageNumber="40" orientation="portrait" r:id="rId1"/>
  <headerFooter alignWithMargins="0">
    <oddFooter xml:space="preserve">&amp;C&amp;"-,標準"－41－&amp;"ＭＳ 明朝,標準"
</oddFooter>
  </headerFooter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tabColor rgb="FFFFFF00"/>
  </sheetPr>
  <dimension ref="A1:K17"/>
  <sheetViews>
    <sheetView view="pageLayout" topLeftCell="A12" zoomScaleNormal="70" zoomScaleSheetLayoutView="80" workbookViewId="0">
      <selection sqref="A1:I16"/>
    </sheetView>
  </sheetViews>
  <sheetFormatPr defaultColWidth="4.6328125" defaultRowHeight="13"/>
  <cols>
    <col min="1" max="1" width="15.90625" style="6" customWidth="1"/>
    <col min="2" max="9" width="9.08984375" style="6" customWidth="1"/>
    <col min="10" max="10" width="4.6328125" style="6"/>
    <col min="11" max="11" width="5.08984375" style="6" bestFit="1" customWidth="1"/>
    <col min="12" max="16384" width="4.6328125" style="6"/>
  </cols>
  <sheetData>
    <row r="1" spans="1:11" ht="14">
      <c r="A1" s="56" t="s">
        <v>239</v>
      </c>
      <c r="B1" s="57"/>
      <c r="C1" s="57"/>
      <c r="D1" s="57"/>
      <c r="E1" s="57"/>
      <c r="F1" s="57"/>
      <c r="G1" s="57"/>
      <c r="H1" s="57"/>
      <c r="I1" s="57"/>
    </row>
    <row r="2" spans="1:11">
      <c r="A2" s="57"/>
      <c r="B2" s="57"/>
      <c r="C2" s="57"/>
      <c r="D2" s="57"/>
      <c r="E2" s="57"/>
      <c r="F2" s="57"/>
      <c r="G2" s="57"/>
      <c r="H2" s="57"/>
      <c r="I2" s="57"/>
    </row>
    <row r="3" spans="1:11" ht="100" customHeight="1">
      <c r="A3" s="88"/>
      <c r="B3" s="61" t="s">
        <v>390</v>
      </c>
      <c r="C3" s="61" t="s">
        <v>188</v>
      </c>
      <c r="D3" s="61" t="s">
        <v>189</v>
      </c>
      <c r="E3" s="61" t="s">
        <v>190</v>
      </c>
      <c r="F3" s="61" t="s">
        <v>191</v>
      </c>
      <c r="G3" s="61" t="s">
        <v>192</v>
      </c>
      <c r="H3" s="61" t="s">
        <v>181</v>
      </c>
      <c r="I3" s="61" t="s">
        <v>150</v>
      </c>
      <c r="K3" s="6" t="s">
        <v>303</v>
      </c>
    </row>
    <row r="4" spans="1:11" ht="42" customHeight="1" thickBot="1">
      <c r="A4" s="75" t="s">
        <v>153</v>
      </c>
      <c r="B4" s="224">
        <f>SUM(B5:B16 )</f>
        <v>9</v>
      </c>
      <c r="C4" s="224">
        <f t="shared" ref="C4:I4" si="0">SUM(C5:C16 )</f>
        <v>9</v>
      </c>
      <c r="D4" s="224">
        <f t="shared" si="0"/>
        <v>0</v>
      </c>
      <c r="E4" s="224">
        <f t="shared" si="0"/>
        <v>3</v>
      </c>
      <c r="F4" s="224">
        <f t="shared" si="0"/>
        <v>154</v>
      </c>
      <c r="G4" s="224">
        <f t="shared" si="0"/>
        <v>0</v>
      </c>
      <c r="H4" s="224">
        <f t="shared" si="0"/>
        <v>28</v>
      </c>
      <c r="I4" s="224">
        <f t="shared" si="0"/>
        <v>203</v>
      </c>
      <c r="K4" s="18">
        <f>SUM(B4:H4)</f>
        <v>203</v>
      </c>
    </row>
    <row r="5" spans="1:11" ht="42" customHeight="1" thickTop="1">
      <c r="A5" s="60" t="s">
        <v>138</v>
      </c>
      <c r="B5" s="225">
        <v>1</v>
      </c>
      <c r="C5" s="225">
        <v>1</v>
      </c>
      <c r="D5" s="225">
        <v>0</v>
      </c>
      <c r="E5" s="225">
        <v>2</v>
      </c>
      <c r="F5" s="225">
        <v>14</v>
      </c>
      <c r="G5" s="225">
        <v>0</v>
      </c>
      <c r="H5" s="225">
        <v>0</v>
      </c>
      <c r="I5" s="226">
        <f>SUM(B5:H5)</f>
        <v>18</v>
      </c>
      <c r="K5" s="6">
        <f>SUM(B5:H5)</f>
        <v>18</v>
      </c>
    </row>
    <row r="6" spans="1:11" ht="42" customHeight="1">
      <c r="A6" s="61" t="s">
        <v>139</v>
      </c>
      <c r="B6" s="227">
        <v>0</v>
      </c>
      <c r="C6" s="227">
        <v>0</v>
      </c>
      <c r="D6" s="227">
        <v>0</v>
      </c>
      <c r="E6" s="227">
        <v>0</v>
      </c>
      <c r="F6" s="227">
        <v>12</v>
      </c>
      <c r="G6" s="227">
        <v>0</v>
      </c>
      <c r="H6" s="227">
        <v>0</v>
      </c>
      <c r="I6" s="226">
        <f>SUM(B6:H6)</f>
        <v>12</v>
      </c>
      <c r="J6" s="28"/>
      <c r="K6" s="6">
        <f t="shared" ref="K6:K15" si="1">SUM(B6:H6)</f>
        <v>12</v>
      </c>
    </row>
    <row r="7" spans="1:11" ht="42" customHeight="1">
      <c r="A7" s="61" t="s">
        <v>286</v>
      </c>
      <c r="B7" s="227">
        <v>0</v>
      </c>
      <c r="C7" s="227">
        <v>0</v>
      </c>
      <c r="D7" s="227">
        <v>0</v>
      </c>
      <c r="E7" s="227">
        <v>0</v>
      </c>
      <c r="F7" s="227">
        <v>20</v>
      </c>
      <c r="G7" s="227">
        <v>0</v>
      </c>
      <c r="H7" s="227">
        <v>3</v>
      </c>
      <c r="I7" s="226">
        <f t="shared" ref="I7:I16" si="2">SUM(B7:H7)</f>
        <v>23</v>
      </c>
      <c r="K7" s="6">
        <f t="shared" si="1"/>
        <v>23</v>
      </c>
    </row>
    <row r="8" spans="1:11" ht="42" customHeight="1">
      <c r="A8" s="61" t="s">
        <v>295</v>
      </c>
      <c r="B8" s="227">
        <v>3</v>
      </c>
      <c r="C8" s="227">
        <v>0</v>
      </c>
      <c r="D8" s="227">
        <v>0</v>
      </c>
      <c r="E8" s="227">
        <v>0</v>
      </c>
      <c r="F8" s="227">
        <v>4</v>
      </c>
      <c r="G8" s="227">
        <v>0</v>
      </c>
      <c r="H8" s="227">
        <v>11</v>
      </c>
      <c r="I8" s="226">
        <f t="shared" si="2"/>
        <v>18</v>
      </c>
      <c r="K8" s="6">
        <f t="shared" si="1"/>
        <v>18</v>
      </c>
    </row>
    <row r="9" spans="1:11" ht="42" customHeight="1">
      <c r="A9" s="61" t="s">
        <v>217</v>
      </c>
      <c r="B9" s="227">
        <v>1</v>
      </c>
      <c r="C9" s="227">
        <v>0</v>
      </c>
      <c r="D9" s="227">
        <v>0</v>
      </c>
      <c r="E9" s="227">
        <v>0</v>
      </c>
      <c r="F9" s="227">
        <v>3</v>
      </c>
      <c r="G9" s="227">
        <v>0</v>
      </c>
      <c r="H9" s="227">
        <v>0</v>
      </c>
      <c r="I9" s="226">
        <f t="shared" si="2"/>
        <v>4</v>
      </c>
      <c r="K9" s="6">
        <f t="shared" si="1"/>
        <v>4</v>
      </c>
    </row>
    <row r="10" spans="1:11" ht="42" customHeight="1">
      <c r="A10" s="61" t="s">
        <v>218</v>
      </c>
      <c r="B10" s="227">
        <v>1</v>
      </c>
      <c r="C10" s="227">
        <v>2</v>
      </c>
      <c r="D10" s="227">
        <v>0</v>
      </c>
      <c r="E10" s="227">
        <v>1</v>
      </c>
      <c r="F10" s="227">
        <v>13</v>
      </c>
      <c r="G10" s="227">
        <v>0</v>
      </c>
      <c r="H10" s="227">
        <v>1</v>
      </c>
      <c r="I10" s="226">
        <f t="shared" si="2"/>
        <v>18</v>
      </c>
      <c r="K10" s="6">
        <f t="shared" si="1"/>
        <v>18</v>
      </c>
    </row>
    <row r="11" spans="1:11" ht="42" customHeight="1">
      <c r="A11" s="61" t="s">
        <v>140</v>
      </c>
      <c r="B11" s="227">
        <v>1</v>
      </c>
      <c r="C11" s="227">
        <v>3</v>
      </c>
      <c r="D11" s="227">
        <v>0</v>
      </c>
      <c r="E11" s="227">
        <v>0</v>
      </c>
      <c r="F11" s="227">
        <v>41</v>
      </c>
      <c r="G11" s="227">
        <v>0</v>
      </c>
      <c r="H11" s="227">
        <v>1</v>
      </c>
      <c r="I11" s="226">
        <f t="shared" si="2"/>
        <v>46</v>
      </c>
      <c r="K11" s="6">
        <f t="shared" si="1"/>
        <v>46</v>
      </c>
    </row>
    <row r="12" spans="1:11" ht="42" customHeight="1">
      <c r="A12" s="61" t="s">
        <v>154</v>
      </c>
      <c r="B12" s="227">
        <v>1</v>
      </c>
      <c r="C12" s="227">
        <v>1</v>
      </c>
      <c r="D12" s="227">
        <v>0</v>
      </c>
      <c r="E12" s="227">
        <v>0</v>
      </c>
      <c r="F12" s="227">
        <v>14</v>
      </c>
      <c r="G12" s="227">
        <v>0</v>
      </c>
      <c r="H12" s="227">
        <v>2</v>
      </c>
      <c r="I12" s="226">
        <f t="shared" si="2"/>
        <v>18</v>
      </c>
      <c r="K12" s="6">
        <f t="shared" si="1"/>
        <v>18</v>
      </c>
    </row>
    <row r="13" spans="1:11" ht="42" customHeight="1">
      <c r="A13" s="61" t="s">
        <v>155</v>
      </c>
      <c r="B13" s="227">
        <v>0</v>
      </c>
      <c r="C13" s="227">
        <v>0</v>
      </c>
      <c r="D13" s="227">
        <v>0</v>
      </c>
      <c r="E13" s="227">
        <v>0</v>
      </c>
      <c r="F13" s="227">
        <v>24</v>
      </c>
      <c r="G13" s="227">
        <v>0</v>
      </c>
      <c r="H13" s="227">
        <v>3</v>
      </c>
      <c r="I13" s="226">
        <f t="shared" si="2"/>
        <v>27</v>
      </c>
      <c r="K13" s="6">
        <f t="shared" si="1"/>
        <v>27</v>
      </c>
    </row>
    <row r="14" spans="1:11" ht="42" customHeight="1">
      <c r="A14" s="61" t="s">
        <v>221</v>
      </c>
      <c r="B14" s="227">
        <v>0</v>
      </c>
      <c r="C14" s="227">
        <v>0</v>
      </c>
      <c r="D14" s="227">
        <v>0</v>
      </c>
      <c r="E14" s="227">
        <v>0</v>
      </c>
      <c r="F14" s="227">
        <v>0</v>
      </c>
      <c r="G14" s="227">
        <v>0</v>
      </c>
      <c r="H14" s="227">
        <v>4</v>
      </c>
      <c r="I14" s="226">
        <f t="shared" si="2"/>
        <v>4</v>
      </c>
      <c r="K14" s="6">
        <f t="shared" si="1"/>
        <v>4</v>
      </c>
    </row>
    <row r="15" spans="1:11" ht="42" customHeight="1">
      <c r="A15" s="61" t="s">
        <v>156</v>
      </c>
      <c r="B15" s="227">
        <v>0</v>
      </c>
      <c r="C15" s="227">
        <v>1</v>
      </c>
      <c r="D15" s="227">
        <v>0</v>
      </c>
      <c r="E15" s="227">
        <v>0</v>
      </c>
      <c r="F15" s="227">
        <v>2</v>
      </c>
      <c r="G15" s="227">
        <v>0</v>
      </c>
      <c r="H15" s="227">
        <v>0</v>
      </c>
      <c r="I15" s="226">
        <f t="shared" si="2"/>
        <v>3</v>
      </c>
      <c r="K15" s="6">
        <f t="shared" si="1"/>
        <v>3</v>
      </c>
    </row>
    <row r="16" spans="1:11" ht="42" customHeight="1">
      <c r="A16" s="61" t="s">
        <v>391</v>
      </c>
      <c r="B16" s="227">
        <v>1</v>
      </c>
      <c r="C16" s="227">
        <v>1</v>
      </c>
      <c r="D16" s="227">
        <v>0</v>
      </c>
      <c r="E16" s="227">
        <v>0</v>
      </c>
      <c r="F16" s="227">
        <v>7</v>
      </c>
      <c r="G16" s="227">
        <v>0</v>
      </c>
      <c r="H16" s="227">
        <v>3</v>
      </c>
      <c r="I16" s="226">
        <f t="shared" si="2"/>
        <v>12</v>
      </c>
      <c r="K16" s="6">
        <f>SUM(B16:H16)</f>
        <v>12</v>
      </c>
    </row>
    <row r="17" spans="2:9">
      <c r="B17" s="29"/>
      <c r="C17" s="29"/>
      <c r="D17" s="29"/>
      <c r="E17" s="29"/>
      <c r="F17" s="29"/>
      <c r="G17" s="29"/>
      <c r="H17" s="29"/>
      <c r="I17" s="29"/>
    </row>
  </sheetData>
  <phoneticPr fontId="5"/>
  <pageMargins left="0.6692913385826772" right="0.59055118110236227" top="0.70866141732283472" bottom="0.70866141732283472" header="0.51181102362204722" footer="0.39370078740157483"/>
  <pageSetup paperSize="9" firstPageNumber="41" orientation="portrait" r:id="rId1"/>
  <headerFooter alignWithMargins="0">
    <oddFooter xml:space="preserve">&amp;C&amp;"-,標準"－42－&amp;"ＭＳ 明朝,標準"
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tabColor rgb="FFFFFF00"/>
  </sheetPr>
  <dimension ref="A1:K17"/>
  <sheetViews>
    <sheetView view="pageLayout" zoomScale="85" zoomScaleNormal="70" zoomScaleSheetLayoutView="85" zoomScalePageLayoutView="85" workbookViewId="0">
      <selection activeCell="N4" sqref="N4"/>
    </sheetView>
  </sheetViews>
  <sheetFormatPr defaultColWidth="4.6328125" defaultRowHeight="13"/>
  <cols>
    <col min="1" max="1" width="15.90625" style="6" customWidth="1"/>
    <col min="2" max="7" width="10.6328125" style="6" customWidth="1"/>
    <col min="8" max="8" width="11" style="6" customWidth="1"/>
    <col min="9" max="16384" width="4.6328125" style="6"/>
  </cols>
  <sheetData>
    <row r="1" spans="1:11" ht="14">
      <c r="A1" s="56" t="s">
        <v>240</v>
      </c>
      <c r="B1" s="57"/>
      <c r="C1" s="57"/>
      <c r="D1" s="57"/>
      <c r="E1" s="57"/>
      <c r="F1" s="57"/>
      <c r="G1" s="57"/>
      <c r="H1" s="57"/>
    </row>
    <row r="2" spans="1:11">
      <c r="A2" s="57"/>
      <c r="B2" s="57"/>
      <c r="C2" s="57"/>
      <c r="D2" s="57"/>
      <c r="E2" s="57"/>
      <c r="F2" s="57"/>
      <c r="G2" s="57"/>
      <c r="H2" s="58" t="s">
        <v>435</v>
      </c>
    </row>
    <row r="3" spans="1:11" ht="25" customHeight="1">
      <c r="A3" s="478"/>
      <c r="B3" s="487" t="s">
        <v>193</v>
      </c>
      <c r="C3" s="488"/>
      <c r="D3" s="489"/>
      <c r="E3" s="487" t="s">
        <v>194</v>
      </c>
      <c r="F3" s="488"/>
      <c r="G3" s="489"/>
      <c r="H3" s="490" t="s">
        <v>195</v>
      </c>
    </row>
    <row r="4" spans="1:11" ht="75" customHeight="1">
      <c r="A4" s="479"/>
      <c r="B4" s="133" t="s">
        <v>150</v>
      </c>
      <c r="C4" s="133" t="s">
        <v>196</v>
      </c>
      <c r="D4" s="133" t="s">
        <v>197</v>
      </c>
      <c r="E4" s="133" t="s">
        <v>150</v>
      </c>
      <c r="F4" s="133" t="s">
        <v>196</v>
      </c>
      <c r="G4" s="133" t="s">
        <v>197</v>
      </c>
      <c r="H4" s="491"/>
    </row>
    <row r="5" spans="1:11" ht="42" customHeight="1" thickBot="1">
      <c r="A5" s="59" t="s">
        <v>153</v>
      </c>
      <c r="B5" s="224">
        <f t="shared" ref="B5:H5" si="0">SUM(B6:B17)</f>
        <v>19</v>
      </c>
      <c r="C5" s="224">
        <f t="shared" si="0"/>
        <v>11</v>
      </c>
      <c r="D5" s="224">
        <f t="shared" si="0"/>
        <v>8</v>
      </c>
      <c r="E5" s="224">
        <f t="shared" si="0"/>
        <v>306</v>
      </c>
      <c r="F5" s="224">
        <f t="shared" si="0"/>
        <v>120</v>
      </c>
      <c r="G5" s="224">
        <f t="shared" si="0"/>
        <v>186</v>
      </c>
      <c r="H5" s="224">
        <f t="shared" si="0"/>
        <v>19</v>
      </c>
      <c r="J5" s="433" t="s">
        <v>292</v>
      </c>
      <c r="K5" s="434"/>
    </row>
    <row r="6" spans="1:11" ht="42" customHeight="1" thickTop="1">
      <c r="A6" s="60" t="s">
        <v>138</v>
      </c>
      <c r="B6" s="118">
        <f>SUM(C6:D6)</f>
        <v>4</v>
      </c>
      <c r="C6" s="119">
        <v>1</v>
      </c>
      <c r="D6" s="119">
        <v>3</v>
      </c>
      <c r="E6" s="118">
        <f t="shared" ref="E6:E17" si="1">SUM(F6:G6)</f>
        <v>52</v>
      </c>
      <c r="F6" s="119">
        <v>16</v>
      </c>
      <c r="G6" s="119">
        <v>36</v>
      </c>
      <c r="H6" s="119">
        <v>4</v>
      </c>
    </row>
    <row r="7" spans="1:11" ht="42" customHeight="1">
      <c r="A7" s="61" t="s">
        <v>139</v>
      </c>
      <c r="B7" s="120">
        <f t="shared" ref="B7:B17" si="2">SUM(C7:D7)</f>
        <v>1</v>
      </c>
      <c r="C7" s="120">
        <v>1</v>
      </c>
      <c r="D7" s="120">
        <v>0</v>
      </c>
      <c r="E7" s="120">
        <f t="shared" si="1"/>
        <v>12</v>
      </c>
      <c r="F7" s="120">
        <v>12</v>
      </c>
      <c r="G7" s="120">
        <v>0</v>
      </c>
      <c r="H7" s="120">
        <v>1</v>
      </c>
    </row>
    <row r="8" spans="1:11" ht="42" customHeight="1">
      <c r="A8" s="61" t="s">
        <v>286</v>
      </c>
      <c r="B8" s="120">
        <f t="shared" si="2"/>
        <v>1</v>
      </c>
      <c r="C8" s="120">
        <v>1</v>
      </c>
      <c r="D8" s="120">
        <v>0</v>
      </c>
      <c r="E8" s="120">
        <f t="shared" si="1"/>
        <v>20</v>
      </c>
      <c r="F8" s="120">
        <v>6</v>
      </c>
      <c r="G8" s="120">
        <v>14</v>
      </c>
      <c r="H8" s="120">
        <v>1</v>
      </c>
    </row>
    <row r="9" spans="1:11" ht="42" customHeight="1">
      <c r="A9" s="61" t="s">
        <v>295</v>
      </c>
      <c r="B9" s="120">
        <f t="shared" si="2"/>
        <v>1</v>
      </c>
      <c r="C9" s="120">
        <v>1</v>
      </c>
      <c r="D9" s="120">
        <v>0</v>
      </c>
      <c r="E9" s="120">
        <v>16</v>
      </c>
      <c r="F9" s="120">
        <v>16</v>
      </c>
      <c r="G9" s="120">
        <v>0</v>
      </c>
      <c r="H9" s="120">
        <v>1</v>
      </c>
    </row>
    <row r="10" spans="1:11" ht="42" customHeight="1">
      <c r="A10" s="61" t="s">
        <v>217</v>
      </c>
      <c r="B10" s="120">
        <f t="shared" si="2"/>
        <v>1</v>
      </c>
      <c r="C10" s="120">
        <v>1</v>
      </c>
      <c r="D10" s="120">
        <v>0</v>
      </c>
      <c r="E10" s="120">
        <f t="shared" si="1"/>
        <v>21</v>
      </c>
      <c r="F10" s="120">
        <v>8</v>
      </c>
      <c r="G10" s="120">
        <v>13</v>
      </c>
      <c r="H10" s="120">
        <v>1</v>
      </c>
    </row>
    <row r="11" spans="1:11" ht="42" customHeight="1">
      <c r="A11" s="61" t="s">
        <v>218</v>
      </c>
      <c r="B11" s="120">
        <f t="shared" si="2"/>
        <v>3</v>
      </c>
      <c r="C11" s="120">
        <v>0</v>
      </c>
      <c r="D11" s="120">
        <v>3</v>
      </c>
      <c r="E11" s="120">
        <v>42</v>
      </c>
      <c r="F11" s="120">
        <v>0</v>
      </c>
      <c r="G11" s="120">
        <v>42</v>
      </c>
      <c r="H11" s="120">
        <v>3</v>
      </c>
    </row>
    <row r="12" spans="1:11" ht="42" customHeight="1">
      <c r="A12" s="61" t="s">
        <v>140</v>
      </c>
      <c r="B12" s="120">
        <f t="shared" si="2"/>
        <v>1</v>
      </c>
      <c r="C12" s="120">
        <v>1</v>
      </c>
      <c r="D12" s="120">
        <v>0</v>
      </c>
      <c r="E12" s="120">
        <f t="shared" si="1"/>
        <v>20</v>
      </c>
      <c r="F12" s="120">
        <v>20</v>
      </c>
      <c r="G12" s="120">
        <v>0</v>
      </c>
      <c r="H12" s="120">
        <v>1</v>
      </c>
    </row>
    <row r="13" spans="1:11" ht="42" customHeight="1">
      <c r="A13" s="61" t="s">
        <v>154</v>
      </c>
      <c r="B13" s="120">
        <f t="shared" si="2"/>
        <v>1</v>
      </c>
      <c r="C13" s="120">
        <v>1</v>
      </c>
      <c r="D13" s="120">
        <v>0</v>
      </c>
      <c r="E13" s="120">
        <f t="shared" si="1"/>
        <v>12</v>
      </c>
      <c r="F13" s="120">
        <v>12</v>
      </c>
      <c r="G13" s="120">
        <v>0</v>
      </c>
      <c r="H13" s="120">
        <v>1</v>
      </c>
    </row>
    <row r="14" spans="1:11" ht="42" customHeight="1">
      <c r="A14" s="61" t="s">
        <v>155</v>
      </c>
      <c r="B14" s="120">
        <f t="shared" si="2"/>
        <v>1</v>
      </c>
      <c r="C14" s="120">
        <v>1</v>
      </c>
      <c r="D14" s="120">
        <v>0</v>
      </c>
      <c r="E14" s="120">
        <f t="shared" si="1"/>
        <v>16</v>
      </c>
      <c r="F14" s="120">
        <v>16</v>
      </c>
      <c r="G14" s="120">
        <v>0</v>
      </c>
      <c r="H14" s="120">
        <v>1</v>
      </c>
    </row>
    <row r="15" spans="1:11" ht="42" customHeight="1">
      <c r="A15" s="61" t="s">
        <v>221</v>
      </c>
      <c r="B15" s="120">
        <f t="shared" si="2"/>
        <v>1</v>
      </c>
      <c r="C15" s="120">
        <v>0</v>
      </c>
      <c r="D15" s="120">
        <v>1</v>
      </c>
      <c r="E15" s="120">
        <v>17</v>
      </c>
      <c r="F15" s="120">
        <v>3</v>
      </c>
      <c r="G15" s="120">
        <v>14</v>
      </c>
      <c r="H15" s="120">
        <v>1</v>
      </c>
    </row>
    <row r="16" spans="1:11" ht="42" customHeight="1">
      <c r="A16" s="61" t="s">
        <v>156</v>
      </c>
      <c r="B16" s="120">
        <f t="shared" si="2"/>
        <v>2</v>
      </c>
      <c r="C16" s="120">
        <v>1</v>
      </c>
      <c r="D16" s="120">
        <v>1</v>
      </c>
      <c r="E16" s="120">
        <f t="shared" si="1"/>
        <v>54</v>
      </c>
      <c r="F16" s="120">
        <v>7</v>
      </c>
      <c r="G16" s="120">
        <v>47</v>
      </c>
      <c r="H16" s="120">
        <v>2</v>
      </c>
    </row>
    <row r="17" spans="1:8" ht="42" customHeight="1">
      <c r="A17" s="61" t="s">
        <v>391</v>
      </c>
      <c r="B17" s="120">
        <f t="shared" si="2"/>
        <v>2</v>
      </c>
      <c r="C17" s="120">
        <v>2</v>
      </c>
      <c r="D17" s="120">
        <v>0</v>
      </c>
      <c r="E17" s="120">
        <f t="shared" si="1"/>
        <v>24</v>
      </c>
      <c r="F17" s="120">
        <v>4</v>
      </c>
      <c r="G17" s="120">
        <v>20</v>
      </c>
      <c r="H17" s="120">
        <v>2</v>
      </c>
    </row>
  </sheetData>
  <mergeCells count="5">
    <mergeCell ref="A3:A4"/>
    <mergeCell ref="B3:D3"/>
    <mergeCell ref="E3:G3"/>
    <mergeCell ref="H3:H4"/>
    <mergeCell ref="J5:K5"/>
  </mergeCells>
  <phoneticPr fontId="5"/>
  <pageMargins left="0.6692913385826772" right="0.59055118110236227" top="0.70866141732283472" bottom="0.70866141732283472" header="0.51181102362204722" footer="0.39370078740157483"/>
  <pageSetup paperSize="9" firstPageNumber="42" orientation="portrait" r:id="rId1"/>
  <headerFooter alignWithMargins="0">
    <oddFooter xml:space="preserve">&amp;C&amp;"-,標準"－43－&amp;"ＭＳ 明朝,標準"
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rgb="FFFFFF00"/>
  </sheetPr>
  <dimension ref="A1:O17"/>
  <sheetViews>
    <sheetView view="pageLayout" zoomScaleNormal="100" zoomScaleSheetLayoutView="85" workbookViewId="0">
      <selection sqref="A1:L17"/>
    </sheetView>
  </sheetViews>
  <sheetFormatPr defaultColWidth="4.6328125" defaultRowHeight="13"/>
  <cols>
    <col min="1" max="1" width="15.90625" style="6" customWidth="1"/>
    <col min="2" max="12" width="6.6328125" style="6" customWidth="1"/>
    <col min="13" max="16384" width="4.6328125" style="6"/>
  </cols>
  <sheetData>
    <row r="1" spans="1:15" ht="14">
      <c r="A1" s="56" t="s">
        <v>458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</row>
    <row r="2" spans="1:15">
      <c r="A2" s="57"/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</row>
    <row r="3" spans="1:15" ht="25" customHeight="1">
      <c r="A3" s="478"/>
      <c r="B3" s="487" t="s">
        <v>198</v>
      </c>
      <c r="C3" s="488"/>
      <c r="D3" s="492" t="s">
        <v>174</v>
      </c>
      <c r="E3" s="492" t="s">
        <v>199</v>
      </c>
      <c r="F3" s="492" t="s">
        <v>200</v>
      </c>
      <c r="G3" s="492" t="s">
        <v>201</v>
      </c>
      <c r="H3" s="492" t="s">
        <v>202</v>
      </c>
      <c r="I3" s="492" t="s">
        <v>203</v>
      </c>
      <c r="J3" s="492" t="s">
        <v>204</v>
      </c>
      <c r="K3" s="492" t="s">
        <v>205</v>
      </c>
      <c r="L3" s="492" t="s">
        <v>150</v>
      </c>
    </row>
    <row r="4" spans="1:15" ht="75" customHeight="1">
      <c r="A4" s="479"/>
      <c r="B4" s="132" t="s">
        <v>206</v>
      </c>
      <c r="C4" s="62" t="s">
        <v>207</v>
      </c>
      <c r="D4" s="492"/>
      <c r="E4" s="492"/>
      <c r="F4" s="492"/>
      <c r="G4" s="492"/>
      <c r="H4" s="492"/>
      <c r="I4" s="492"/>
      <c r="J4" s="492"/>
      <c r="K4" s="492"/>
      <c r="L4" s="492"/>
      <c r="N4" s="433" t="s">
        <v>291</v>
      </c>
      <c r="O4" s="434"/>
    </row>
    <row r="5" spans="1:15" ht="42" customHeight="1" thickBot="1">
      <c r="A5" s="59" t="s">
        <v>153</v>
      </c>
      <c r="B5" s="206">
        <f>SUM(B6:B17)</f>
        <v>54</v>
      </c>
      <c r="C5" s="206">
        <f t="shared" ref="C5:K5" si="0">SUM(C6:C17)</f>
        <v>13</v>
      </c>
      <c r="D5" s="206">
        <f t="shared" si="0"/>
        <v>460</v>
      </c>
      <c r="E5" s="206">
        <f t="shared" si="0"/>
        <v>42</v>
      </c>
      <c r="F5" s="206">
        <f t="shared" si="0"/>
        <v>3</v>
      </c>
      <c r="G5" s="206">
        <f t="shared" si="0"/>
        <v>23</v>
      </c>
      <c r="H5" s="206">
        <f t="shared" si="0"/>
        <v>317</v>
      </c>
      <c r="I5" s="206">
        <f t="shared" si="0"/>
        <v>6</v>
      </c>
      <c r="J5" s="206">
        <f t="shared" si="0"/>
        <v>0</v>
      </c>
      <c r="K5" s="206">
        <f t="shared" si="0"/>
        <v>585</v>
      </c>
      <c r="L5" s="206">
        <f>SUM(L6:L17)</f>
        <v>1503</v>
      </c>
    </row>
    <row r="6" spans="1:15" ht="42" customHeight="1" thickTop="1">
      <c r="A6" s="60" t="s">
        <v>138</v>
      </c>
      <c r="B6" s="63">
        <v>27</v>
      </c>
      <c r="C6" s="63">
        <v>3</v>
      </c>
      <c r="D6" s="63">
        <v>111</v>
      </c>
      <c r="E6" s="63">
        <v>10</v>
      </c>
      <c r="F6" s="63">
        <v>0</v>
      </c>
      <c r="G6" s="63">
        <v>4</v>
      </c>
      <c r="H6" s="63">
        <v>122</v>
      </c>
      <c r="I6" s="63">
        <v>0</v>
      </c>
      <c r="J6" s="63">
        <v>0</v>
      </c>
      <c r="K6" s="63">
        <v>219</v>
      </c>
      <c r="L6" s="63">
        <f>SUM(B6:K6)</f>
        <v>496</v>
      </c>
    </row>
    <row r="7" spans="1:15" ht="42" customHeight="1">
      <c r="A7" s="61" t="s">
        <v>139</v>
      </c>
      <c r="B7" s="64">
        <v>8</v>
      </c>
      <c r="C7" s="64">
        <v>3</v>
      </c>
      <c r="D7" s="64">
        <v>30</v>
      </c>
      <c r="E7" s="64">
        <v>3</v>
      </c>
      <c r="F7" s="64">
        <v>1</v>
      </c>
      <c r="G7" s="64">
        <v>3</v>
      </c>
      <c r="H7" s="64">
        <v>40</v>
      </c>
      <c r="I7" s="64">
        <v>3</v>
      </c>
      <c r="J7" s="64">
        <v>0</v>
      </c>
      <c r="K7" s="64">
        <v>31</v>
      </c>
      <c r="L7" s="200">
        <f t="shared" ref="L7:L17" si="1">SUM(B7:K7)</f>
        <v>122</v>
      </c>
    </row>
    <row r="8" spans="1:15" ht="42" customHeight="1">
      <c r="A8" s="61" t="s">
        <v>286</v>
      </c>
      <c r="B8" s="64">
        <v>3</v>
      </c>
      <c r="C8" s="64">
        <v>0</v>
      </c>
      <c r="D8" s="64">
        <v>43</v>
      </c>
      <c r="E8" s="64">
        <v>1</v>
      </c>
      <c r="F8" s="64">
        <v>0</v>
      </c>
      <c r="G8" s="64">
        <v>1</v>
      </c>
      <c r="H8" s="64">
        <v>36</v>
      </c>
      <c r="I8" s="64">
        <v>2</v>
      </c>
      <c r="J8" s="64">
        <v>0</v>
      </c>
      <c r="K8" s="64">
        <v>23</v>
      </c>
      <c r="L8" s="200">
        <f t="shared" si="1"/>
        <v>109</v>
      </c>
    </row>
    <row r="9" spans="1:15" ht="42" customHeight="1">
      <c r="A9" s="61" t="s">
        <v>295</v>
      </c>
      <c r="B9" s="64">
        <v>1</v>
      </c>
      <c r="C9" s="64">
        <v>0</v>
      </c>
      <c r="D9" s="64">
        <v>29</v>
      </c>
      <c r="E9" s="64">
        <v>3</v>
      </c>
      <c r="F9" s="64">
        <v>0</v>
      </c>
      <c r="G9" s="64">
        <v>1</v>
      </c>
      <c r="H9" s="64">
        <v>22</v>
      </c>
      <c r="I9" s="64">
        <v>0</v>
      </c>
      <c r="J9" s="64">
        <v>0</v>
      </c>
      <c r="K9" s="64">
        <v>20</v>
      </c>
      <c r="L9" s="200">
        <f t="shared" si="1"/>
        <v>76</v>
      </c>
    </row>
    <row r="10" spans="1:15" ht="42" customHeight="1">
      <c r="A10" s="61" t="s">
        <v>217</v>
      </c>
      <c r="B10" s="64">
        <v>1</v>
      </c>
      <c r="C10" s="64">
        <v>0</v>
      </c>
      <c r="D10" s="64">
        <v>26</v>
      </c>
      <c r="E10" s="64">
        <v>0</v>
      </c>
      <c r="F10" s="64">
        <v>2</v>
      </c>
      <c r="G10" s="64">
        <v>1</v>
      </c>
      <c r="H10" s="64">
        <v>0</v>
      </c>
      <c r="I10" s="64">
        <v>0</v>
      </c>
      <c r="J10" s="64">
        <v>0</v>
      </c>
      <c r="K10" s="64">
        <v>41</v>
      </c>
      <c r="L10" s="200">
        <f t="shared" si="1"/>
        <v>71</v>
      </c>
    </row>
    <row r="11" spans="1:15" ht="42" customHeight="1">
      <c r="A11" s="61" t="s">
        <v>218</v>
      </c>
      <c r="B11" s="64">
        <v>1</v>
      </c>
      <c r="C11" s="64">
        <v>0</v>
      </c>
      <c r="D11" s="64">
        <v>33</v>
      </c>
      <c r="E11" s="64">
        <v>5</v>
      </c>
      <c r="F11" s="64">
        <v>0</v>
      </c>
      <c r="G11" s="64">
        <v>3</v>
      </c>
      <c r="H11" s="64">
        <v>9</v>
      </c>
      <c r="I11" s="64">
        <v>0</v>
      </c>
      <c r="J11" s="64">
        <v>0</v>
      </c>
      <c r="K11" s="64">
        <v>38</v>
      </c>
      <c r="L11" s="200">
        <f t="shared" si="1"/>
        <v>89</v>
      </c>
    </row>
    <row r="12" spans="1:15" ht="42" customHeight="1">
      <c r="A12" s="61" t="s">
        <v>140</v>
      </c>
      <c r="B12" s="64">
        <v>4</v>
      </c>
      <c r="C12" s="64">
        <v>1</v>
      </c>
      <c r="D12" s="64">
        <v>51</v>
      </c>
      <c r="E12" s="64">
        <v>4</v>
      </c>
      <c r="F12" s="64">
        <v>0</v>
      </c>
      <c r="G12" s="64">
        <v>2</v>
      </c>
      <c r="H12" s="64">
        <v>71</v>
      </c>
      <c r="I12" s="64">
        <v>0</v>
      </c>
      <c r="J12" s="64">
        <v>0</v>
      </c>
      <c r="K12" s="64">
        <v>61</v>
      </c>
      <c r="L12" s="200">
        <f t="shared" si="1"/>
        <v>194</v>
      </c>
    </row>
    <row r="13" spans="1:15" ht="42" customHeight="1">
      <c r="A13" s="61" t="s">
        <v>154</v>
      </c>
      <c r="B13" s="64">
        <v>2</v>
      </c>
      <c r="C13" s="64">
        <v>0</v>
      </c>
      <c r="D13" s="64">
        <v>16</v>
      </c>
      <c r="E13" s="64">
        <v>2</v>
      </c>
      <c r="F13" s="64">
        <v>0</v>
      </c>
      <c r="G13" s="64">
        <v>0</v>
      </c>
      <c r="H13" s="64">
        <v>1</v>
      </c>
      <c r="I13" s="64">
        <v>0</v>
      </c>
      <c r="J13" s="64">
        <v>0</v>
      </c>
      <c r="K13" s="64">
        <v>2</v>
      </c>
      <c r="L13" s="200">
        <f t="shared" si="1"/>
        <v>23</v>
      </c>
    </row>
    <row r="14" spans="1:15" ht="42" customHeight="1">
      <c r="A14" s="61" t="s">
        <v>155</v>
      </c>
      <c r="B14" s="64">
        <v>2</v>
      </c>
      <c r="C14" s="64">
        <v>0</v>
      </c>
      <c r="D14" s="64">
        <v>12</v>
      </c>
      <c r="E14" s="64">
        <v>2</v>
      </c>
      <c r="F14" s="64">
        <v>0</v>
      </c>
      <c r="G14" s="64">
        <v>2</v>
      </c>
      <c r="H14" s="64">
        <v>1</v>
      </c>
      <c r="I14" s="64">
        <v>0</v>
      </c>
      <c r="J14" s="64">
        <v>0</v>
      </c>
      <c r="K14" s="64">
        <v>7</v>
      </c>
      <c r="L14" s="200">
        <f t="shared" si="1"/>
        <v>26</v>
      </c>
    </row>
    <row r="15" spans="1:15" ht="42" customHeight="1">
      <c r="A15" s="61" t="s">
        <v>221</v>
      </c>
      <c r="B15" s="64">
        <v>0</v>
      </c>
      <c r="C15" s="64">
        <v>0</v>
      </c>
      <c r="D15" s="64">
        <v>19</v>
      </c>
      <c r="E15" s="64">
        <v>1</v>
      </c>
      <c r="F15" s="64">
        <v>0</v>
      </c>
      <c r="G15" s="64">
        <v>1</v>
      </c>
      <c r="H15" s="64">
        <v>4</v>
      </c>
      <c r="I15" s="64">
        <v>0</v>
      </c>
      <c r="J15" s="64">
        <v>0</v>
      </c>
      <c r="K15" s="64">
        <v>9</v>
      </c>
      <c r="L15" s="200">
        <f t="shared" si="1"/>
        <v>34</v>
      </c>
    </row>
    <row r="16" spans="1:15" ht="42" customHeight="1">
      <c r="A16" s="61" t="s">
        <v>156</v>
      </c>
      <c r="B16" s="64">
        <v>1</v>
      </c>
      <c r="C16" s="64">
        <v>2</v>
      </c>
      <c r="D16" s="64">
        <v>33</v>
      </c>
      <c r="E16" s="64">
        <v>5</v>
      </c>
      <c r="F16" s="64">
        <v>0</v>
      </c>
      <c r="G16" s="64">
        <v>3</v>
      </c>
      <c r="H16" s="64">
        <v>10</v>
      </c>
      <c r="I16" s="64">
        <v>0</v>
      </c>
      <c r="J16" s="64">
        <v>0</v>
      </c>
      <c r="K16" s="64">
        <v>96</v>
      </c>
      <c r="L16" s="200">
        <f t="shared" si="1"/>
        <v>150</v>
      </c>
    </row>
    <row r="17" spans="1:12" ht="42" customHeight="1">
      <c r="A17" s="61" t="s">
        <v>391</v>
      </c>
      <c r="B17" s="64">
        <v>4</v>
      </c>
      <c r="C17" s="64">
        <v>4</v>
      </c>
      <c r="D17" s="64">
        <v>57</v>
      </c>
      <c r="E17" s="64">
        <v>6</v>
      </c>
      <c r="F17" s="64">
        <v>0</v>
      </c>
      <c r="G17" s="64">
        <v>2</v>
      </c>
      <c r="H17" s="64">
        <v>1</v>
      </c>
      <c r="I17" s="64">
        <v>1</v>
      </c>
      <c r="J17" s="64">
        <v>0</v>
      </c>
      <c r="K17" s="64">
        <v>38</v>
      </c>
      <c r="L17" s="200">
        <f t="shared" si="1"/>
        <v>113</v>
      </c>
    </row>
  </sheetData>
  <mergeCells count="12">
    <mergeCell ref="A3:A4"/>
    <mergeCell ref="B3:C3"/>
    <mergeCell ref="D3:D4"/>
    <mergeCell ref="E3:E4"/>
    <mergeCell ref="J3:J4"/>
    <mergeCell ref="K3:K4"/>
    <mergeCell ref="N4:O4"/>
    <mergeCell ref="L3:L4"/>
    <mergeCell ref="F3:F4"/>
    <mergeCell ref="G3:G4"/>
    <mergeCell ref="H3:H4"/>
    <mergeCell ref="I3:I4"/>
  </mergeCells>
  <phoneticPr fontId="5"/>
  <pageMargins left="0.6692913385826772" right="0.59055118110236227" top="0.70866141732283472" bottom="0.70866141732283472" header="0.51181102362204722" footer="0.39370078740157483"/>
  <pageSetup paperSize="9" firstPageNumber="43" orientation="portrait" r:id="rId1"/>
  <headerFooter alignWithMargins="0">
    <oddFooter xml:space="preserve">&amp;C&amp;"-,標準"－44－&amp;"ＭＳ 明朝,標準"
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tabColor rgb="FFFFFF00"/>
  </sheetPr>
  <dimension ref="A1:O17"/>
  <sheetViews>
    <sheetView view="pageLayout" zoomScaleNormal="100" zoomScaleSheetLayoutView="85" workbookViewId="0">
      <selection sqref="A1:L17"/>
    </sheetView>
  </sheetViews>
  <sheetFormatPr defaultColWidth="4.6328125" defaultRowHeight="13"/>
  <cols>
    <col min="1" max="1" width="15.90625" style="6" customWidth="1"/>
    <col min="2" max="12" width="6.6328125" style="6" customWidth="1"/>
    <col min="13" max="16384" width="4.6328125" style="6"/>
  </cols>
  <sheetData>
    <row r="1" spans="1:15" ht="14">
      <c r="A1" s="56" t="s">
        <v>459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</row>
    <row r="2" spans="1:15">
      <c r="A2" s="57"/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</row>
    <row r="3" spans="1:15" ht="25" customHeight="1">
      <c r="A3" s="478"/>
      <c r="B3" s="487" t="s">
        <v>198</v>
      </c>
      <c r="C3" s="488"/>
      <c r="D3" s="492" t="s">
        <v>174</v>
      </c>
      <c r="E3" s="492" t="s">
        <v>199</v>
      </c>
      <c r="F3" s="492" t="s">
        <v>200</v>
      </c>
      <c r="G3" s="492" t="s">
        <v>201</v>
      </c>
      <c r="H3" s="492" t="s">
        <v>202</v>
      </c>
      <c r="I3" s="492" t="s">
        <v>203</v>
      </c>
      <c r="J3" s="492" t="s">
        <v>204</v>
      </c>
      <c r="K3" s="492" t="s">
        <v>205</v>
      </c>
      <c r="L3" s="492" t="s">
        <v>150</v>
      </c>
    </row>
    <row r="4" spans="1:15" ht="75" customHeight="1">
      <c r="A4" s="479"/>
      <c r="B4" s="132" t="s">
        <v>206</v>
      </c>
      <c r="C4" s="62" t="s">
        <v>207</v>
      </c>
      <c r="D4" s="492"/>
      <c r="E4" s="492"/>
      <c r="F4" s="492"/>
      <c r="G4" s="492"/>
      <c r="H4" s="492"/>
      <c r="I4" s="492"/>
      <c r="J4" s="492"/>
      <c r="K4" s="492"/>
      <c r="L4" s="492"/>
      <c r="N4" s="433" t="s">
        <v>290</v>
      </c>
      <c r="O4" s="434"/>
    </row>
    <row r="5" spans="1:15" ht="42" customHeight="1" thickBot="1">
      <c r="A5" s="59" t="s">
        <v>153</v>
      </c>
      <c r="B5" s="206">
        <f>SUM(B6:B17)</f>
        <v>54</v>
      </c>
      <c r="C5" s="206">
        <f t="shared" ref="C5:L5" si="0">SUM(C6:C17)</f>
        <v>13</v>
      </c>
      <c r="D5" s="206">
        <f t="shared" si="0"/>
        <v>212</v>
      </c>
      <c r="E5" s="206">
        <f t="shared" si="0"/>
        <v>31</v>
      </c>
      <c r="F5" s="206">
        <f t="shared" si="0"/>
        <v>1</v>
      </c>
      <c r="G5" s="206">
        <f t="shared" si="0"/>
        <v>10</v>
      </c>
      <c r="H5" s="206">
        <f t="shared" si="0"/>
        <v>233</v>
      </c>
      <c r="I5" s="206">
        <f t="shared" si="0"/>
        <v>3</v>
      </c>
      <c r="J5" s="206">
        <f t="shared" si="0"/>
        <v>0</v>
      </c>
      <c r="K5" s="206">
        <f t="shared" si="0"/>
        <v>222</v>
      </c>
      <c r="L5" s="206">
        <f t="shared" si="0"/>
        <v>779</v>
      </c>
    </row>
    <row r="6" spans="1:15" ht="42" customHeight="1" thickTop="1">
      <c r="A6" s="60" t="s">
        <v>138</v>
      </c>
      <c r="B6" s="63">
        <v>27</v>
      </c>
      <c r="C6" s="63">
        <v>3</v>
      </c>
      <c r="D6" s="63">
        <v>60</v>
      </c>
      <c r="E6" s="63">
        <v>8</v>
      </c>
      <c r="F6" s="63">
        <v>0</v>
      </c>
      <c r="G6" s="63">
        <v>1</v>
      </c>
      <c r="H6" s="63">
        <v>105</v>
      </c>
      <c r="I6" s="63">
        <v>0</v>
      </c>
      <c r="J6" s="63">
        <v>0</v>
      </c>
      <c r="K6" s="63">
        <v>65</v>
      </c>
      <c r="L6" s="63">
        <f>SUM(B6:K6)</f>
        <v>269</v>
      </c>
    </row>
    <row r="7" spans="1:15" ht="42" customHeight="1">
      <c r="A7" s="61" t="s">
        <v>139</v>
      </c>
      <c r="B7" s="64">
        <v>8</v>
      </c>
      <c r="C7" s="64">
        <v>3</v>
      </c>
      <c r="D7" s="64">
        <v>17</v>
      </c>
      <c r="E7" s="64">
        <v>3</v>
      </c>
      <c r="F7" s="64">
        <v>1</v>
      </c>
      <c r="G7" s="64">
        <v>2</v>
      </c>
      <c r="H7" s="64">
        <v>30</v>
      </c>
      <c r="I7" s="64">
        <v>2</v>
      </c>
      <c r="J7" s="64">
        <v>0</v>
      </c>
      <c r="K7" s="64">
        <v>14</v>
      </c>
      <c r="L7" s="64">
        <f t="shared" ref="L7:L17" si="1">SUM(B7:K7)</f>
        <v>80</v>
      </c>
    </row>
    <row r="8" spans="1:15" ht="42" customHeight="1">
      <c r="A8" s="61" t="s">
        <v>286</v>
      </c>
      <c r="B8" s="64">
        <v>3</v>
      </c>
      <c r="C8" s="64">
        <v>0</v>
      </c>
      <c r="D8" s="64">
        <v>17</v>
      </c>
      <c r="E8" s="64">
        <v>0</v>
      </c>
      <c r="F8" s="64">
        <v>0</v>
      </c>
      <c r="G8" s="64">
        <v>0</v>
      </c>
      <c r="H8" s="64">
        <v>28</v>
      </c>
      <c r="I8" s="64">
        <v>0</v>
      </c>
      <c r="J8" s="64">
        <v>0</v>
      </c>
      <c r="K8" s="64">
        <v>12</v>
      </c>
      <c r="L8" s="64">
        <f t="shared" si="1"/>
        <v>60</v>
      </c>
    </row>
    <row r="9" spans="1:15" ht="42" customHeight="1">
      <c r="A9" s="61" t="s">
        <v>295</v>
      </c>
      <c r="B9" s="64">
        <v>1</v>
      </c>
      <c r="C9" s="64">
        <v>0</v>
      </c>
      <c r="D9" s="64">
        <v>14</v>
      </c>
      <c r="E9" s="64">
        <v>2</v>
      </c>
      <c r="F9" s="64">
        <v>0</v>
      </c>
      <c r="G9" s="64">
        <v>1</v>
      </c>
      <c r="H9" s="64">
        <v>15</v>
      </c>
      <c r="I9" s="64">
        <v>0</v>
      </c>
      <c r="J9" s="64">
        <v>0</v>
      </c>
      <c r="K9" s="64">
        <v>16</v>
      </c>
      <c r="L9" s="64">
        <f t="shared" si="1"/>
        <v>49</v>
      </c>
    </row>
    <row r="10" spans="1:15" ht="42" customHeight="1">
      <c r="A10" s="61" t="s">
        <v>217</v>
      </c>
      <c r="B10" s="64">
        <v>1</v>
      </c>
      <c r="C10" s="64">
        <v>0</v>
      </c>
      <c r="D10" s="64">
        <v>6</v>
      </c>
      <c r="E10" s="64">
        <v>0</v>
      </c>
      <c r="F10" s="64">
        <v>0</v>
      </c>
      <c r="G10" s="64">
        <v>1</v>
      </c>
      <c r="H10" s="64">
        <v>0</v>
      </c>
      <c r="I10" s="64">
        <v>0</v>
      </c>
      <c r="J10" s="64">
        <v>0</v>
      </c>
      <c r="K10" s="64">
        <v>27</v>
      </c>
      <c r="L10" s="64">
        <f t="shared" si="1"/>
        <v>35</v>
      </c>
    </row>
    <row r="11" spans="1:15" ht="42" customHeight="1">
      <c r="A11" s="61" t="s">
        <v>218</v>
      </c>
      <c r="B11" s="64">
        <v>1</v>
      </c>
      <c r="C11" s="64">
        <v>0</v>
      </c>
      <c r="D11" s="64">
        <v>14</v>
      </c>
      <c r="E11" s="64">
        <v>1</v>
      </c>
      <c r="F11" s="64">
        <v>0</v>
      </c>
      <c r="G11" s="64">
        <v>0</v>
      </c>
      <c r="H11" s="64">
        <v>8</v>
      </c>
      <c r="I11" s="64">
        <v>0</v>
      </c>
      <c r="J11" s="64">
        <v>0</v>
      </c>
      <c r="K11" s="64">
        <v>29</v>
      </c>
      <c r="L11" s="64">
        <f t="shared" si="1"/>
        <v>53</v>
      </c>
    </row>
    <row r="12" spans="1:15" ht="42" customHeight="1">
      <c r="A12" s="61" t="s">
        <v>140</v>
      </c>
      <c r="B12" s="64">
        <v>4</v>
      </c>
      <c r="C12" s="64">
        <v>1</v>
      </c>
      <c r="D12" s="64">
        <v>19</v>
      </c>
      <c r="E12" s="64">
        <v>3</v>
      </c>
      <c r="F12" s="64">
        <v>0</v>
      </c>
      <c r="G12" s="64">
        <v>1</v>
      </c>
      <c r="H12" s="64">
        <v>33</v>
      </c>
      <c r="I12" s="64">
        <v>0</v>
      </c>
      <c r="J12" s="64">
        <v>0</v>
      </c>
      <c r="K12" s="64">
        <v>9</v>
      </c>
      <c r="L12" s="64">
        <f t="shared" si="1"/>
        <v>70</v>
      </c>
    </row>
    <row r="13" spans="1:15" ht="42" customHeight="1">
      <c r="A13" s="61" t="s">
        <v>154</v>
      </c>
      <c r="B13" s="64">
        <v>2</v>
      </c>
      <c r="C13" s="64">
        <v>0</v>
      </c>
      <c r="D13" s="64">
        <v>16</v>
      </c>
      <c r="E13" s="64">
        <v>2</v>
      </c>
      <c r="F13" s="64">
        <v>0</v>
      </c>
      <c r="G13" s="64">
        <v>0</v>
      </c>
      <c r="H13" s="64">
        <v>1</v>
      </c>
      <c r="I13" s="64">
        <v>0</v>
      </c>
      <c r="J13" s="64">
        <v>0</v>
      </c>
      <c r="K13" s="64">
        <v>2</v>
      </c>
      <c r="L13" s="64">
        <f t="shared" si="1"/>
        <v>23</v>
      </c>
    </row>
    <row r="14" spans="1:15" ht="42" customHeight="1">
      <c r="A14" s="61" t="s">
        <v>155</v>
      </c>
      <c r="B14" s="64">
        <v>2</v>
      </c>
      <c r="C14" s="64">
        <v>0</v>
      </c>
      <c r="D14" s="64">
        <v>10</v>
      </c>
      <c r="E14" s="64">
        <v>2</v>
      </c>
      <c r="F14" s="64">
        <v>0</v>
      </c>
      <c r="G14" s="64">
        <v>2</v>
      </c>
      <c r="H14" s="64">
        <v>1</v>
      </c>
      <c r="I14" s="64">
        <v>0</v>
      </c>
      <c r="J14" s="64">
        <v>0</v>
      </c>
      <c r="K14" s="64">
        <v>5</v>
      </c>
      <c r="L14" s="64">
        <f t="shared" si="1"/>
        <v>22</v>
      </c>
    </row>
    <row r="15" spans="1:15" ht="42" customHeight="1">
      <c r="A15" s="61" t="s">
        <v>221</v>
      </c>
      <c r="B15" s="64">
        <v>0</v>
      </c>
      <c r="C15" s="64">
        <v>0</v>
      </c>
      <c r="D15" s="64">
        <v>7</v>
      </c>
      <c r="E15" s="64">
        <v>1</v>
      </c>
      <c r="F15" s="64">
        <v>0</v>
      </c>
      <c r="G15" s="64">
        <v>1</v>
      </c>
      <c r="H15" s="64">
        <v>3</v>
      </c>
      <c r="I15" s="64">
        <v>0</v>
      </c>
      <c r="J15" s="64">
        <v>0</v>
      </c>
      <c r="K15" s="64">
        <v>3</v>
      </c>
      <c r="L15" s="64">
        <f t="shared" si="1"/>
        <v>15</v>
      </c>
    </row>
    <row r="16" spans="1:15" ht="42" customHeight="1">
      <c r="A16" s="61" t="s">
        <v>156</v>
      </c>
      <c r="B16" s="64">
        <v>1</v>
      </c>
      <c r="C16" s="64">
        <v>2</v>
      </c>
      <c r="D16" s="64">
        <v>10</v>
      </c>
      <c r="E16" s="64">
        <v>4</v>
      </c>
      <c r="F16" s="64">
        <v>0</v>
      </c>
      <c r="G16" s="64">
        <v>1</v>
      </c>
      <c r="H16" s="64">
        <v>8</v>
      </c>
      <c r="I16" s="64">
        <v>0</v>
      </c>
      <c r="J16" s="64">
        <v>0</v>
      </c>
      <c r="K16" s="64">
        <v>11</v>
      </c>
      <c r="L16" s="64">
        <f t="shared" si="1"/>
        <v>37</v>
      </c>
    </row>
    <row r="17" spans="1:12" ht="42" customHeight="1">
      <c r="A17" s="61" t="s">
        <v>391</v>
      </c>
      <c r="B17" s="64">
        <v>4</v>
      </c>
      <c r="C17" s="64">
        <v>4</v>
      </c>
      <c r="D17" s="64">
        <v>22</v>
      </c>
      <c r="E17" s="64">
        <v>5</v>
      </c>
      <c r="F17" s="64">
        <v>0</v>
      </c>
      <c r="G17" s="64">
        <v>0</v>
      </c>
      <c r="H17" s="64">
        <v>1</v>
      </c>
      <c r="I17" s="64">
        <v>1</v>
      </c>
      <c r="J17" s="64">
        <v>0</v>
      </c>
      <c r="K17" s="64">
        <v>29</v>
      </c>
      <c r="L17" s="64">
        <f t="shared" si="1"/>
        <v>66</v>
      </c>
    </row>
  </sheetData>
  <mergeCells count="12">
    <mergeCell ref="A3:A4"/>
    <mergeCell ref="B3:C3"/>
    <mergeCell ref="D3:D4"/>
    <mergeCell ref="E3:E4"/>
    <mergeCell ref="N4:O4"/>
    <mergeCell ref="L3:L4"/>
    <mergeCell ref="F3:F4"/>
    <mergeCell ref="G3:G4"/>
    <mergeCell ref="H3:H4"/>
    <mergeCell ref="I3:I4"/>
    <mergeCell ref="J3:J4"/>
    <mergeCell ref="K3:K4"/>
  </mergeCells>
  <phoneticPr fontId="5"/>
  <pageMargins left="0.6692913385826772" right="0.59055118110236227" top="0.70866141732283472" bottom="0.70866141732283472" header="0.51181102362204722" footer="0.39370078740157483"/>
  <pageSetup paperSize="9" firstPageNumber="44" orientation="portrait" r:id="rId1"/>
  <headerFooter alignWithMargins="0">
    <oddFooter xml:space="preserve">&amp;C&amp;"-,標準"－45－&amp;"ＭＳ 明朝,標準"
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tabColor rgb="FFFFFF00"/>
  </sheetPr>
  <dimension ref="A1:X18"/>
  <sheetViews>
    <sheetView view="pageLayout" zoomScaleNormal="100" zoomScaleSheetLayoutView="85" workbookViewId="0">
      <selection sqref="A1:L17"/>
    </sheetView>
  </sheetViews>
  <sheetFormatPr defaultColWidth="4.6328125" defaultRowHeight="13"/>
  <cols>
    <col min="1" max="1" width="15.90625" style="6" customWidth="1"/>
    <col min="2" max="3" width="6.6328125" style="6" customWidth="1"/>
    <col min="4" max="4" width="6.453125" style="6" customWidth="1"/>
    <col min="5" max="12" width="6.6328125" style="6" customWidth="1"/>
    <col min="13" max="13" width="4.6328125" style="6"/>
    <col min="14" max="14" width="5.453125" style="6" bestFit="1" customWidth="1"/>
    <col min="15" max="15" width="4.90625" style="6" bestFit="1" customWidth="1"/>
    <col min="16" max="16" width="5.453125" style="6" bestFit="1" customWidth="1"/>
    <col min="17" max="22" width="4.90625" style="6" bestFit="1" customWidth="1"/>
    <col min="23" max="23" width="5.453125" style="6" bestFit="1" customWidth="1"/>
    <col min="24" max="24" width="8.08984375" style="6" customWidth="1"/>
    <col min="25" max="16384" width="4.6328125" style="6"/>
  </cols>
  <sheetData>
    <row r="1" spans="1:24" ht="14">
      <c r="A1" s="56" t="s">
        <v>460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</row>
    <row r="2" spans="1:24">
      <c r="A2" s="57"/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</row>
    <row r="3" spans="1:24" ht="25" customHeight="1">
      <c r="A3" s="478"/>
      <c r="B3" s="487" t="s">
        <v>198</v>
      </c>
      <c r="C3" s="488"/>
      <c r="D3" s="492" t="s">
        <v>174</v>
      </c>
      <c r="E3" s="492" t="s">
        <v>199</v>
      </c>
      <c r="F3" s="492" t="s">
        <v>200</v>
      </c>
      <c r="G3" s="492" t="s">
        <v>201</v>
      </c>
      <c r="H3" s="492" t="s">
        <v>202</v>
      </c>
      <c r="I3" s="492" t="s">
        <v>203</v>
      </c>
      <c r="J3" s="492" t="s">
        <v>204</v>
      </c>
      <c r="K3" s="492" t="s">
        <v>205</v>
      </c>
      <c r="L3" s="492" t="s">
        <v>150</v>
      </c>
    </row>
    <row r="4" spans="1:24" ht="75" customHeight="1">
      <c r="A4" s="479"/>
      <c r="B4" s="132" t="s">
        <v>206</v>
      </c>
      <c r="C4" s="62" t="s">
        <v>207</v>
      </c>
      <c r="D4" s="492"/>
      <c r="E4" s="492"/>
      <c r="F4" s="492"/>
      <c r="G4" s="492"/>
      <c r="H4" s="492"/>
      <c r="I4" s="492"/>
      <c r="J4" s="492"/>
      <c r="K4" s="492"/>
      <c r="L4" s="492"/>
      <c r="N4" s="433" t="s">
        <v>289</v>
      </c>
      <c r="O4" s="434"/>
    </row>
    <row r="5" spans="1:24" ht="42" customHeight="1" thickBot="1">
      <c r="A5" s="59" t="s">
        <v>153</v>
      </c>
      <c r="B5" s="206">
        <f t="shared" ref="B5:I5" si="0">SUM(B6:B17)</f>
        <v>1989</v>
      </c>
      <c r="C5" s="206">
        <f t="shared" si="0"/>
        <v>310</v>
      </c>
      <c r="D5" s="206">
        <f t="shared" si="0"/>
        <v>6024</v>
      </c>
      <c r="E5" s="206">
        <f t="shared" si="0"/>
        <v>663</v>
      </c>
      <c r="F5" s="206">
        <f t="shared" si="0"/>
        <v>39</v>
      </c>
      <c r="G5" s="206">
        <f t="shared" si="0"/>
        <v>293</v>
      </c>
      <c r="H5" s="206">
        <f t="shared" si="0"/>
        <v>3125</v>
      </c>
      <c r="I5" s="206">
        <f t="shared" si="0"/>
        <v>86</v>
      </c>
      <c r="J5" s="206">
        <f>SUM(J6:J17)</f>
        <v>0</v>
      </c>
      <c r="K5" s="206">
        <f>SUM(K6:K17)</f>
        <v>7048</v>
      </c>
      <c r="L5" s="206">
        <f>SUM(L6:L17)</f>
        <v>19577</v>
      </c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</row>
    <row r="6" spans="1:24" ht="42" customHeight="1" thickTop="1">
      <c r="A6" s="60" t="s">
        <v>138</v>
      </c>
      <c r="B6" s="63">
        <v>777</v>
      </c>
      <c r="C6" s="63">
        <v>74</v>
      </c>
      <c r="D6" s="63">
        <v>1384</v>
      </c>
      <c r="E6" s="63">
        <v>150</v>
      </c>
      <c r="F6" s="63">
        <v>0</v>
      </c>
      <c r="G6" s="63">
        <v>51</v>
      </c>
      <c r="H6" s="63">
        <v>929</v>
      </c>
      <c r="I6" s="63">
        <v>0</v>
      </c>
      <c r="J6" s="63">
        <v>0</v>
      </c>
      <c r="K6" s="63">
        <v>2998</v>
      </c>
      <c r="L6" s="64">
        <f>SUM(B6:K6)</f>
        <v>6363</v>
      </c>
    </row>
    <row r="7" spans="1:24" ht="42" customHeight="1">
      <c r="A7" s="61" t="s">
        <v>139</v>
      </c>
      <c r="B7" s="228">
        <v>508</v>
      </c>
      <c r="C7" s="229">
        <v>86</v>
      </c>
      <c r="D7" s="229">
        <v>458</v>
      </c>
      <c r="E7" s="229">
        <v>45</v>
      </c>
      <c r="F7" s="229">
        <v>14</v>
      </c>
      <c r="G7" s="229">
        <v>43</v>
      </c>
      <c r="H7" s="229">
        <v>531</v>
      </c>
      <c r="I7" s="229">
        <v>45</v>
      </c>
      <c r="J7" s="229">
        <v>0</v>
      </c>
      <c r="K7" s="229">
        <v>575</v>
      </c>
      <c r="L7" s="64">
        <f t="shared" ref="L7:L17" si="1">SUM(B7:K7)</f>
        <v>2305</v>
      </c>
    </row>
    <row r="8" spans="1:24" ht="42" customHeight="1">
      <c r="A8" s="61" t="s">
        <v>286</v>
      </c>
      <c r="B8" s="64">
        <v>111</v>
      </c>
      <c r="C8" s="64">
        <v>0</v>
      </c>
      <c r="D8" s="64">
        <v>679</v>
      </c>
      <c r="E8" s="64">
        <v>14</v>
      </c>
      <c r="F8" s="64">
        <v>0</v>
      </c>
      <c r="G8" s="64">
        <v>13</v>
      </c>
      <c r="H8" s="64">
        <v>503</v>
      </c>
      <c r="I8" s="64">
        <v>30</v>
      </c>
      <c r="J8" s="64">
        <v>0</v>
      </c>
      <c r="K8" s="64">
        <v>339</v>
      </c>
      <c r="L8" s="64">
        <f t="shared" si="1"/>
        <v>1689</v>
      </c>
    </row>
    <row r="9" spans="1:24" ht="42" customHeight="1">
      <c r="A9" s="61" t="s">
        <v>295</v>
      </c>
      <c r="B9" s="64">
        <v>19</v>
      </c>
      <c r="C9" s="64">
        <v>0</v>
      </c>
      <c r="D9" s="64">
        <v>455</v>
      </c>
      <c r="E9" s="64">
        <v>46</v>
      </c>
      <c r="F9" s="64">
        <v>0</v>
      </c>
      <c r="G9" s="64">
        <v>19</v>
      </c>
      <c r="H9" s="64">
        <v>274</v>
      </c>
      <c r="I9" s="64">
        <v>0</v>
      </c>
      <c r="J9" s="64">
        <v>0</v>
      </c>
      <c r="K9" s="64">
        <v>268</v>
      </c>
      <c r="L9" s="64">
        <f t="shared" si="1"/>
        <v>1081</v>
      </c>
    </row>
    <row r="10" spans="1:24" ht="42" customHeight="1">
      <c r="A10" s="61" t="s">
        <v>217</v>
      </c>
      <c r="B10" s="64">
        <v>57</v>
      </c>
      <c r="C10" s="64">
        <v>0</v>
      </c>
      <c r="D10" s="64">
        <v>259</v>
      </c>
      <c r="E10" s="64">
        <v>0</v>
      </c>
      <c r="F10" s="64">
        <v>25</v>
      </c>
      <c r="G10" s="64">
        <v>16</v>
      </c>
      <c r="H10" s="64">
        <v>0</v>
      </c>
      <c r="I10" s="64">
        <v>0</v>
      </c>
      <c r="J10" s="64">
        <v>0</v>
      </c>
      <c r="K10" s="64">
        <v>358</v>
      </c>
      <c r="L10" s="64">
        <f t="shared" si="1"/>
        <v>715</v>
      </c>
    </row>
    <row r="11" spans="1:24" ht="42" customHeight="1">
      <c r="A11" s="61" t="s">
        <v>218</v>
      </c>
      <c r="B11" s="64">
        <v>36</v>
      </c>
      <c r="C11" s="64">
        <v>0</v>
      </c>
      <c r="D11" s="64">
        <v>446</v>
      </c>
      <c r="E11" s="64">
        <v>74</v>
      </c>
      <c r="F11" s="64">
        <v>0</v>
      </c>
      <c r="G11" s="64">
        <v>39</v>
      </c>
      <c r="H11" s="64">
        <v>59</v>
      </c>
      <c r="I11" s="64">
        <v>0</v>
      </c>
      <c r="J11" s="64">
        <v>0</v>
      </c>
      <c r="K11" s="64">
        <v>426</v>
      </c>
      <c r="L11" s="64">
        <f t="shared" si="1"/>
        <v>1080</v>
      </c>
    </row>
    <row r="12" spans="1:24" ht="42" customHeight="1">
      <c r="A12" s="61" t="s">
        <v>140</v>
      </c>
      <c r="B12" s="64">
        <v>93</v>
      </c>
      <c r="C12" s="64">
        <v>17</v>
      </c>
      <c r="D12" s="64">
        <v>591</v>
      </c>
      <c r="E12" s="64">
        <v>81</v>
      </c>
      <c r="F12" s="64">
        <v>0</v>
      </c>
      <c r="G12" s="64">
        <v>20</v>
      </c>
      <c r="H12" s="64">
        <v>691</v>
      </c>
      <c r="I12" s="64">
        <v>0</v>
      </c>
      <c r="J12" s="64">
        <v>0</v>
      </c>
      <c r="K12" s="64">
        <v>957</v>
      </c>
      <c r="L12" s="64">
        <f t="shared" si="1"/>
        <v>2450</v>
      </c>
    </row>
    <row r="13" spans="1:24" ht="42" customHeight="1">
      <c r="A13" s="61" t="s">
        <v>154</v>
      </c>
      <c r="B13" s="64">
        <v>46</v>
      </c>
      <c r="C13" s="64">
        <v>0</v>
      </c>
      <c r="D13" s="64">
        <v>212</v>
      </c>
      <c r="E13" s="64">
        <v>33</v>
      </c>
      <c r="F13" s="64">
        <v>0</v>
      </c>
      <c r="G13" s="64">
        <v>0</v>
      </c>
      <c r="H13" s="64">
        <v>13</v>
      </c>
      <c r="I13" s="64">
        <v>0</v>
      </c>
      <c r="J13" s="64">
        <v>0</v>
      </c>
      <c r="K13" s="64">
        <v>23</v>
      </c>
      <c r="L13" s="64">
        <f t="shared" si="1"/>
        <v>327</v>
      </c>
    </row>
    <row r="14" spans="1:24" ht="42" customHeight="1">
      <c r="A14" s="61" t="s">
        <v>155</v>
      </c>
      <c r="B14" s="64">
        <v>49</v>
      </c>
      <c r="C14" s="64">
        <v>0</v>
      </c>
      <c r="D14" s="64">
        <v>171</v>
      </c>
      <c r="E14" s="64">
        <v>28</v>
      </c>
      <c r="F14" s="64">
        <v>0</v>
      </c>
      <c r="G14" s="64">
        <v>29</v>
      </c>
      <c r="H14" s="64">
        <v>12</v>
      </c>
      <c r="I14" s="64">
        <v>0</v>
      </c>
      <c r="J14" s="64">
        <v>0</v>
      </c>
      <c r="K14" s="64">
        <v>101</v>
      </c>
      <c r="L14" s="64">
        <f t="shared" si="1"/>
        <v>390</v>
      </c>
    </row>
    <row r="15" spans="1:24" ht="42" customHeight="1">
      <c r="A15" s="61" t="s">
        <v>221</v>
      </c>
      <c r="B15" s="64">
        <v>0</v>
      </c>
      <c r="C15" s="64">
        <v>0</v>
      </c>
      <c r="D15" s="64">
        <v>189</v>
      </c>
      <c r="E15" s="64">
        <v>12</v>
      </c>
      <c r="F15" s="64">
        <v>0</v>
      </c>
      <c r="G15" s="64">
        <v>7</v>
      </c>
      <c r="H15" s="64">
        <v>22</v>
      </c>
      <c r="I15" s="64">
        <v>0</v>
      </c>
      <c r="J15" s="64">
        <v>0</v>
      </c>
      <c r="K15" s="64">
        <v>78</v>
      </c>
      <c r="L15" s="64">
        <f t="shared" si="1"/>
        <v>308</v>
      </c>
    </row>
    <row r="16" spans="1:24" ht="42" customHeight="1">
      <c r="A16" s="61" t="s">
        <v>156</v>
      </c>
      <c r="B16" s="64">
        <v>3</v>
      </c>
      <c r="C16" s="64">
        <v>6</v>
      </c>
      <c r="D16" s="64">
        <v>411</v>
      </c>
      <c r="E16" s="64">
        <v>72</v>
      </c>
      <c r="F16" s="64">
        <v>0</v>
      </c>
      <c r="G16" s="64">
        <v>31</v>
      </c>
      <c r="H16" s="64">
        <v>78</v>
      </c>
      <c r="I16" s="64">
        <v>0</v>
      </c>
      <c r="J16" s="64">
        <v>0</v>
      </c>
      <c r="K16" s="64">
        <v>408</v>
      </c>
      <c r="L16" s="64">
        <f t="shared" si="1"/>
        <v>1009</v>
      </c>
    </row>
    <row r="17" spans="1:12" ht="42" customHeight="1">
      <c r="A17" s="61" t="s">
        <v>391</v>
      </c>
      <c r="B17" s="64">
        <v>290</v>
      </c>
      <c r="C17" s="64">
        <v>127</v>
      </c>
      <c r="D17" s="64">
        <v>769</v>
      </c>
      <c r="E17" s="64">
        <v>108</v>
      </c>
      <c r="F17" s="64">
        <v>0</v>
      </c>
      <c r="G17" s="64">
        <v>25</v>
      </c>
      <c r="H17" s="64">
        <v>13</v>
      </c>
      <c r="I17" s="64">
        <v>11</v>
      </c>
      <c r="J17" s="64">
        <v>0</v>
      </c>
      <c r="K17" s="64">
        <v>517</v>
      </c>
      <c r="L17" s="64">
        <f t="shared" si="1"/>
        <v>1860</v>
      </c>
    </row>
    <row r="18" spans="1:12">
      <c r="K18" s="27"/>
    </row>
  </sheetData>
  <mergeCells count="12">
    <mergeCell ref="A3:A4"/>
    <mergeCell ref="B3:C3"/>
    <mergeCell ref="D3:D4"/>
    <mergeCell ref="E3:E4"/>
    <mergeCell ref="J3:J4"/>
    <mergeCell ref="K3:K4"/>
    <mergeCell ref="N4:O4"/>
    <mergeCell ref="L3:L4"/>
    <mergeCell ref="F3:F4"/>
    <mergeCell ref="G3:G4"/>
    <mergeCell ref="H3:H4"/>
    <mergeCell ref="I3:I4"/>
  </mergeCells>
  <phoneticPr fontId="5"/>
  <pageMargins left="0.6692913385826772" right="0.59055118110236227" top="0.70866141732283472" bottom="0.70866141732283472" header="0.51181102362204722" footer="0.39370078740157483"/>
  <pageSetup paperSize="9" firstPageNumber="45" orientation="portrait" r:id="rId1"/>
  <headerFooter alignWithMargins="0">
    <oddFooter xml:space="preserve">&amp;C&amp;"-,標準"－46－&amp;"ＭＳ 明朝,標準"
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tabColor rgb="FFFFFF00"/>
  </sheetPr>
  <dimension ref="A1:X17"/>
  <sheetViews>
    <sheetView view="pageLayout" zoomScale="84" zoomScaleNormal="100" zoomScaleSheetLayoutView="85" zoomScalePageLayoutView="84" workbookViewId="0">
      <selection sqref="A1:L17"/>
    </sheetView>
  </sheetViews>
  <sheetFormatPr defaultColWidth="4.6328125" defaultRowHeight="13"/>
  <cols>
    <col min="1" max="1" width="15.90625" style="6" customWidth="1"/>
    <col min="2" max="12" width="6.6328125" style="6" customWidth="1"/>
    <col min="13" max="13" width="4.6328125" style="6"/>
    <col min="14" max="14" width="5.453125" style="6" bestFit="1" customWidth="1"/>
    <col min="15" max="15" width="4.90625" style="6" bestFit="1" customWidth="1"/>
    <col min="16" max="16" width="5.453125" style="6" bestFit="1" customWidth="1"/>
    <col min="17" max="22" width="4.90625" style="6" bestFit="1" customWidth="1"/>
    <col min="23" max="24" width="5.453125" style="6" bestFit="1" customWidth="1"/>
    <col min="25" max="16384" width="4.6328125" style="6"/>
  </cols>
  <sheetData>
    <row r="1" spans="1:24" ht="14">
      <c r="A1" s="56" t="s">
        <v>461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</row>
    <row r="2" spans="1:24">
      <c r="A2" s="57"/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</row>
    <row r="3" spans="1:24" ht="25" customHeight="1">
      <c r="A3" s="478"/>
      <c r="B3" s="487" t="s">
        <v>198</v>
      </c>
      <c r="C3" s="488"/>
      <c r="D3" s="492" t="s">
        <v>174</v>
      </c>
      <c r="E3" s="492" t="s">
        <v>199</v>
      </c>
      <c r="F3" s="492" t="s">
        <v>200</v>
      </c>
      <c r="G3" s="492" t="s">
        <v>201</v>
      </c>
      <c r="H3" s="492" t="s">
        <v>202</v>
      </c>
      <c r="I3" s="492" t="s">
        <v>203</v>
      </c>
      <c r="J3" s="492" t="s">
        <v>204</v>
      </c>
      <c r="K3" s="492" t="s">
        <v>205</v>
      </c>
      <c r="L3" s="492" t="s">
        <v>150</v>
      </c>
    </row>
    <row r="4" spans="1:24" ht="75" customHeight="1">
      <c r="A4" s="479"/>
      <c r="B4" s="132" t="s">
        <v>206</v>
      </c>
      <c r="C4" s="62" t="s">
        <v>207</v>
      </c>
      <c r="D4" s="492"/>
      <c r="E4" s="492"/>
      <c r="F4" s="492"/>
      <c r="G4" s="492"/>
      <c r="H4" s="492"/>
      <c r="I4" s="492"/>
      <c r="J4" s="492"/>
      <c r="K4" s="492"/>
      <c r="L4" s="492"/>
      <c r="N4" s="433" t="s">
        <v>288</v>
      </c>
      <c r="O4" s="434"/>
    </row>
    <row r="5" spans="1:24" ht="42" customHeight="1" thickBot="1">
      <c r="A5" s="59" t="s">
        <v>153</v>
      </c>
      <c r="B5" s="206">
        <f>SUM(B6:B17)</f>
        <v>586</v>
      </c>
      <c r="C5" s="206">
        <f t="shared" ref="C5:K5" si="0">SUM(C6:C17)</f>
        <v>82</v>
      </c>
      <c r="D5" s="206">
        <f t="shared" si="0"/>
        <v>1949</v>
      </c>
      <c r="E5" s="206">
        <f t="shared" si="0"/>
        <v>346</v>
      </c>
      <c r="F5" s="206">
        <f t="shared" si="0"/>
        <v>12</v>
      </c>
      <c r="G5" s="206">
        <f t="shared" si="0"/>
        <v>88</v>
      </c>
      <c r="H5" s="206">
        <f t="shared" si="0"/>
        <v>1813</v>
      </c>
      <c r="I5" s="206">
        <f t="shared" si="0"/>
        <v>36</v>
      </c>
      <c r="J5" s="206">
        <f t="shared" si="0"/>
        <v>0</v>
      </c>
      <c r="K5" s="206">
        <f t="shared" si="0"/>
        <v>1967</v>
      </c>
      <c r="L5" s="206">
        <f>SUM(L6:L17)</f>
        <v>6879</v>
      </c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</row>
    <row r="6" spans="1:24" ht="42" customHeight="1" thickTop="1">
      <c r="A6" s="121" t="s">
        <v>138</v>
      </c>
      <c r="B6" s="63">
        <v>173</v>
      </c>
      <c r="C6" s="63">
        <v>12</v>
      </c>
      <c r="D6" s="63">
        <v>437</v>
      </c>
      <c r="E6" s="63">
        <v>66</v>
      </c>
      <c r="F6" s="63">
        <v>0</v>
      </c>
      <c r="G6" s="63">
        <v>11</v>
      </c>
      <c r="H6" s="63">
        <v>623</v>
      </c>
      <c r="I6" s="63">
        <v>0</v>
      </c>
      <c r="J6" s="63">
        <v>0</v>
      </c>
      <c r="K6" s="63">
        <v>441</v>
      </c>
      <c r="L6" s="63">
        <f>SUM(B6:K6)</f>
        <v>1763</v>
      </c>
    </row>
    <row r="7" spans="1:24" ht="42" customHeight="1">
      <c r="A7" s="122" t="s">
        <v>139</v>
      </c>
      <c r="B7" s="64">
        <v>89</v>
      </c>
      <c r="C7" s="64">
        <v>32</v>
      </c>
      <c r="D7" s="64">
        <v>192</v>
      </c>
      <c r="E7" s="64">
        <v>45</v>
      </c>
      <c r="F7" s="64">
        <v>12</v>
      </c>
      <c r="G7" s="64">
        <v>14</v>
      </c>
      <c r="H7" s="64">
        <v>359</v>
      </c>
      <c r="I7" s="64">
        <v>30</v>
      </c>
      <c r="J7" s="64">
        <v>0</v>
      </c>
      <c r="K7" s="64">
        <v>175</v>
      </c>
      <c r="L7" s="64">
        <f t="shared" ref="L7:L17" si="1">SUM(B7:K7)</f>
        <v>948</v>
      </c>
    </row>
    <row r="8" spans="1:24" ht="42" customHeight="1">
      <c r="A8" s="122" t="s">
        <v>286</v>
      </c>
      <c r="B8" s="64">
        <v>88</v>
      </c>
      <c r="C8" s="64">
        <v>0</v>
      </c>
      <c r="D8" s="64">
        <v>189</v>
      </c>
      <c r="E8" s="64">
        <v>0</v>
      </c>
      <c r="F8" s="64">
        <v>0</v>
      </c>
      <c r="G8" s="64">
        <v>0</v>
      </c>
      <c r="H8" s="64">
        <v>326</v>
      </c>
      <c r="I8" s="64">
        <v>0</v>
      </c>
      <c r="J8" s="64">
        <v>0</v>
      </c>
      <c r="K8" s="64">
        <v>177</v>
      </c>
      <c r="L8" s="64">
        <f t="shared" si="1"/>
        <v>780</v>
      </c>
    </row>
    <row r="9" spans="1:24" ht="42" customHeight="1">
      <c r="A9" s="122" t="s">
        <v>295</v>
      </c>
      <c r="B9" s="64">
        <v>19</v>
      </c>
      <c r="C9" s="64">
        <v>0</v>
      </c>
      <c r="D9" s="64">
        <v>218</v>
      </c>
      <c r="E9" s="64">
        <v>31</v>
      </c>
      <c r="F9" s="64">
        <v>0</v>
      </c>
      <c r="G9" s="64">
        <v>19</v>
      </c>
      <c r="H9" s="64">
        <v>174</v>
      </c>
      <c r="I9" s="64">
        <v>0</v>
      </c>
      <c r="J9" s="64">
        <v>0</v>
      </c>
      <c r="K9" s="64">
        <v>210</v>
      </c>
      <c r="L9" s="64">
        <f t="shared" si="1"/>
        <v>671</v>
      </c>
    </row>
    <row r="10" spans="1:24" ht="42" customHeight="1">
      <c r="A10" s="122" t="s">
        <v>217</v>
      </c>
      <c r="B10" s="64">
        <v>13</v>
      </c>
      <c r="C10" s="64">
        <v>0</v>
      </c>
      <c r="D10" s="64">
        <v>54</v>
      </c>
      <c r="E10" s="64">
        <v>0</v>
      </c>
      <c r="F10" s="64">
        <v>0</v>
      </c>
      <c r="G10" s="64">
        <v>16</v>
      </c>
      <c r="H10" s="64">
        <v>0</v>
      </c>
      <c r="I10" s="64">
        <v>0</v>
      </c>
      <c r="J10" s="64">
        <v>0</v>
      </c>
      <c r="K10" s="64">
        <v>208</v>
      </c>
      <c r="L10" s="64">
        <f t="shared" si="1"/>
        <v>291</v>
      </c>
    </row>
    <row r="11" spans="1:24" ht="42" customHeight="1">
      <c r="A11" s="122" t="s">
        <v>218</v>
      </c>
      <c r="B11" s="64">
        <v>5</v>
      </c>
      <c r="C11" s="64">
        <v>0</v>
      </c>
      <c r="D11" s="64">
        <v>131</v>
      </c>
      <c r="E11" s="64">
        <v>15</v>
      </c>
      <c r="F11" s="64">
        <v>0</v>
      </c>
      <c r="G11" s="64">
        <v>0</v>
      </c>
      <c r="H11" s="64">
        <v>25</v>
      </c>
      <c r="I11" s="64">
        <v>0</v>
      </c>
      <c r="J11" s="64">
        <v>0</v>
      </c>
      <c r="K11" s="64">
        <v>239</v>
      </c>
      <c r="L11" s="64">
        <f t="shared" si="1"/>
        <v>415</v>
      </c>
    </row>
    <row r="12" spans="1:24" ht="42" customHeight="1">
      <c r="A12" s="122" t="s">
        <v>140</v>
      </c>
      <c r="B12" s="64">
        <v>10</v>
      </c>
      <c r="C12" s="64">
        <v>7</v>
      </c>
      <c r="D12" s="64">
        <v>111</v>
      </c>
      <c r="E12" s="64">
        <v>24</v>
      </c>
      <c r="F12" s="64">
        <v>0</v>
      </c>
      <c r="G12" s="64">
        <v>0</v>
      </c>
      <c r="H12" s="64">
        <v>224</v>
      </c>
      <c r="I12" s="64">
        <v>0</v>
      </c>
      <c r="J12" s="64">
        <v>0</v>
      </c>
      <c r="K12" s="64">
        <v>48</v>
      </c>
      <c r="L12" s="64">
        <f t="shared" si="1"/>
        <v>424</v>
      </c>
    </row>
    <row r="13" spans="1:24" ht="42" customHeight="1">
      <c r="A13" s="122" t="s">
        <v>154</v>
      </c>
      <c r="B13" s="64">
        <v>46</v>
      </c>
      <c r="C13" s="64">
        <v>0</v>
      </c>
      <c r="D13" s="64">
        <v>175</v>
      </c>
      <c r="E13" s="64">
        <v>33</v>
      </c>
      <c r="F13" s="64">
        <v>0</v>
      </c>
      <c r="G13" s="64">
        <v>0</v>
      </c>
      <c r="H13" s="64">
        <v>13</v>
      </c>
      <c r="I13" s="64">
        <v>0</v>
      </c>
      <c r="J13" s="64">
        <v>0</v>
      </c>
      <c r="K13" s="64">
        <v>16</v>
      </c>
      <c r="L13" s="64">
        <f t="shared" si="1"/>
        <v>283</v>
      </c>
    </row>
    <row r="14" spans="1:24" ht="42" customHeight="1">
      <c r="A14" s="122" t="s">
        <v>155</v>
      </c>
      <c r="B14" s="64">
        <v>39</v>
      </c>
      <c r="C14" s="64">
        <v>0</v>
      </c>
      <c r="D14" s="64">
        <v>74</v>
      </c>
      <c r="E14" s="64">
        <v>15</v>
      </c>
      <c r="F14" s="64">
        <v>0</v>
      </c>
      <c r="G14" s="64">
        <v>12</v>
      </c>
      <c r="H14" s="64">
        <v>10</v>
      </c>
      <c r="I14" s="64">
        <v>0</v>
      </c>
      <c r="J14" s="64">
        <v>0</v>
      </c>
      <c r="K14" s="64">
        <v>40</v>
      </c>
      <c r="L14" s="64">
        <f t="shared" si="1"/>
        <v>190</v>
      </c>
    </row>
    <row r="15" spans="1:24" ht="42" customHeight="1">
      <c r="A15" s="122" t="s">
        <v>221</v>
      </c>
      <c r="B15" s="64">
        <v>0</v>
      </c>
      <c r="C15" s="64">
        <v>0</v>
      </c>
      <c r="D15" s="64">
        <v>55</v>
      </c>
      <c r="E15" s="64">
        <v>12</v>
      </c>
      <c r="F15" s="64">
        <v>0</v>
      </c>
      <c r="G15" s="64">
        <v>7</v>
      </c>
      <c r="H15" s="64">
        <v>13</v>
      </c>
      <c r="I15" s="64">
        <v>0</v>
      </c>
      <c r="J15" s="64">
        <v>0</v>
      </c>
      <c r="K15" s="64">
        <v>21</v>
      </c>
      <c r="L15" s="64">
        <f t="shared" si="1"/>
        <v>108</v>
      </c>
    </row>
    <row r="16" spans="1:24" ht="42" customHeight="1">
      <c r="A16" s="122" t="s">
        <v>156</v>
      </c>
      <c r="B16" s="64">
        <v>3</v>
      </c>
      <c r="C16" s="64">
        <v>6</v>
      </c>
      <c r="D16" s="64">
        <v>69</v>
      </c>
      <c r="E16" s="64">
        <v>26</v>
      </c>
      <c r="F16" s="64">
        <v>0</v>
      </c>
      <c r="G16" s="64">
        <v>9</v>
      </c>
      <c r="H16" s="64">
        <v>43</v>
      </c>
      <c r="I16" s="64">
        <v>0</v>
      </c>
      <c r="J16" s="64">
        <v>0</v>
      </c>
      <c r="K16" s="64">
        <v>74</v>
      </c>
      <c r="L16" s="64">
        <f t="shared" si="1"/>
        <v>230</v>
      </c>
    </row>
    <row r="17" spans="1:12" ht="42" customHeight="1">
      <c r="A17" s="122" t="s">
        <v>391</v>
      </c>
      <c r="B17" s="64">
        <v>101</v>
      </c>
      <c r="C17" s="64">
        <v>25</v>
      </c>
      <c r="D17" s="64">
        <v>244</v>
      </c>
      <c r="E17" s="64">
        <v>79</v>
      </c>
      <c r="F17" s="64">
        <v>0</v>
      </c>
      <c r="G17" s="64">
        <v>0</v>
      </c>
      <c r="H17" s="64">
        <v>3</v>
      </c>
      <c r="I17" s="64">
        <v>6</v>
      </c>
      <c r="J17" s="64">
        <v>0</v>
      </c>
      <c r="K17" s="64">
        <v>318</v>
      </c>
      <c r="L17" s="64">
        <f t="shared" si="1"/>
        <v>776</v>
      </c>
    </row>
  </sheetData>
  <mergeCells count="12">
    <mergeCell ref="A3:A4"/>
    <mergeCell ref="B3:C3"/>
    <mergeCell ref="D3:D4"/>
    <mergeCell ref="E3:E4"/>
    <mergeCell ref="N4:O4"/>
    <mergeCell ref="L3:L4"/>
    <mergeCell ref="F3:F4"/>
    <mergeCell ref="G3:G4"/>
    <mergeCell ref="H3:H4"/>
    <mergeCell ref="I3:I4"/>
    <mergeCell ref="J3:J4"/>
    <mergeCell ref="K3:K4"/>
  </mergeCells>
  <phoneticPr fontId="5"/>
  <pageMargins left="0.6692913385826772" right="0.59055118110236227" top="0.70866141732283472" bottom="0.70866141732283472" header="0.51181102362204722" footer="0.39370078740157483"/>
  <pageSetup paperSize="9" firstPageNumber="46" orientation="portrait" r:id="rId1"/>
  <headerFooter alignWithMargins="0">
    <oddFooter xml:space="preserve">&amp;C&amp;"-,標準"－47－&amp;"ＭＳ 明朝,標準"
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tabColor rgb="FFFFFF00"/>
    <pageSetUpPr fitToPage="1"/>
  </sheetPr>
  <dimension ref="A1:X18"/>
  <sheetViews>
    <sheetView tabSelected="1" view="pageLayout" zoomScaleNormal="100" zoomScaleSheetLayoutView="85" workbookViewId="0">
      <selection activeCell="N11" sqref="N11"/>
    </sheetView>
  </sheetViews>
  <sheetFormatPr defaultColWidth="4.6328125" defaultRowHeight="13"/>
  <cols>
    <col min="1" max="1" width="15.90625" style="6" customWidth="1"/>
    <col min="2" max="12" width="6.6328125" style="6" customWidth="1"/>
    <col min="13" max="16384" width="4.6328125" style="6"/>
  </cols>
  <sheetData>
    <row r="1" spans="1:24" ht="14">
      <c r="A1" s="56" t="s">
        <v>462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</row>
    <row r="2" spans="1:24">
      <c r="A2" s="57"/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</row>
    <row r="3" spans="1:24" ht="25" customHeight="1">
      <c r="A3" s="478"/>
      <c r="B3" s="487" t="s">
        <v>198</v>
      </c>
      <c r="C3" s="488"/>
      <c r="D3" s="492" t="s">
        <v>174</v>
      </c>
      <c r="E3" s="492" t="s">
        <v>199</v>
      </c>
      <c r="F3" s="492" t="s">
        <v>200</v>
      </c>
      <c r="G3" s="492" t="s">
        <v>201</v>
      </c>
      <c r="H3" s="492" t="s">
        <v>202</v>
      </c>
      <c r="I3" s="492" t="s">
        <v>203</v>
      </c>
      <c r="J3" s="492" t="s">
        <v>204</v>
      </c>
      <c r="K3" s="492" t="s">
        <v>205</v>
      </c>
      <c r="L3" s="492" t="s">
        <v>150</v>
      </c>
    </row>
    <row r="4" spans="1:24" ht="75" customHeight="1">
      <c r="A4" s="479"/>
      <c r="B4" s="132" t="s">
        <v>206</v>
      </c>
      <c r="C4" s="62" t="s">
        <v>207</v>
      </c>
      <c r="D4" s="492"/>
      <c r="E4" s="492"/>
      <c r="F4" s="492"/>
      <c r="G4" s="492"/>
      <c r="H4" s="492"/>
      <c r="I4" s="492"/>
      <c r="J4" s="492"/>
      <c r="K4" s="492"/>
      <c r="L4" s="492"/>
      <c r="N4" s="433" t="s">
        <v>287</v>
      </c>
      <c r="O4" s="434"/>
    </row>
    <row r="5" spans="1:24" ht="42" customHeight="1" thickBot="1">
      <c r="A5" s="59" t="s">
        <v>153</v>
      </c>
      <c r="B5" s="224">
        <f>SUM(B6:B17)</f>
        <v>19</v>
      </c>
      <c r="C5" s="224">
        <f t="shared" ref="C5:K5" si="0">SUM(C6:C17)</f>
        <v>3</v>
      </c>
      <c r="D5" s="224">
        <f t="shared" si="0"/>
        <v>245</v>
      </c>
      <c r="E5" s="224">
        <f>SUM(E6:E17)</f>
        <v>27</v>
      </c>
      <c r="F5" s="224">
        <f t="shared" si="0"/>
        <v>3</v>
      </c>
      <c r="G5" s="224">
        <f t="shared" si="0"/>
        <v>10</v>
      </c>
      <c r="H5" s="224">
        <f t="shared" si="0"/>
        <v>209</v>
      </c>
      <c r="I5" s="224">
        <f t="shared" si="0"/>
        <v>2</v>
      </c>
      <c r="J5" s="224">
        <f t="shared" si="0"/>
        <v>0</v>
      </c>
      <c r="K5" s="224">
        <f t="shared" si="0"/>
        <v>209</v>
      </c>
      <c r="L5" s="224">
        <f>SUM(L6:L17)</f>
        <v>727</v>
      </c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</row>
    <row r="6" spans="1:24" ht="42" customHeight="1" thickTop="1">
      <c r="A6" s="60" t="s">
        <v>138</v>
      </c>
      <c r="B6" s="63">
        <v>5</v>
      </c>
      <c r="C6" s="63">
        <v>0</v>
      </c>
      <c r="D6" s="63">
        <v>67</v>
      </c>
      <c r="E6" s="63">
        <v>6</v>
      </c>
      <c r="F6" s="63">
        <v>0</v>
      </c>
      <c r="G6" s="63">
        <v>1</v>
      </c>
      <c r="H6" s="63">
        <v>76</v>
      </c>
      <c r="I6" s="63">
        <v>0</v>
      </c>
      <c r="J6" s="63">
        <v>0</v>
      </c>
      <c r="K6" s="63">
        <v>48</v>
      </c>
      <c r="L6" s="63">
        <f>SUM(B6:K6)</f>
        <v>203</v>
      </c>
    </row>
    <row r="7" spans="1:24" ht="42" customHeight="1">
      <c r="A7" s="61" t="s">
        <v>139</v>
      </c>
      <c r="B7" s="64">
        <v>0</v>
      </c>
      <c r="C7" s="64">
        <v>0</v>
      </c>
      <c r="D7" s="64">
        <v>19</v>
      </c>
      <c r="E7" s="64">
        <v>1</v>
      </c>
      <c r="F7" s="64">
        <v>3</v>
      </c>
      <c r="G7" s="64">
        <v>2</v>
      </c>
      <c r="H7" s="64">
        <v>19</v>
      </c>
      <c r="I7" s="64">
        <v>1</v>
      </c>
      <c r="J7" s="64">
        <v>0</v>
      </c>
      <c r="K7" s="64">
        <v>12</v>
      </c>
      <c r="L7" s="64">
        <f t="shared" ref="L7:L17" si="1">SUM(B7:K7)</f>
        <v>57</v>
      </c>
    </row>
    <row r="8" spans="1:24" ht="42" customHeight="1">
      <c r="A8" s="61" t="s">
        <v>286</v>
      </c>
      <c r="B8" s="64">
        <v>0</v>
      </c>
      <c r="C8" s="64">
        <v>0</v>
      </c>
      <c r="D8" s="64">
        <v>20</v>
      </c>
      <c r="E8" s="64">
        <v>0</v>
      </c>
      <c r="F8" s="64">
        <v>0</v>
      </c>
      <c r="G8" s="64">
        <v>0</v>
      </c>
      <c r="H8" s="64">
        <v>19</v>
      </c>
      <c r="I8" s="64">
        <v>0</v>
      </c>
      <c r="J8" s="64">
        <v>0</v>
      </c>
      <c r="K8" s="64">
        <v>12</v>
      </c>
      <c r="L8" s="64">
        <f t="shared" si="1"/>
        <v>51</v>
      </c>
    </row>
    <row r="9" spans="1:24" ht="42" customHeight="1">
      <c r="A9" s="61" t="s">
        <v>295</v>
      </c>
      <c r="B9" s="64">
        <v>1</v>
      </c>
      <c r="C9" s="64">
        <v>0</v>
      </c>
      <c r="D9" s="64">
        <v>18</v>
      </c>
      <c r="E9" s="64">
        <v>2</v>
      </c>
      <c r="F9" s="64">
        <v>0</v>
      </c>
      <c r="G9" s="64">
        <v>1</v>
      </c>
      <c r="H9" s="64">
        <v>19</v>
      </c>
      <c r="I9" s="64">
        <v>0</v>
      </c>
      <c r="J9" s="64">
        <v>0</v>
      </c>
      <c r="K9" s="64">
        <v>17</v>
      </c>
      <c r="L9" s="64">
        <f t="shared" si="1"/>
        <v>58</v>
      </c>
    </row>
    <row r="10" spans="1:24" ht="42" customHeight="1">
      <c r="A10" s="61" t="s">
        <v>217</v>
      </c>
      <c r="B10" s="64">
        <v>0</v>
      </c>
      <c r="C10" s="64">
        <v>0</v>
      </c>
      <c r="D10" s="64">
        <v>6</v>
      </c>
      <c r="E10" s="64">
        <v>0</v>
      </c>
      <c r="F10" s="64">
        <v>0</v>
      </c>
      <c r="G10" s="64">
        <v>1</v>
      </c>
      <c r="H10" s="64">
        <v>0</v>
      </c>
      <c r="I10" s="64">
        <v>0</v>
      </c>
      <c r="J10" s="64">
        <v>0</v>
      </c>
      <c r="K10" s="64">
        <v>23</v>
      </c>
      <c r="L10" s="64">
        <f t="shared" si="1"/>
        <v>30</v>
      </c>
    </row>
    <row r="11" spans="1:24" ht="42" customHeight="1">
      <c r="A11" s="61" t="s">
        <v>218</v>
      </c>
      <c r="B11" s="64">
        <v>1</v>
      </c>
      <c r="C11" s="64">
        <v>0</v>
      </c>
      <c r="D11" s="64">
        <v>15</v>
      </c>
      <c r="E11" s="64">
        <v>1</v>
      </c>
      <c r="F11" s="64">
        <v>0</v>
      </c>
      <c r="G11" s="64">
        <v>0</v>
      </c>
      <c r="H11" s="64">
        <v>7</v>
      </c>
      <c r="I11" s="64">
        <v>0</v>
      </c>
      <c r="J11" s="64">
        <v>0</v>
      </c>
      <c r="K11" s="64">
        <v>31</v>
      </c>
      <c r="L11" s="64">
        <f t="shared" si="1"/>
        <v>55</v>
      </c>
    </row>
    <row r="12" spans="1:24" ht="42" customHeight="1">
      <c r="A12" s="61" t="s">
        <v>140</v>
      </c>
      <c r="B12" s="64">
        <v>2</v>
      </c>
      <c r="C12" s="64">
        <v>0</v>
      </c>
      <c r="D12" s="64">
        <v>21</v>
      </c>
      <c r="E12" s="64">
        <v>3</v>
      </c>
      <c r="F12" s="64">
        <v>0</v>
      </c>
      <c r="G12" s="64">
        <v>1</v>
      </c>
      <c r="H12" s="64">
        <v>57</v>
      </c>
      <c r="I12" s="64">
        <v>0</v>
      </c>
      <c r="J12" s="64">
        <v>0</v>
      </c>
      <c r="K12" s="64">
        <v>17</v>
      </c>
      <c r="L12" s="64">
        <f t="shared" si="1"/>
        <v>101</v>
      </c>
    </row>
    <row r="13" spans="1:24" ht="42" customHeight="1">
      <c r="A13" s="65" t="s">
        <v>154</v>
      </c>
      <c r="B13" s="64">
        <v>4</v>
      </c>
      <c r="C13" s="64">
        <v>0</v>
      </c>
      <c r="D13" s="64">
        <v>29</v>
      </c>
      <c r="E13" s="64">
        <v>2</v>
      </c>
      <c r="F13" s="64">
        <v>0</v>
      </c>
      <c r="G13" s="64">
        <v>0</v>
      </c>
      <c r="H13" s="64">
        <v>1</v>
      </c>
      <c r="I13" s="64">
        <v>0</v>
      </c>
      <c r="J13" s="64">
        <v>0</v>
      </c>
      <c r="K13" s="64">
        <v>2</v>
      </c>
      <c r="L13" s="64">
        <f t="shared" si="1"/>
        <v>38</v>
      </c>
    </row>
    <row r="14" spans="1:24" ht="42" customHeight="1">
      <c r="A14" s="61" t="s">
        <v>155</v>
      </c>
      <c r="B14" s="64">
        <v>2</v>
      </c>
      <c r="C14" s="64">
        <v>0</v>
      </c>
      <c r="D14" s="64">
        <v>10</v>
      </c>
      <c r="E14" s="64">
        <v>2</v>
      </c>
      <c r="F14" s="64">
        <v>0</v>
      </c>
      <c r="G14" s="64">
        <v>2</v>
      </c>
      <c r="H14" s="64">
        <v>1</v>
      </c>
      <c r="I14" s="64">
        <v>0</v>
      </c>
      <c r="J14" s="64">
        <v>0</v>
      </c>
      <c r="K14" s="64">
        <v>5</v>
      </c>
      <c r="L14" s="64">
        <f t="shared" si="1"/>
        <v>22</v>
      </c>
    </row>
    <row r="15" spans="1:24" ht="42" customHeight="1">
      <c r="A15" s="61" t="s">
        <v>221</v>
      </c>
      <c r="B15" s="64">
        <v>0</v>
      </c>
      <c r="C15" s="64">
        <v>0</v>
      </c>
      <c r="D15" s="64">
        <v>7</v>
      </c>
      <c r="E15" s="64">
        <v>1</v>
      </c>
      <c r="F15" s="64">
        <v>0</v>
      </c>
      <c r="G15" s="64">
        <v>1</v>
      </c>
      <c r="H15" s="64">
        <v>2</v>
      </c>
      <c r="I15" s="64">
        <v>0</v>
      </c>
      <c r="J15" s="64">
        <v>0</v>
      </c>
      <c r="K15" s="64">
        <v>3</v>
      </c>
      <c r="L15" s="64">
        <f t="shared" si="1"/>
        <v>14</v>
      </c>
    </row>
    <row r="16" spans="1:24" ht="42" customHeight="1">
      <c r="A16" s="61" t="s">
        <v>156</v>
      </c>
      <c r="B16" s="64">
        <v>1</v>
      </c>
      <c r="C16" s="64">
        <v>2</v>
      </c>
      <c r="D16" s="64">
        <v>10</v>
      </c>
      <c r="E16" s="64">
        <v>4</v>
      </c>
      <c r="F16" s="64">
        <v>0</v>
      </c>
      <c r="G16" s="64">
        <v>1</v>
      </c>
      <c r="H16" s="64">
        <v>7</v>
      </c>
      <c r="I16" s="64">
        <v>0</v>
      </c>
      <c r="J16" s="64">
        <v>0</v>
      </c>
      <c r="K16" s="64">
        <v>11</v>
      </c>
      <c r="L16" s="64">
        <f t="shared" si="1"/>
        <v>36</v>
      </c>
    </row>
    <row r="17" spans="1:12" ht="42" customHeight="1">
      <c r="A17" s="61" t="s">
        <v>391</v>
      </c>
      <c r="B17" s="64">
        <v>3</v>
      </c>
      <c r="C17" s="64">
        <v>1</v>
      </c>
      <c r="D17" s="64">
        <v>23</v>
      </c>
      <c r="E17" s="64">
        <v>5</v>
      </c>
      <c r="F17" s="64">
        <v>0</v>
      </c>
      <c r="G17" s="64">
        <v>0</v>
      </c>
      <c r="H17" s="64">
        <v>1</v>
      </c>
      <c r="I17" s="64">
        <v>1</v>
      </c>
      <c r="J17" s="64">
        <v>0</v>
      </c>
      <c r="K17" s="64">
        <v>28</v>
      </c>
      <c r="L17" s="64">
        <f t="shared" si="1"/>
        <v>62</v>
      </c>
    </row>
    <row r="18" spans="1:12">
      <c r="B18" s="6">
        <v>1</v>
      </c>
      <c r="C18" s="6">
        <v>0</v>
      </c>
      <c r="D18" s="6">
        <v>32</v>
      </c>
      <c r="E18" s="6">
        <v>4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14</v>
      </c>
      <c r="L18" s="6">
        <v>51</v>
      </c>
    </row>
  </sheetData>
  <mergeCells count="12">
    <mergeCell ref="A3:A4"/>
    <mergeCell ref="B3:C3"/>
    <mergeCell ref="D3:D4"/>
    <mergeCell ref="E3:E4"/>
    <mergeCell ref="J3:J4"/>
    <mergeCell ref="K3:K4"/>
    <mergeCell ref="N4:O4"/>
    <mergeCell ref="L3:L4"/>
    <mergeCell ref="F3:F4"/>
    <mergeCell ref="G3:G4"/>
    <mergeCell ref="H3:H4"/>
    <mergeCell ref="I3:I4"/>
  </mergeCells>
  <phoneticPr fontId="5"/>
  <pageMargins left="0.6692913385826772" right="0.59055118110236227" top="0.70866141732283472" bottom="0.70866141732283472" header="0.51181102362204722" footer="0.39370078740157483"/>
  <pageSetup paperSize="9" scale="88" firstPageNumber="47" orientation="portrait" r:id="rId1"/>
  <headerFooter alignWithMargins="0">
    <oddFooter xml:space="preserve">&amp;C&amp;"-,標準"－48－&amp;"ＭＳ 明朝,標準"
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22</vt:i4>
      </vt:variant>
      <vt:variant>
        <vt:lpstr>名前付き一覧</vt:lpstr>
      </vt:variant>
      <vt:variant>
        <vt:i4>22</vt:i4>
      </vt:variant>
    </vt:vector>
  </HeadingPairs>
  <TitlesOfParts>
    <vt:vector size="44" baseType="lpstr">
      <vt:lpstr>表紙 </vt:lpstr>
      <vt:lpstr>表紙（裏）白ページ</vt:lpstr>
      <vt:lpstr>27</vt:lpstr>
      <vt:lpstr>28</vt:lpstr>
      <vt:lpstr>29</vt:lpstr>
      <vt:lpstr>30</vt:lpstr>
      <vt:lpstr>31</vt:lpstr>
      <vt:lpstr>32</vt:lpstr>
      <vt:lpstr>33</vt:lpstr>
      <vt:lpstr>34-35</vt:lpstr>
      <vt:lpstr>36-37</vt:lpstr>
      <vt:lpstr>38</vt:lpstr>
      <vt:lpstr>39</vt:lpstr>
      <vt:lpstr>40</vt:lpstr>
      <vt:lpstr>41</vt:lpstr>
      <vt:lpstr>42</vt:lpstr>
      <vt:lpstr>43</vt:lpstr>
      <vt:lpstr>44</vt:lpstr>
      <vt:lpstr>45</vt:lpstr>
      <vt:lpstr>46</vt:lpstr>
      <vt:lpstr>47</vt:lpstr>
      <vt:lpstr>48</vt:lpstr>
      <vt:lpstr>'27'!Print_Area</vt:lpstr>
      <vt:lpstr>'28'!Print_Area</vt:lpstr>
      <vt:lpstr>'29'!Print_Area</vt:lpstr>
      <vt:lpstr>'30'!Print_Area</vt:lpstr>
      <vt:lpstr>'31'!Print_Area</vt:lpstr>
      <vt:lpstr>'32'!Print_Area</vt:lpstr>
      <vt:lpstr>'33'!Print_Area</vt:lpstr>
      <vt:lpstr>'34-35'!Print_Area</vt:lpstr>
      <vt:lpstr>'36-37'!Print_Area</vt:lpstr>
      <vt:lpstr>'38'!Print_Area</vt:lpstr>
      <vt:lpstr>'39'!Print_Area</vt:lpstr>
      <vt:lpstr>'40'!Print_Area</vt:lpstr>
      <vt:lpstr>'41'!Print_Area</vt:lpstr>
      <vt:lpstr>'42'!Print_Area</vt:lpstr>
      <vt:lpstr>'43'!Print_Area</vt:lpstr>
      <vt:lpstr>'44'!Print_Area</vt:lpstr>
      <vt:lpstr>'45'!Print_Area</vt:lpstr>
      <vt:lpstr>'46'!Print_Area</vt:lpstr>
      <vt:lpstr>'47'!Print_Area</vt:lpstr>
      <vt:lpstr>'48'!Print_Area</vt:lpstr>
      <vt:lpstr>'表紙 '!Print_Area</vt:lpstr>
      <vt:lpstr>'表紙（裏）白ページ'!Print_Area</vt:lpstr>
    </vt:vector>
  </TitlesOfParts>
  <Company>宇都宮印書センター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宇都宮印書センター</dc:creator>
  <cp:lastModifiedBy>木村　廉</cp:lastModifiedBy>
  <cp:lastPrinted>2026-06-01T02:02:31Z</cp:lastPrinted>
  <dcterms:created xsi:type="dcterms:W3CDTF">2005-09-21T23:59:32Z</dcterms:created>
  <dcterms:modified xsi:type="dcterms:W3CDTF">2026-06-08T05:37:43Z</dcterms:modified>
</cp:coreProperties>
</file>