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5.xml" ContentType="application/vnd.openxmlformats-officedocument.drawingml.chartshapes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8.xml" ContentType="application/vnd.openxmlformats-officedocument.drawingml.chartshapes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drawings/drawing9.xml" ContentType="application/vnd.openxmlformats-officedocument.drawingml.chartshapes+xml"/>
  <Override PartName="/xl/drawings/drawing10.xml" ContentType="application/vnd.openxmlformats-officedocument.drawing+xml"/>
  <Override PartName="/xl/comments1.xml" ContentType="application/vnd.openxmlformats-officedocument.spreadsheetml.comments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11.xml" ContentType="application/vnd.openxmlformats-officedocument.drawingml.chartshapes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drawings/drawing12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drawings/drawing13.xml" ContentType="application/vnd.openxmlformats-officedocument.drawing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drawings/drawing14.xml" ContentType="application/vnd.openxmlformats-officedocument.drawing+xml"/>
  <Override PartName="/xl/charts/chart22.xml" ContentType="application/vnd.openxmlformats-officedocument.drawingml.chart+xml"/>
  <Override PartName="/xl/drawings/drawing15.xml" ContentType="application/vnd.openxmlformats-officedocument.drawing+xml"/>
  <Override PartName="/xl/charts/chart23.xml" ContentType="application/vnd.openxmlformats-officedocument.drawingml.chart+xml"/>
  <Override PartName="/xl/drawings/drawing16.xml" ContentType="application/vnd.openxmlformats-officedocument.drawing+xml"/>
  <Override PartName="/xl/charts/chart24.xml" ContentType="application/vnd.openxmlformats-officedocument.drawingml.chart+xml"/>
  <Override PartName="/xl/drawings/drawing17.xml" ContentType="application/vnd.openxmlformats-officedocument.drawing+xml"/>
  <Override PartName="/xl/charts/chart25.xml" ContentType="application/vnd.openxmlformats-officedocument.drawingml.chart+xml"/>
  <Override PartName="/xl/drawings/drawing18.xml" ContentType="application/vnd.openxmlformats-officedocument.drawing+xml"/>
  <Override PartName="/xl/charts/chart26.xml" ContentType="application/vnd.openxmlformats-officedocument.drawingml.chart+xml"/>
  <Override PartName="/xl/drawings/drawing19.xml" ContentType="application/vnd.openxmlformats-officedocument.drawing+xml"/>
  <Override PartName="/xl/charts/chart27.xml" ContentType="application/vnd.openxmlformats-officedocument.drawingml.chart+xml"/>
  <Override PartName="/xl/drawings/drawing20.xml" ContentType="application/vnd.openxmlformats-officedocument.drawing+xml"/>
  <Override PartName="/xl/charts/chart28.xml" ContentType="application/vnd.openxmlformats-officedocument.drawingml.chart+xml"/>
  <Override PartName="/xl/drawings/drawing21.xml" ContentType="application/vnd.openxmlformats-officedocument.drawing+xml"/>
  <Override PartName="/xl/charts/chart29.xml" ContentType="application/vnd.openxmlformats-officedocument.drawingml.chart+xml"/>
  <Override PartName="/xl/drawings/drawing22.xml" ContentType="application/vnd.openxmlformats-officedocument.drawing+xml"/>
  <Override PartName="/xl/charts/chart30.xml" ContentType="application/vnd.openxmlformats-officedocument.drawingml.chart+xml"/>
  <Override PartName="/xl/drawings/drawing23.xml" ContentType="application/vnd.openxmlformats-officedocument.drawing+xml"/>
  <Override PartName="/xl/charts/chart31.xml" ContentType="application/vnd.openxmlformats-officedocument.drawingml.chart+xml"/>
  <Override PartName="/xl/drawings/drawing24.xml" ContentType="application/vnd.openxmlformats-officedocument.drawing+xml"/>
  <Override PartName="/xl/charts/chart32.xml" ContentType="application/vnd.openxmlformats-officedocument.drawingml.chart+xml"/>
  <Override PartName="/xl/drawings/drawing25.xml" ContentType="application/vnd.openxmlformats-officedocument.drawing+xml"/>
  <Override PartName="/xl/charts/chart33.xml" ContentType="application/vnd.openxmlformats-officedocument.drawingml.chart+xml"/>
  <Override PartName="/xl/drawings/drawing26.xml" ContentType="application/vnd.openxmlformats-officedocument.drawing+xml"/>
  <Override PartName="/xl/charts/chart34.xml" ContentType="application/vnd.openxmlformats-officedocument.drawingml.chart+xml"/>
  <Override PartName="/xl/drawings/drawing27.xml" ContentType="application/vnd.openxmlformats-officedocument.drawing+xml"/>
  <Override PartName="/xl/charts/chart35.xml" ContentType="application/vnd.openxmlformats-officedocument.drawingml.chart+xml"/>
  <Override PartName="/xl/drawings/drawing28.xml" ContentType="application/vnd.openxmlformats-officedocument.drawing+xml"/>
  <Override PartName="/xl/charts/chart36.xml" ContentType="application/vnd.openxmlformats-officedocument.drawingml.chart+xml"/>
  <Override PartName="/xl/drawings/drawing29.xml" ContentType="application/vnd.openxmlformats-officedocument.drawing+xml"/>
  <Override PartName="/xl/charts/chart37.xml" ContentType="application/vnd.openxmlformats-officedocument.drawingml.chart+xml"/>
  <Override PartName="/xl/drawings/drawing30.xml" ContentType="application/vnd.openxmlformats-officedocument.drawing+xml"/>
  <Override PartName="/xl/charts/chart38.xml" ContentType="application/vnd.openxmlformats-officedocument.drawingml.chart+xml"/>
  <Override PartName="/xl/drawings/drawing31.xml" ContentType="application/vnd.openxmlformats-officedocument.drawing+xml"/>
  <Override PartName="/xl/charts/chart39.xml" ContentType="application/vnd.openxmlformats-officedocument.drawingml.chart+xml"/>
  <Override PartName="/xl/drawings/drawing32.xml" ContentType="application/vnd.openxmlformats-officedocument.drawing+xml"/>
  <Override PartName="/xl/charts/chart40.xml" ContentType="application/vnd.openxmlformats-officedocument.drawingml.chart+xml"/>
  <Override PartName="/xl/drawings/drawing33.xml" ContentType="application/vnd.openxmlformats-officedocument.drawing+xml"/>
  <Override PartName="/xl/charts/chart41.xml" ContentType="application/vnd.openxmlformats-officedocument.drawingml.chart+xml"/>
  <Override PartName="/xl/drawings/drawing34.xml" ContentType="application/vnd.openxmlformats-officedocument.drawing+xml"/>
  <Override PartName="/xl/charts/chart42.xml" ContentType="application/vnd.openxmlformats-officedocument.drawingml.chart+xml"/>
  <Override PartName="/xl/drawings/drawing35.xml" ContentType="application/vnd.openxmlformats-officedocument.drawing+xml"/>
  <Override PartName="/xl/charts/chart43.xml" ContentType="application/vnd.openxmlformats-officedocument.drawingml.chart+xml"/>
  <Override PartName="/xl/drawings/drawing36.xml" ContentType="application/vnd.openxmlformats-officedocument.drawing+xml"/>
  <Override PartName="/xl/charts/chart44.xml" ContentType="application/vnd.openxmlformats-officedocument.drawingml.chart+xml"/>
  <Override PartName="/xl/drawings/drawing37.xml" ContentType="application/vnd.openxmlformats-officedocument.drawing+xml"/>
  <Override PartName="/xl/charts/chart45.xml" ContentType="application/vnd.openxmlformats-officedocument.drawingml.chart+xml"/>
  <Override PartName="/xl/drawings/drawing38.xml" ContentType="application/vnd.openxmlformats-officedocument.drawing+xml"/>
  <Override PartName="/xl/charts/chart46.xml" ContentType="application/vnd.openxmlformats-officedocument.drawingml.chart+xml"/>
  <Override PartName="/xl/drawings/drawing39.xml" ContentType="application/vnd.openxmlformats-officedocument.drawing+xml"/>
  <Override PartName="/xl/charts/chart47.xml" ContentType="application/vnd.openxmlformats-officedocument.drawingml.chart+xml"/>
  <Override PartName="/xl/drawings/drawing40.xml" ContentType="application/vnd.openxmlformats-officedocument.drawing+xml"/>
  <Override PartName="/xl/charts/chart48.xml" ContentType="application/vnd.openxmlformats-officedocument.drawingml.chart+xml"/>
  <Override PartName="/xl/drawings/drawing41.xml" ContentType="application/vnd.openxmlformats-officedocument.drawing+xml"/>
  <Override PartName="/xl/charts/chart49.xml" ContentType="application/vnd.openxmlformats-officedocument.drawingml.chart+xml"/>
  <Override PartName="/xl/drawings/drawing42.xml" ContentType="application/vnd.openxmlformats-officedocument.drawing+xml"/>
  <Override PartName="/xl/charts/chart50.xml" ContentType="application/vnd.openxmlformats-officedocument.drawingml.chart+xml"/>
  <Override PartName="/xl/drawings/drawing43.xml" ContentType="application/vnd.openxmlformats-officedocument.drawing+xml"/>
  <Override PartName="/xl/charts/chart5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L:\○○常用○○\05消防防災年報\令和７年版\00_R7作業データ\"/>
    </mc:Choice>
  </mc:AlternateContent>
  <xr:revisionPtr revIDLastSave="0" documentId="13_ncr:1_{273341A5-BB82-4FC0-A92A-E058A0A3F539}" xr6:coauthVersionLast="47" xr6:coauthVersionMax="47" xr10:uidLastSave="{00000000-0000-0000-0000-000000000000}"/>
  <bookViews>
    <workbookView xWindow="-120" yWindow="-16320" windowWidth="29040" windowHeight="15720" tabRatio="901" xr2:uid="{00000000-000D-0000-FFFF-FFFF00000000}"/>
  </bookViews>
  <sheets>
    <sheet name="表紙" sheetId="102" r:id="rId1"/>
    <sheet name="表紙（裏）白ページ" sheetId="131" r:id="rId2"/>
    <sheet name="49" sheetId="1" r:id="rId3"/>
    <sheet name="50" sheetId="114" r:id="rId4"/>
    <sheet name="51" sheetId="115" r:id="rId5"/>
    <sheet name="52" sheetId="116" r:id="rId6"/>
    <sheet name="53" sheetId="117" r:id="rId7"/>
    <sheet name="54" sheetId="118" r:id="rId8"/>
    <sheet name="55" sheetId="119" r:id="rId9"/>
    <sheet name="56" sheetId="120" r:id="rId10"/>
    <sheet name="57" sheetId="121" r:id="rId11"/>
    <sheet name="58" sheetId="122" r:id="rId12"/>
    <sheet name="59" sheetId="123" r:id="rId13"/>
    <sheet name="60" sheetId="124" r:id="rId14"/>
    <sheet name="61" sheetId="125" r:id="rId15"/>
    <sheet name="62" sheetId="126" r:id="rId16"/>
    <sheet name="63" sheetId="127" r:id="rId17"/>
    <sheet name="64" sheetId="128" r:id="rId18"/>
    <sheet name="65" sheetId="129" r:id="rId19"/>
    <sheet name="66" sheetId="130" r:id="rId20"/>
    <sheet name="67" sheetId="99" r:id="rId21"/>
    <sheet name="68" sheetId="75" r:id="rId22"/>
    <sheet name="69" sheetId="76" r:id="rId23"/>
    <sheet name="70" sheetId="77" r:id="rId24"/>
    <sheet name="71" sheetId="78" r:id="rId25"/>
    <sheet name="72" sheetId="79" r:id="rId26"/>
    <sheet name="73" sheetId="80" r:id="rId27"/>
    <sheet name="74" sheetId="81" r:id="rId28"/>
    <sheet name="75" sheetId="82" r:id="rId29"/>
    <sheet name="76" sheetId="83" r:id="rId30"/>
    <sheet name="77" sheetId="84" r:id="rId31"/>
    <sheet name="78" sheetId="85" r:id="rId32"/>
    <sheet name="79" sheetId="86" r:id="rId33"/>
    <sheet name="80" sheetId="87" r:id="rId34"/>
    <sheet name="81" sheetId="88" r:id="rId35"/>
    <sheet name="82" sheetId="103" r:id="rId36"/>
    <sheet name="83" sheetId="106" r:id="rId37"/>
    <sheet name="84" sheetId="111" r:id="rId38"/>
    <sheet name="85" sheetId="112" r:id="rId39"/>
    <sheet name="86" sheetId="132" r:id="rId40"/>
    <sheet name="白ページ" sheetId="113" r:id="rId41"/>
  </sheets>
  <externalReferences>
    <externalReference r:id="rId42"/>
  </externalReferences>
  <definedNames>
    <definedName name="_xlnm.Print_Area" localSheetId="2">'49'!$A$1:$L$63</definedName>
    <definedName name="_xlnm.Print_Area" localSheetId="3">'50'!$A$1:$L$39</definedName>
    <definedName name="_xlnm.Print_Area" localSheetId="4">'51'!$A$1:$L$33</definedName>
    <definedName name="_xlnm.Print_Area" localSheetId="5">'52'!$A$1:$L$62</definedName>
    <definedName name="_xlnm.Print_Area" localSheetId="6">'53'!$A$1:$M$62</definedName>
    <definedName name="_xlnm.Print_Area" localSheetId="7">'54'!$A$1:$AA$59</definedName>
    <definedName name="_xlnm.Print_Area" localSheetId="8">'55'!$A$1:$L$38</definedName>
    <definedName name="_xlnm.Print_Area" localSheetId="9">'56'!$A$1:$H$24</definedName>
    <definedName name="_xlnm.Print_Area" localSheetId="10">'57'!$A$1:$I$34</definedName>
    <definedName name="_xlnm.Print_Area" localSheetId="11">'58'!$A$1:$I$32</definedName>
    <definedName name="_xlnm.Print_Area" localSheetId="12">'59'!$A$1:$I$30</definedName>
    <definedName name="_xlnm.Print_Area" localSheetId="13">'60'!$A$1:$H$32</definedName>
    <definedName name="_xlnm.Print_Area" localSheetId="14">'61'!$A$1:$H$32</definedName>
    <definedName name="_xlnm.Print_Area" localSheetId="15">'62'!$A$1:$G$32</definedName>
    <definedName name="_xlnm.Print_Area" localSheetId="16">'63'!$A$1:$G$32</definedName>
    <definedName name="_xlnm.Print_Area" localSheetId="17">'64'!$A$1:$I$34</definedName>
    <definedName name="_xlnm.Print_Area" localSheetId="18">'65'!$A$1:$F$34</definedName>
    <definedName name="_xlnm.Print_Area" localSheetId="19">'66'!$A$1:$J$34</definedName>
    <definedName name="_xlnm.Print_Area" localSheetId="20">'67'!$A$1:$K$34</definedName>
    <definedName name="_xlnm.Print_Area" localSheetId="26">'73'!$A$1:$S$60</definedName>
    <definedName name="_xlnm.Print_Area" localSheetId="29">'76'!$A$1:$S$60</definedName>
    <definedName name="_xlnm.Print_Area" localSheetId="35">'82'!$A$1:$S$60</definedName>
    <definedName name="_xlnm.Print_Area" localSheetId="36">'83'!$A$1:$S$60</definedName>
    <definedName name="_xlnm.Print_Area" localSheetId="37">'84'!$A$1:$S$60</definedName>
    <definedName name="_xlnm.Print_Area" localSheetId="38">'85'!$A$1:$S$60</definedName>
    <definedName name="_xlnm.Print_Area" localSheetId="39">'86'!$A$1:$S$60</definedName>
    <definedName name="_xlnm.Print_Area" localSheetId="40">白ページ!$A$1:$S$60</definedName>
    <definedName name="_xlnm.Print_Area" localSheetId="1">'表紙（裏）白ページ'!$A$1:$J$59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" i="123" l="1"/>
  <c r="B5" i="123"/>
  <c r="C5" i="123"/>
  <c r="D5" i="123"/>
  <c r="E5" i="123"/>
  <c r="C5" i="122"/>
  <c r="D5" i="122"/>
  <c r="E5" i="122"/>
  <c r="F5" i="122"/>
  <c r="G5" i="122"/>
  <c r="H5" i="122"/>
  <c r="J5" i="99"/>
  <c r="I5" i="99"/>
  <c r="H5" i="99"/>
  <c r="G5" i="99"/>
  <c r="F5" i="99"/>
  <c r="E5" i="99"/>
  <c r="D5" i="99"/>
  <c r="C5" i="99"/>
  <c r="B5" i="99"/>
  <c r="A5" i="99"/>
  <c r="J5" i="130"/>
  <c r="I5" i="130"/>
  <c r="H5" i="130"/>
  <c r="G5" i="130"/>
  <c r="F5" i="130"/>
  <c r="E5" i="130"/>
  <c r="D5" i="130"/>
  <c r="C5" i="130"/>
  <c r="B5" i="130"/>
  <c r="F5" i="129"/>
  <c r="E5" i="129"/>
  <c r="D5" i="129"/>
  <c r="C5" i="129"/>
  <c r="B5" i="129"/>
  <c r="A5" i="129"/>
  <c r="H5" i="128"/>
  <c r="G5" i="128"/>
  <c r="F5" i="128"/>
  <c r="E5" i="128"/>
  <c r="D5" i="128"/>
  <c r="C5" i="128"/>
  <c r="B5" i="128"/>
  <c r="I5" i="127"/>
  <c r="G5" i="127"/>
  <c r="F5" i="127"/>
  <c r="E5" i="127"/>
  <c r="D5" i="127"/>
  <c r="C5" i="127"/>
  <c r="B5" i="127"/>
  <c r="A5" i="127"/>
  <c r="I5" i="126"/>
  <c r="G5" i="126"/>
  <c r="F5" i="126"/>
  <c r="E5" i="126"/>
  <c r="D5" i="126"/>
  <c r="C5" i="126"/>
  <c r="B5" i="126"/>
  <c r="H5" i="125"/>
  <c r="G5" i="125"/>
  <c r="F5" i="125"/>
  <c r="E5" i="125"/>
  <c r="D5" i="125"/>
  <c r="C5" i="125"/>
  <c r="B5" i="125"/>
  <c r="A5" i="125"/>
  <c r="H5" i="124"/>
  <c r="G5" i="124"/>
  <c r="F5" i="124"/>
  <c r="E5" i="124"/>
  <c r="D5" i="124"/>
  <c r="C5" i="124"/>
  <c r="B5" i="124"/>
  <c r="I5" i="123"/>
  <c r="H5" i="123"/>
  <c r="G5" i="123"/>
  <c r="F5" i="123"/>
  <c r="B5" i="122"/>
  <c r="G24" i="120"/>
  <c r="F24" i="120"/>
  <c r="E24" i="120"/>
  <c r="D24" i="120"/>
  <c r="C24" i="120"/>
  <c r="H23" i="120"/>
  <c r="H22" i="120"/>
  <c r="H21" i="120"/>
  <c r="H20" i="120"/>
  <c r="H19" i="120"/>
  <c r="H18" i="120"/>
  <c r="H17" i="120"/>
  <c r="H16" i="120"/>
  <c r="H15" i="120"/>
  <c r="H14" i="120"/>
  <c r="H13" i="120"/>
  <c r="H12" i="120"/>
  <c r="S46" i="119"/>
  <c r="P26" i="119"/>
  <c r="P25" i="119"/>
  <c r="P24" i="119"/>
  <c r="P23" i="119"/>
  <c r="P22" i="119"/>
  <c r="P21" i="119"/>
  <c r="P20" i="119"/>
  <c r="P19" i="119"/>
  <c r="P18" i="119"/>
  <c r="T14" i="119"/>
  <c r="N11" i="119"/>
  <c r="AO28" i="118"/>
  <c r="AO27" i="118"/>
  <c r="AC19" i="118"/>
  <c r="AB19" i="118" s="1"/>
  <c r="AB18" i="118"/>
  <c r="AB17" i="118"/>
  <c r="AB16" i="118"/>
  <c r="AB15" i="118"/>
  <c r="AB14" i="118"/>
  <c r="AB13" i="118"/>
  <c r="AB12" i="118"/>
  <c r="AB11" i="118"/>
  <c r="AB10" i="118"/>
  <c r="AB6" i="118"/>
  <c r="Z58" i="117"/>
  <c r="Y58" i="117"/>
  <c r="X58" i="117"/>
  <c r="W58" i="117"/>
  <c r="V58" i="117"/>
  <c r="U58" i="117"/>
  <c r="T58" i="117"/>
  <c r="Q44" i="117"/>
  <c r="R62" i="116"/>
  <c r="W15" i="116"/>
  <c r="V15" i="116"/>
  <c r="U15" i="116"/>
  <c r="G32" i="115"/>
  <c r="D32" i="115"/>
  <c r="C32" i="115"/>
  <c r="I31" i="115"/>
  <c r="H31" i="115"/>
  <c r="I30" i="115"/>
  <c r="H30" i="115"/>
  <c r="I29" i="115"/>
  <c r="H29" i="115"/>
  <c r="I28" i="115"/>
  <c r="H28" i="115"/>
  <c r="I27" i="115"/>
  <c r="H27" i="115"/>
  <c r="I26" i="115"/>
  <c r="H26" i="115"/>
  <c r="I25" i="115"/>
  <c r="H25" i="115"/>
  <c r="I24" i="115"/>
  <c r="H24" i="115"/>
  <c r="I23" i="115"/>
  <c r="H23" i="115"/>
  <c r="I22" i="115"/>
  <c r="H22" i="115"/>
  <c r="I21" i="115"/>
  <c r="H21" i="115"/>
  <c r="I20" i="115"/>
  <c r="H20" i="115"/>
  <c r="I19" i="115"/>
  <c r="H19" i="115"/>
  <c r="I18" i="115"/>
  <c r="H18" i="115"/>
  <c r="I17" i="115"/>
  <c r="H17" i="115"/>
  <c r="I16" i="115"/>
  <c r="H16" i="115"/>
  <c r="I15" i="115"/>
  <c r="H15" i="115"/>
  <c r="I14" i="115"/>
  <c r="H14" i="115"/>
  <c r="I13" i="115"/>
  <c r="H13" i="115"/>
  <c r="I12" i="115"/>
  <c r="H12" i="115"/>
  <c r="I11" i="115"/>
  <c r="H11" i="115"/>
  <c r="I10" i="115"/>
  <c r="H10" i="115"/>
  <c r="I9" i="115"/>
  <c r="H9" i="115"/>
  <c r="I8" i="115"/>
  <c r="H8" i="115"/>
  <c r="I7" i="115"/>
  <c r="H7" i="115"/>
  <c r="P7" i="114"/>
  <c r="P8" i="114"/>
  <c r="O42" i="1"/>
  <c r="O41" i="1"/>
  <c r="P29" i="119" l="1"/>
  <c r="N23" i="119" s="1"/>
  <c r="I32" i="115"/>
  <c r="H32" i="115"/>
  <c r="K5" i="122"/>
  <c r="J24" i="120"/>
  <c r="H24" i="120"/>
  <c r="Q26" i="119"/>
  <c r="M7" i="121"/>
  <c r="Q21" i="119"/>
  <c r="N19" i="119"/>
  <c r="N22" i="119" l="1"/>
  <c r="N25" i="119"/>
  <c r="N27" i="119"/>
  <c r="N20" i="119"/>
  <c r="N26" i="119"/>
  <c r="N21" i="119"/>
  <c r="N18" i="119"/>
  <c r="N28" i="119" s="1"/>
  <c r="N24" i="11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栃木県</author>
  </authors>
  <commentList>
    <comment ref="AC9" authorId="0" shapeId="0" xr:uid="{B5EF034B-5CC5-424C-BBD9-A3623CE4DCF0}">
      <text>
        <r>
          <rPr>
            <sz val="9"/>
            <color indexed="81"/>
            <rFont val="ＭＳ Ｐゴシック"/>
            <family val="3"/>
            <charset val="128"/>
          </rPr>
          <t>元データ入力</t>
        </r>
      </text>
    </comment>
    <comment ref="AB10" authorId="0" shapeId="0" xr:uid="{099E4BA0-F0A0-4409-90DB-1AC7F2DE6482}">
      <text>
        <r>
          <rPr>
            <b/>
            <sz val="9"/>
            <color indexed="81"/>
            <rFont val="ＭＳ Ｐゴシック"/>
            <family val="3"/>
            <charset val="128"/>
          </rPr>
          <t>枠内計算式あり</t>
        </r>
      </text>
    </comment>
  </commentList>
</comments>
</file>

<file path=xl/sharedStrings.xml><?xml version="1.0" encoding="utf-8"?>
<sst xmlns="http://schemas.openxmlformats.org/spreadsheetml/2006/main" count="3745" uniqueCount="1746">
  <si>
    <t>ミシン部品製造業</t>
  </si>
  <si>
    <t>上都賀郡足尾町赤沢　　　　　</t>
    <phoneticPr fontId="2"/>
  </si>
  <si>
    <t>芳賀郡茂木町小貫　　　　　</t>
    <phoneticPr fontId="2"/>
  </si>
  <si>
    <t>倉　庫</t>
  </si>
  <si>
    <t>塩谷郡栗山村川俣鬼怒沼　　</t>
    <phoneticPr fontId="2"/>
  </si>
  <si>
    <t>国有林</t>
    <phoneticPr fontId="2"/>
  </si>
  <si>
    <t>宇都宮市北一の沢町　　</t>
    <phoneticPr fontId="2"/>
  </si>
  <si>
    <t>家具小売業</t>
  </si>
  <si>
    <t>上都賀郡足尾町赤倉</t>
    <rPh sb="1" eb="3">
      <t>ツガ</t>
    </rPh>
    <phoneticPr fontId="2"/>
  </si>
  <si>
    <t>住  宅</t>
    <phoneticPr fontId="2"/>
  </si>
  <si>
    <t>足利市助戸町　　　　　　　　</t>
    <phoneticPr fontId="2"/>
  </si>
  <si>
    <t>宇都宮市下桑島町　　</t>
    <phoneticPr fontId="2"/>
  </si>
  <si>
    <t>瑞穂野北小学校</t>
  </si>
  <si>
    <t>鹿沼市塩山町　　　　　　　</t>
    <phoneticPr fontId="2"/>
  </si>
  <si>
    <t>ゴルフ場</t>
    <rPh sb="3" eb="4">
      <t>ジョウ</t>
    </rPh>
    <phoneticPr fontId="2"/>
  </si>
  <si>
    <t>大田原市新富　　　　　　</t>
    <phoneticPr fontId="2"/>
  </si>
  <si>
    <t>取灰の再燃</t>
    <rPh sb="0" eb="1">
      <t>ト</t>
    </rPh>
    <rPh sb="1" eb="2">
      <t>ハイ</t>
    </rPh>
    <rPh sb="3" eb="5">
      <t>サイネン</t>
    </rPh>
    <phoneticPr fontId="2"/>
  </si>
  <si>
    <t>果実小売業</t>
  </si>
  <si>
    <t>養鶏舎</t>
  </si>
  <si>
    <t>ガスこんろ放置</t>
    <rPh sb="5" eb="7">
      <t>ホウチ</t>
    </rPh>
    <phoneticPr fontId="2"/>
  </si>
  <si>
    <t>下都賀郡藤岡町部屋</t>
    <phoneticPr fontId="2"/>
  </si>
  <si>
    <t>渡瀬良遊水池</t>
    <phoneticPr fontId="2"/>
  </si>
  <si>
    <t>栃木市本町　　　　　　　　　</t>
    <phoneticPr fontId="2"/>
  </si>
  <si>
    <t>鹿沼市茂呂　　　　　　　</t>
    <phoneticPr fontId="2"/>
  </si>
  <si>
    <t>若色印刷㈱</t>
  </si>
  <si>
    <t>那須郡那須町高久甲　</t>
    <rPh sb="0" eb="3">
      <t>ナスグン</t>
    </rPh>
    <rPh sb="3" eb="6">
      <t>ナスマチ</t>
    </rPh>
    <phoneticPr fontId="2"/>
  </si>
  <si>
    <t>東北自動車道</t>
  </si>
  <si>
    <t>足利市今福町　　　　　　</t>
    <phoneticPr fontId="2"/>
  </si>
  <si>
    <t>金井染工㈱</t>
  </si>
  <si>
    <t>宇都宮市今泉町　　　　</t>
    <phoneticPr fontId="2"/>
  </si>
  <si>
    <t>放火の疑い</t>
    <rPh sb="0" eb="2">
      <t>ホウカ</t>
    </rPh>
    <rPh sb="3" eb="4">
      <t>ウタガ</t>
    </rPh>
    <phoneticPr fontId="2"/>
  </si>
  <si>
    <t>小堀木材店</t>
  </si>
  <si>
    <t>小山市神鳥谷　　　　　　</t>
    <phoneticPr fontId="2"/>
  </si>
  <si>
    <t>中華料理店</t>
    <rPh sb="0" eb="2">
      <t>チュウカ</t>
    </rPh>
    <phoneticPr fontId="2"/>
  </si>
  <si>
    <t>芳賀郡益子町塙　　　</t>
    <rPh sb="5" eb="6">
      <t>マチ</t>
    </rPh>
    <rPh sb="6" eb="7">
      <t>ハナワ</t>
    </rPh>
    <phoneticPr fontId="2"/>
  </si>
  <si>
    <t>旭光学工業</t>
  </si>
  <si>
    <t xml:space="preserve"> 平元.2.3</t>
    <rPh sb="1" eb="2">
      <t>ヒラ</t>
    </rPh>
    <rPh sb="2" eb="3">
      <t>ガン</t>
    </rPh>
    <phoneticPr fontId="2"/>
  </si>
  <si>
    <t>下都賀郡藤岡町石川地先</t>
    <rPh sb="1" eb="3">
      <t>ツガ</t>
    </rPh>
    <rPh sb="3" eb="4">
      <t>グン</t>
    </rPh>
    <phoneticPr fontId="2"/>
  </si>
  <si>
    <t>たばこ</t>
    <phoneticPr fontId="2"/>
  </si>
  <si>
    <t>渡瀬良遊水池</t>
    <rPh sb="0" eb="2">
      <t>ワタラセ</t>
    </rPh>
    <phoneticPr fontId="2"/>
  </si>
  <si>
    <t xml:space="preserve"> 平元.2.17</t>
    <rPh sb="1" eb="2">
      <t>ヒラ</t>
    </rPh>
    <rPh sb="2" eb="3">
      <t>ガン</t>
    </rPh>
    <phoneticPr fontId="2"/>
  </si>
  <si>
    <t>塩谷郡藤原町高原　　　　</t>
    <phoneticPr fontId="2"/>
  </si>
  <si>
    <t>柏屋ホテル</t>
    <rPh sb="0" eb="1">
      <t>カシワ</t>
    </rPh>
    <phoneticPr fontId="2"/>
  </si>
  <si>
    <t xml:space="preserve"> 平元.3.16</t>
    <rPh sb="1" eb="2">
      <t>ヒラ</t>
    </rPh>
    <rPh sb="2" eb="3">
      <t>ガン</t>
    </rPh>
    <phoneticPr fontId="2"/>
  </si>
  <si>
    <t>栃木市境町　　　　　　　　　</t>
    <phoneticPr fontId="2"/>
  </si>
  <si>
    <t>ガスレンジ</t>
    <phoneticPr fontId="2"/>
  </si>
  <si>
    <t xml:space="preserve"> 平元.3.17</t>
    <rPh sb="1" eb="2">
      <t>ヒラ</t>
    </rPh>
    <rPh sb="2" eb="3">
      <t>ガン</t>
    </rPh>
    <phoneticPr fontId="2"/>
  </si>
  <si>
    <t>下都賀郡大平町牛久　　</t>
    <rPh sb="1" eb="3">
      <t>ツガ</t>
    </rPh>
    <rPh sb="3" eb="4">
      <t>グン</t>
    </rPh>
    <phoneticPr fontId="2"/>
  </si>
  <si>
    <t>関東化研㈱</t>
  </si>
  <si>
    <t xml:space="preserve"> 平元.3.19</t>
    <rPh sb="1" eb="2">
      <t>ヒラ</t>
    </rPh>
    <rPh sb="2" eb="3">
      <t>ガン</t>
    </rPh>
    <phoneticPr fontId="2"/>
  </si>
  <si>
    <t>下都賀郡国分寺町川中子　</t>
    <rPh sb="7" eb="8">
      <t>マチ</t>
    </rPh>
    <rPh sb="9" eb="10">
      <t>ナカ</t>
    </rPh>
    <phoneticPr fontId="2"/>
  </si>
  <si>
    <t>衣料品店</t>
  </si>
  <si>
    <t xml:space="preserve"> 平元.9.28</t>
    <rPh sb="1" eb="2">
      <t>ヒラ</t>
    </rPh>
    <rPh sb="2" eb="3">
      <t>ガン</t>
    </rPh>
    <phoneticPr fontId="2"/>
  </si>
  <si>
    <t>宇都宮市泉ヶ丘</t>
    <rPh sb="0" eb="4">
      <t>ウツノミヤシ</t>
    </rPh>
    <phoneticPr fontId="2"/>
  </si>
  <si>
    <t>泉ヶ丘中学校</t>
    <phoneticPr fontId="2"/>
  </si>
  <si>
    <t xml:space="preserve"> 平元.10.16</t>
    <rPh sb="1" eb="2">
      <t>ヒラ</t>
    </rPh>
    <rPh sb="2" eb="3">
      <t>ガン</t>
    </rPh>
    <phoneticPr fontId="2"/>
  </si>
  <si>
    <t>今市市今市　　　　</t>
    <phoneticPr fontId="2"/>
  </si>
  <si>
    <t>配線</t>
    <rPh sb="0" eb="2">
      <t>ハイセン</t>
    </rPh>
    <phoneticPr fontId="2"/>
  </si>
  <si>
    <t>大谷石採取跡地観測所事務所</t>
  </si>
  <si>
    <t>足利市葉鹿町 　　　</t>
    <rPh sb="0" eb="1">
      <t>アシ</t>
    </rPh>
    <phoneticPr fontId="2"/>
  </si>
  <si>
    <t>三善産業㈱足利工場</t>
    <rPh sb="2" eb="4">
      <t>サンギョウ</t>
    </rPh>
    <rPh sb="5" eb="7">
      <t>アシカガ</t>
    </rPh>
    <rPh sb="7" eb="9">
      <t>コウジョウ</t>
    </rPh>
    <phoneticPr fontId="2"/>
  </si>
  <si>
    <t>那須郡那須町湯本 　　　</t>
    <phoneticPr fontId="2"/>
  </si>
  <si>
    <t>旧那須ガーデンホテル</t>
    <rPh sb="1" eb="3">
      <t>ナス</t>
    </rPh>
    <phoneticPr fontId="2"/>
  </si>
  <si>
    <t>アセチレンガス溶接機</t>
    <rPh sb="7" eb="10">
      <t>ヨウセツキ</t>
    </rPh>
    <phoneticPr fontId="2"/>
  </si>
  <si>
    <t>㈲丸一産業</t>
  </si>
  <si>
    <t>鹿沼市下田町　　　　　　</t>
    <phoneticPr fontId="2"/>
  </si>
  <si>
    <t>焼却炉の火の粉</t>
    <rPh sb="0" eb="3">
      <t>ショウキャクロ</t>
    </rPh>
    <rPh sb="4" eb="5">
      <t>ヒ</t>
    </rPh>
    <rPh sb="6" eb="7">
      <t>コ</t>
    </rPh>
    <phoneticPr fontId="2"/>
  </si>
  <si>
    <t>岩井産業㈱</t>
  </si>
  <si>
    <t>㈱上野百貨店本館倉庫</t>
  </si>
  <si>
    <t>佐野市堀米町　　　　　</t>
    <phoneticPr fontId="2"/>
  </si>
  <si>
    <t>ガスボイラー</t>
    <phoneticPr fontId="2"/>
  </si>
  <si>
    <t>㈱ヴィーナス</t>
  </si>
  <si>
    <t>栃木市倭町　　　　　　　</t>
    <phoneticPr fontId="2"/>
  </si>
  <si>
    <t>西沢袋物店</t>
  </si>
  <si>
    <t>那須郡那須町豊原丙 　　　　　</t>
    <rPh sb="3" eb="6">
      <t>ナスマチ</t>
    </rPh>
    <phoneticPr fontId="2"/>
  </si>
  <si>
    <t>小山市花垣町　　　　　　　　</t>
    <rPh sb="4" eb="5">
      <t>カキ</t>
    </rPh>
    <rPh sb="5" eb="6">
      <t>マチ</t>
    </rPh>
    <phoneticPr fontId="2"/>
  </si>
  <si>
    <t xml:space="preserve">栃木市平柳町　　　　 </t>
    <phoneticPr fontId="2"/>
  </si>
  <si>
    <t>小林木材工業㈱</t>
  </si>
  <si>
    <t>佐野市赤坂町　　　　　　</t>
    <phoneticPr fontId="2"/>
  </si>
  <si>
    <t>天明紡績㈱</t>
  </si>
  <si>
    <t>栃木市皆川城内町　　　　　　</t>
    <phoneticPr fontId="2"/>
  </si>
  <si>
    <t>ガスこんろ</t>
    <phoneticPr fontId="2"/>
  </si>
  <si>
    <t>足利市寺岡町　　　</t>
    <phoneticPr fontId="2"/>
  </si>
  <si>
    <t>グラインダーの火花</t>
    <rPh sb="7" eb="9">
      <t>ヒバナ</t>
    </rPh>
    <phoneticPr fontId="2"/>
  </si>
  <si>
    <t>㈱嶋田商店作業所</t>
  </si>
  <si>
    <t>大田原市加治屋　　　　　</t>
    <phoneticPr fontId="2"/>
  </si>
  <si>
    <t>高久工業㈱</t>
  </si>
  <si>
    <t>足利市鹿島町</t>
    <phoneticPr fontId="2"/>
  </si>
  <si>
    <t>サンコウ加工㈲</t>
    <phoneticPr fontId="2"/>
  </si>
  <si>
    <t>渡瀬良遊水池</t>
    <rPh sb="5" eb="6">
      <t>イケ</t>
    </rPh>
    <phoneticPr fontId="2"/>
  </si>
  <si>
    <t>安展工業㈱西那須野工場</t>
  </si>
  <si>
    <t>矢板市片岡 　　　</t>
    <phoneticPr fontId="2"/>
  </si>
  <si>
    <t>生菓子製造業木村屋</t>
  </si>
  <si>
    <t xml:space="preserve">真岡市根本 </t>
    <phoneticPr fontId="2"/>
  </si>
  <si>
    <t>自然観察センターネイチャーセンター</t>
    <phoneticPr fontId="2"/>
  </si>
  <si>
    <t>那須郡黒羽町黒羽向町</t>
    <phoneticPr fontId="2"/>
  </si>
  <si>
    <t>（合）花月旅館</t>
  </si>
  <si>
    <t>小山市大字犬塚 　</t>
    <phoneticPr fontId="2"/>
  </si>
  <si>
    <t>軸受の加熱</t>
    <rPh sb="0" eb="1">
      <t>ジク</t>
    </rPh>
    <rPh sb="1" eb="2">
      <t>ウ</t>
    </rPh>
    <rPh sb="3" eb="5">
      <t>カネツ</t>
    </rPh>
    <phoneticPr fontId="2"/>
  </si>
  <si>
    <t>昭和アルミニウム㈱小山製造所</t>
  </si>
  <si>
    <t>字本宮市川田町 　　　　　</t>
    <rPh sb="4" eb="5">
      <t>カワ</t>
    </rPh>
    <phoneticPr fontId="2"/>
  </si>
  <si>
    <t>㈲田村製作所</t>
  </si>
  <si>
    <t>真岡市鬼怒ケ丘 　　</t>
    <phoneticPr fontId="2"/>
  </si>
  <si>
    <t>高温の固体</t>
    <rPh sb="0" eb="2">
      <t>コウオン</t>
    </rPh>
    <rPh sb="3" eb="5">
      <t>コタイ</t>
    </rPh>
    <phoneticPr fontId="2"/>
  </si>
  <si>
    <t>㈱神戸製鋼所真岡製造所</t>
  </si>
  <si>
    <t>小山市大字東野田　　</t>
    <phoneticPr fontId="2"/>
  </si>
  <si>
    <t>㈱大門建設工業</t>
  </si>
  <si>
    <t>那須郡西那須野町大字井口</t>
    <rPh sb="3" eb="7">
      <t>ニシナスノ</t>
    </rPh>
    <phoneticPr fontId="2"/>
  </si>
  <si>
    <t>マッチ・ライター</t>
    <phoneticPr fontId="2"/>
  </si>
  <si>
    <t>佐野市若松町</t>
  </si>
  <si>
    <t>足利市山下町　　　　　</t>
    <phoneticPr fontId="2"/>
  </si>
  <si>
    <t>㈱初谷撚糸</t>
  </si>
  <si>
    <t>ガスを用いた乾燥室</t>
    <rPh sb="3" eb="4">
      <t>モチ</t>
    </rPh>
    <rPh sb="6" eb="9">
      <t>カンソウシツ</t>
    </rPh>
    <phoneticPr fontId="2"/>
  </si>
  <si>
    <t>大和製罐㈱真岡工場</t>
    <rPh sb="3" eb="4">
      <t>カマ</t>
    </rPh>
    <phoneticPr fontId="2"/>
  </si>
  <si>
    <t>大田原市乙連沢</t>
    <rPh sb="6" eb="7">
      <t>サワ</t>
    </rPh>
    <phoneticPr fontId="2"/>
  </si>
  <si>
    <t xml:space="preserve">小山市宮本町 </t>
  </si>
  <si>
    <t>H 5. 7.18</t>
    <phoneticPr fontId="2"/>
  </si>
  <si>
    <t>足利市福富町 　　　</t>
    <phoneticPr fontId="2"/>
  </si>
  <si>
    <t>吉田工業㈱足利工場</t>
    <rPh sb="2" eb="4">
      <t>コウギョウ</t>
    </rPh>
    <phoneticPr fontId="2"/>
  </si>
  <si>
    <t>上都賀郡西方村大字本城 　　　　　</t>
    <phoneticPr fontId="2"/>
  </si>
  <si>
    <t>車体の衝突の火花</t>
    <rPh sb="0" eb="2">
      <t>シャタイ</t>
    </rPh>
    <rPh sb="3" eb="5">
      <t>ショウトツ</t>
    </rPh>
    <rPh sb="6" eb="8">
      <t>ヒバナ</t>
    </rPh>
    <phoneticPr fontId="2"/>
  </si>
  <si>
    <t>東北自動道</t>
  </si>
  <si>
    <t xml:space="preserve">那須郡西那須野町三島 </t>
    <rPh sb="0" eb="2">
      <t>ナス</t>
    </rPh>
    <rPh sb="4" eb="6">
      <t>ナス</t>
    </rPh>
    <phoneticPr fontId="2"/>
  </si>
  <si>
    <t>町立郷土資料館</t>
  </si>
  <si>
    <t>H 5.11.27</t>
    <phoneticPr fontId="2"/>
  </si>
  <si>
    <t>安蘇郡田沼町大字岩崎　</t>
    <rPh sb="2" eb="3">
      <t>グン</t>
    </rPh>
    <phoneticPr fontId="2"/>
  </si>
  <si>
    <t>吉野屋製作所</t>
  </si>
  <si>
    <t>H 5.12.31</t>
    <phoneticPr fontId="2"/>
  </si>
  <si>
    <t>下都賀郡藤岡町大字大和田</t>
    <rPh sb="3" eb="4">
      <t>グン</t>
    </rPh>
    <phoneticPr fontId="2"/>
  </si>
  <si>
    <t>H 6. 2.15</t>
    <phoneticPr fontId="2"/>
  </si>
  <si>
    <t>黒磯市油井　　</t>
    <rPh sb="1" eb="2">
      <t>イソ</t>
    </rPh>
    <phoneticPr fontId="2"/>
  </si>
  <si>
    <t>ヨシゲン那須黒磯牧場</t>
    <rPh sb="7" eb="8">
      <t>イソ</t>
    </rPh>
    <phoneticPr fontId="2"/>
  </si>
  <si>
    <t xml:space="preserve">大田原市奥沢 </t>
  </si>
  <si>
    <t>H 6. 4.10</t>
    <phoneticPr fontId="2"/>
  </si>
  <si>
    <t>宇都宮市茂原</t>
  </si>
  <si>
    <t>H 6. 8.13</t>
    <phoneticPr fontId="2"/>
  </si>
  <si>
    <t>鹿沼市下日向　　　　　　</t>
    <phoneticPr fontId="2"/>
  </si>
  <si>
    <t>㈲興和産商</t>
    <phoneticPr fontId="2"/>
  </si>
  <si>
    <t>H 6. 9.29</t>
    <phoneticPr fontId="2"/>
  </si>
  <si>
    <t>下都賀郡壬生町大字壬生乙 　</t>
    <rPh sb="1" eb="3">
      <t>ツガ</t>
    </rPh>
    <phoneticPr fontId="2"/>
  </si>
  <si>
    <t>㈱安住壬生ﾘｻｲｸﾙｾﾝﾀｰ</t>
    <phoneticPr fontId="2"/>
  </si>
  <si>
    <t>H 6.10.28</t>
    <phoneticPr fontId="2"/>
  </si>
  <si>
    <t xml:space="preserve">黒磯市青木 </t>
    <rPh sb="1" eb="2">
      <t>イソ</t>
    </rPh>
    <phoneticPr fontId="2"/>
  </si>
  <si>
    <t>下都賀郡藤岡町大字藤岡</t>
    <rPh sb="1" eb="3">
      <t>ツガ</t>
    </rPh>
    <phoneticPr fontId="2"/>
  </si>
  <si>
    <t>渡瀬良遊水地</t>
    <phoneticPr fontId="2"/>
  </si>
  <si>
    <t>H 6.12.20</t>
    <phoneticPr fontId="2"/>
  </si>
  <si>
    <t>芳賀郡市貝町大字石下</t>
  </si>
  <si>
    <t>H 7. 4. 8</t>
    <phoneticPr fontId="2"/>
  </si>
  <si>
    <t>河内郡南河内町祇園　　　　　</t>
    <rPh sb="7" eb="9">
      <t>ギオン</t>
    </rPh>
    <phoneticPr fontId="2"/>
  </si>
  <si>
    <t>紅　葉</t>
    <phoneticPr fontId="2"/>
  </si>
  <si>
    <t>H 7. 4.15</t>
    <phoneticPr fontId="2"/>
  </si>
  <si>
    <t>佐野市越名町　　　　　　</t>
    <phoneticPr fontId="2"/>
  </si>
  <si>
    <t>㈲小栗商店</t>
    <rPh sb="2" eb="3">
      <t>クリ</t>
    </rPh>
    <phoneticPr fontId="2"/>
  </si>
  <si>
    <t>㈲玉田商会</t>
  </si>
  <si>
    <t>H 7. 5.25</t>
    <phoneticPr fontId="2"/>
  </si>
  <si>
    <t>S24.4.不明</t>
    <rPh sb="6" eb="8">
      <t>フメイ</t>
    </rPh>
    <phoneticPr fontId="2"/>
  </si>
  <si>
    <t>H17. 1.12</t>
    <phoneticPr fontId="2"/>
  </si>
  <si>
    <t>H17. 2. 2</t>
    <phoneticPr fontId="2"/>
  </si>
  <si>
    <t>H17. 4.18</t>
    <phoneticPr fontId="2"/>
  </si>
  <si>
    <t>H17. 8.12</t>
    <phoneticPr fontId="2"/>
  </si>
  <si>
    <t>H18. 1. 2</t>
    <phoneticPr fontId="2"/>
  </si>
  <si>
    <t>H18. 2.17</t>
    <phoneticPr fontId="2"/>
  </si>
  <si>
    <t>H18. 3.14</t>
    <phoneticPr fontId="2"/>
  </si>
  <si>
    <t>H18. 5.15</t>
    <phoneticPr fontId="2"/>
  </si>
  <si>
    <t>H18. 5.26</t>
    <phoneticPr fontId="2"/>
  </si>
  <si>
    <t>H19. 2.13</t>
    <phoneticPr fontId="2"/>
  </si>
  <si>
    <t>H19. 2.14</t>
    <phoneticPr fontId="2"/>
  </si>
  <si>
    <t>H19. 6.24</t>
    <phoneticPr fontId="2"/>
  </si>
  <si>
    <t>H19. 7.28</t>
    <phoneticPr fontId="2"/>
  </si>
  <si>
    <t>H19. 8. 8</t>
    <phoneticPr fontId="2"/>
  </si>
  <si>
    <t>H19.12. 8</t>
    <phoneticPr fontId="2"/>
  </si>
  <si>
    <t>H21. 4. 6</t>
    <phoneticPr fontId="2"/>
  </si>
  <si>
    <t>H21. 7.15</t>
    <phoneticPr fontId="2"/>
  </si>
  <si>
    <t>H21. 8.23</t>
    <phoneticPr fontId="2"/>
  </si>
  <si>
    <t>H20. 2.17</t>
    <phoneticPr fontId="2"/>
  </si>
  <si>
    <t>H20. 1.14</t>
    <phoneticPr fontId="2"/>
  </si>
  <si>
    <t>H20. 3. 1</t>
    <phoneticPr fontId="2"/>
  </si>
  <si>
    <t>H20. 7.12</t>
    <phoneticPr fontId="2"/>
  </si>
  <si>
    <t>H20. 7.18</t>
    <phoneticPr fontId="2"/>
  </si>
  <si>
    <t>H20.10.23</t>
    <phoneticPr fontId="2"/>
  </si>
  <si>
    <t>H20.11. 5</t>
    <phoneticPr fontId="2"/>
  </si>
  <si>
    <t>H21. 3.19</t>
    <phoneticPr fontId="2"/>
  </si>
  <si>
    <t>H21. 3.26</t>
    <phoneticPr fontId="2"/>
  </si>
  <si>
    <t>那須郡那須町大字高久丙</t>
    <rPh sb="0" eb="3">
      <t>ナスグン</t>
    </rPh>
    <rPh sb="3" eb="5">
      <t>ナス</t>
    </rPh>
    <phoneticPr fontId="2"/>
  </si>
  <si>
    <t>H 7. 6.25</t>
    <phoneticPr fontId="2"/>
  </si>
  <si>
    <t>宇都宮市海道町</t>
    <rPh sb="4" eb="6">
      <t>カイドウ</t>
    </rPh>
    <phoneticPr fontId="2"/>
  </si>
  <si>
    <t>H 7. 7. 5</t>
    <phoneticPr fontId="2"/>
  </si>
  <si>
    <t>足利市東砂原後町</t>
  </si>
  <si>
    <t>H 7. 7.29</t>
    <phoneticPr fontId="2"/>
  </si>
  <si>
    <t xml:space="preserve">那須郡那須町大字寺子乙 </t>
    <rPh sb="0" eb="2">
      <t>ナス</t>
    </rPh>
    <rPh sb="3" eb="5">
      <t>ナス</t>
    </rPh>
    <phoneticPr fontId="2"/>
  </si>
  <si>
    <t>H 7. 8. 5</t>
    <phoneticPr fontId="2"/>
  </si>
  <si>
    <t xml:space="preserve">真岡市鬼怒ケ丘 </t>
  </si>
  <si>
    <t>H 7.10.10</t>
    <phoneticPr fontId="2"/>
  </si>
  <si>
    <t>宇都宮市瑞穂　　　　</t>
    <phoneticPr fontId="2"/>
  </si>
  <si>
    <t>日本鳥獣飼料㈱</t>
  </si>
  <si>
    <t>H 7.11.27</t>
    <phoneticPr fontId="2"/>
  </si>
  <si>
    <t>下都賀郡壬生町おもちゃの町</t>
    <phoneticPr fontId="2"/>
  </si>
  <si>
    <t>帯電衣類のスパーク</t>
    <rPh sb="0" eb="2">
      <t>タイデン</t>
    </rPh>
    <rPh sb="2" eb="4">
      <t>イルイ</t>
    </rPh>
    <phoneticPr fontId="2"/>
  </si>
  <si>
    <t xml:space="preserve"> ﾄﾐｰ工業ﾎﾟﾘﾌｫｰﾑ事業部</t>
    <phoneticPr fontId="2"/>
  </si>
  <si>
    <t>H 7.12. 2</t>
    <phoneticPr fontId="2"/>
  </si>
  <si>
    <t>佐野市栄町 　　　</t>
    <phoneticPr fontId="2"/>
  </si>
  <si>
    <t>㈱遠藤照明関東事業所</t>
    <rPh sb="1" eb="3">
      <t>エンドウ</t>
    </rPh>
    <rPh sb="5" eb="7">
      <t>カントウ</t>
    </rPh>
    <phoneticPr fontId="2"/>
  </si>
  <si>
    <t>H 7.12. 7</t>
    <phoneticPr fontId="2"/>
  </si>
  <si>
    <t>下都賀郡石橋町大字下古山</t>
    <rPh sb="1" eb="3">
      <t>ツガ</t>
    </rPh>
    <rPh sb="4" eb="6">
      <t>イシバシ</t>
    </rPh>
    <phoneticPr fontId="2"/>
  </si>
  <si>
    <t>溶接機等の火花</t>
    <rPh sb="0" eb="3">
      <t>ヨウセツキ</t>
    </rPh>
    <rPh sb="3" eb="4">
      <t>トウ</t>
    </rPh>
    <rPh sb="5" eb="7">
      <t>ヒバナ</t>
    </rPh>
    <phoneticPr fontId="2"/>
  </si>
  <si>
    <t>安蘇郡田沼町大字閑馬</t>
    <rPh sb="2" eb="3">
      <t>グン</t>
    </rPh>
    <rPh sb="5" eb="6">
      <t>マチ</t>
    </rPh>
    <phoneticPr fontId="2"/>
  </si>
  <si>
    <t>H 8. 5. 1</t>
    <phoneticPr fontId="2"/>
  </si>
  <si>
    <t>那須郡塩原町大字関谷</t>
    <rPh sb="0" eb="2">
      <t>ナス</t>
    </rPh>
    <rPh sb="2" eb="3">
      <t>グン</t>
    </rPh>
    <phoneticPr fontId="2"/>
  </si>
  <si>
    <t>H 8. 7.15</t>
    <phoneticPr fontId="2"/>
  </si>
  <si>
    <t>下都賀郡国分寺町大字駅東</t>
    <rPh sb="10" eb="11">
      <t>エキ</t>
    </rPh>
    <rPh sb="11" eb="12">
      <t>ヒガシ</t>
    </rPh>
    <phoneticPr fontId="2"/>
  </si>
  <si>
    <t>－</t>
    <phoneticPr fontId="2"/>
  </si>
  <si>
    <t>ライター</t>
    <phoneticPr fontId="2"/>
  </si>
  <si>
    <t>八百安ストアー</t>
    <phoneticPr fontId="2"/>
  </si>
  <si>
    <t>足利市山下町</t>
  </si>
  <si>
    <t>㈲シンコー</t>
  </si>
  <si>
    <t>H 8. 9.24</t>
    <phoneticPr fontId="2"/>
  </si>
  <si>
    <t>真岡市中</t>
  </si>
  <si>
    <t>㈱ホンデン製作所</t>
  </si>
  <si>
    <t>H 8.10.23</t>
    <phoneticPr fontId="2"/>
  </si>
  <si>
    <t>鹿沼市茂呂</t>
  </si>
  <si>
    <t>㈲メイプラ</t>
    <phoneticPr fontId="2"/>
  </si>
  <si>
    <t>H 8.11.22</t>
    <phoneticPr fontId="2"/>
  </si>
  <si>
    <t>塩谷郡塩谷町大字久保</t>
  </si>
  <si>
    <t>ロペ倶楽部</t>
    <rPh sb="4" eb="5">
      <t>ブ</t>
    </rPh>
    <phoneticPr fontId="2"/>
  </si>
  <si>
    <t>塩谷郡藤原町大字藤原</t>
    <rPh sb="9" eb="10">
      <t>ハラ</t>
    </rPh>
    <phoneticPr fontId="2"/>
  </si>
  <si>
    <t>電気ストーブ</t>
    <rPh sb="0" eb="2">
      <t>デンキ</t>
    </rPh>
    <phoneticPr fontId="2"/>
  </si>
  <si>
    <t>真岡市南高岡</t>
  </si>
  <si>
    <t>H 9. 1.29</t>
    <phoneticPr fontId="2"/>
  </si>
  <si>
    <t>栃木市箱森町</t>
    <rPh sb="3" eb="4">
      <t>ハコ</t>
    </rPh>
    <phoneticPr fontId="2"/>
  </si>
  <si>
    <t>H 9. 3.11</t>
    <phoneticPr fontId="2"/>
  </si>
  <si>
    <t xml:space="preserve">那須郡黒羽町大字北野上 </t>
    <rPh sb="0" eb="2">
      <t>ナス</t>
    </rPh>
    <phoneticPr fontId="2"/>
  </si>
  <si>
    <t>H 9. 4.15</t>
    <phoneticPr fontId="2"/>
  </si>
  <si>
    <t>河内郡上三川町大字多功</t>
  </si>
  <si>
    <t>（爆発）</t>
    <rPh sb="1" eb="3">
      <t>バクハツ</t>
    </rPh>
    <phoneticPr fontId="2"/>
  </si>
  <si>
    <t>ボイラー</t>
    <phoneticPr fontId="2"/>
  </si>
  <si>
    <t>下水道処理施設</t>
  </si>
  <si>
    <t>H 9. 6. 5</t>
    <phoneticPr fontId="2"/>
  </si>
  <si>
    <t>那須郡那須町大字高久甲</t>
    <rPh sb="0" eb="2">
      <t>ナス</t>
    </rPh>
    <rPh sb="3" eb="5">
      <t>ナス</t>
    </rPh>
    <phoneticPr fontId="2"/>
  </si>
  <si>
    <t>屋内配線</t>
    <rPh sb="0" eb="2">
      <t>オクナイ</t>
    </rPh>
    <rPh sb="2" eb="4">
      <t>ハイセン</t>
    </rPh>
    <phoneticPr fontId="2"/>
  </si>
  <si>
    <t>㈱オールドファッション</t>
  </si>
  <si>
    <t>H 9. 7.27</t>
    <phoneticPr fontId="2"/>
  </si>
  <si>
    <t xml:space="preserve">足利市大町 </t>
  </si>
  <si>
    <t>－</t>
    <phoneticPr fontId="2"/>
  </si>
  <si>
    <t>栗原メリヤス作業所</t>
  </si>
  <si>
    <t>H 9. 8.27</t>
    <phoneticPr fontId="2"/>
  </si>
  <si>
    <t>黒磯市細竹</t>
    <rPh sb="1" eb="2">
      <t>イソ</t>
    </rPh>
    <phoneticPr fontId="2"/>
  </si>
  <si>
    <t>合宿所</t>
  </si>
  <si>
    <t>H 9.11.13</t>
    <phoneticPr fontId="2"/>
  </si>
  <si>
    <t>小山市大字犬塚</t>
  </si>
  <si>
    <t>昭和アルミ㈱小山製造所</t>
  </si>
  <si>
    <t>H 9.12.30</t>
    <phoneticPr fontId="2"/>
  </si>
  <si>
    <t>安蘇郡田沼町大字飛駒</t>
  </si>
  <si>
    <t>吉岡産業㈲</t>
  </si>
  <si>
    <t>H10. 2.12</t>
    <phoneticPr fontId="2"/>
  </si>
  <si>
    <t>H10.2.不明</t>
    <rPh sb="6" eb="8">
      <t>フメイ</t>
    </rPh>
    <phoneticPr fontId="2"/>
  </si>
  <si>
    <t>塩谷郡塩谷町大字船生</t>
  </si>
  <si>
    <t>H10. 5.17</t>
    <phoneticPr fontId="2"/>
  </si>
  <si>
    <t>那須郡那須町大字高久乙</t>
  </si>
  <si>
    <t>H10. 6.17</t>
    <phoneticPr fontId="2"/>
  </si>
  <si>
    <t xml:space="preserve">宇都宮市清住 </t>
  </si>
  <si>
    <t>H10. 6.25</t>
    <phoneticPr fontId="2"/>
  </si>
  <si>
    <t xml:space="preserve">下都賀郡野木町大字若林 </t>
  </si>
  <si>
    <t>H10. 7.21</t>
    <phoneticPr fontId="2"/>
  </si>
  <si>
    <t>那須郡烏山町大字宮原</t>
    <rPh sb="0" eb="2">
      <t>ナス</t>
    </rPh>
    <rPh sb="3" eb="5">
      <t>カラスヤマ</t>
    </rPh>
    <phoneticPr fontId="2"/>
  </si>
  <si>
    <t>電灯電話等配線</t>
    <rPh sb="0" eb="2">
      <t>デントウ</t>
    </rPh>
    <rPh sb="2" eb="4">
      <t>デンワ</t>
    </rPh>
    <rPh sb="4" eb="5">
      <t>トウ</t>
    </rPh>
    <rPh sb="5" eb="7">
      <t>ハイセン</t>
    </rPh>
    <phoneticPr fontId="2"/>
  </si>
  <si>
    <t xml:space="preserve">宇都宮市西川田南 </t>
  </si>
  <si>
    <t>佐野市大祝町　　　　　　　</t>
    <rPh sb="5" eb="6">
      <t>マチ</t>
    </rPh>
    <phoneticPr fontId="2"/>
  </si>
  <si>
    <t xml:space="preserve">矢板市東町 </t>
  </si>
  <si>
    <t>小山市横倉</t>
    <rPh sb="0" eb="3">
      <t>オヤマシ</t>
    </rPh>
    <rPh sb="3" eb="5">
      <t>ヨコクラ</t>
    </rPh>
    <phoneticPr fontId="2"/>
  </si>
  <si>
    <t>矢板市上町</t>
    <rPh sb="0" eb="3">
      <t>ヤイタシ</t>
    </rPh>
    <rPh sb="3" eb="5">
      <t>カミチョウ</t>
    </rPh>
    <phoneticPr fontId="2"/>
  </si>
  <si>
    <t>鹿沼市寺町</t>
    <rPh sb="0" eb="2">
      <t>カヌマ</t>
    </rPh>
    <rPh sb="2" eb="3">
      <t>シ</t>
    </rPh>
    <rPh sb="3" eb="5">
      <t>テラマチ</t>
    </rPh>
    <phoneticPr fontId="2"/>
  </si>
  <si>
    <t>高根沢町上高根沢</t>
    <rPh sb="0" eb="4">
      <t>タカネザワマチ</t>
    </rPh>
    <rPh sb="4" eb="7">
      <t>カミタカネ</t>
    </rPh>
    <rPh sb="7" eb="8">
      <t>ザワ</t>
    </rPh>
    <phoneticPr fontId="2"/>
  </si>
  <si>
    <t>変電設備</t>
    <rPh sb="0" eb="2">
      <t>ヘンデン</t>
    </rPh>
    <rPh sb="2" eb="4">
      <t>セツビ</t>
    </rPh>
    <phoneticPr fontId="2"/>
  </si>
  <si>
    <t>－</t>
  </si>
  <si>
    <t>小山市花垣町</t>
    <rPh sb="0" eb="3">
      <t>オヤマシ</t>
    </rPh>
    <rPh sb="3" eb="4">
      <t>ハナ</t>
    </rPh>
    <rPh sb="4" eb="5">
      <t>カキ</t>
    </rPh>
    <rPh sb="5" eb="6">
      <t>マチ</t>
    </rPh>
    <phoneticPr fontId="2"/>
  </si>
  <si>
    <t>H20. 5. 8</t>
    <phoneticPr fontId="2"/>
  </si>
  <si>
    <t>H20. 6. 7</t>
    <phoneticPr fontId="2"/>
  </si>
  <si>
    <t>工　場</t>
    <rPh sb="0" eb="1">
      <t>コウ</t>
    </rPh>
    <rPh sb="2" eb="3">
      <t>バ</t>
    </rPh>
    <phoneticPr fontId="2"/>
  </si>
  <si>
    <t>宇都宮市川田町</t>
    <rPh sb="0" eb="4">
      <t>ウツノミヤシ</t>
    </rPh>
    <rPh sb="4" eb="7">
      <t>カワダチョウ</t>
    </rPh>
    <phoneticPr fontId="2"/>
  </si>
  <si>
    <t>那須塩原市上中野</t>
    <rPh sb="0" eb="4">
      <t>ナスシオバラ</t>
    </rPh>
    <rPh sb="4" eb="5">
      <t>シ</t>
    </rPh>
    <rPh sb="5" eb="6">
      <t>カミ</t>
    </rPh>
    <rPh sb="6" eb="8">
      <t>ナカノ</t>
    </rPh>
    <phoneticPr fontId="2"/>
  </si>
  <si>
    <t>壬生町壬生甲</t>
    <rPh sb="0" eb="3">
      <t>ミブマチ</t>
    </rPh>
    <rPh sb="3" eb="5">
      <t>ミブ</t>
    </rPh>
    <rPh sb="5" eb="6">
      <t>コウ</t>
    </rPh>
    <phoneticPr fontId="2"/>
  </si>
  <si>
    <t>病　院</t>
    <rPh sb="0" eb="1">
      <t>ヤマイ</t>
    </rPh>
    <rPh sb="2" eb="3">
      <t>イン</t>
    </rPh>
    <phoneticPr fontId="2"/>
  </si>
  <si>
    <t>大田原市新富町　　　　　　</t>
  </si>
  <si>
    <t>ゴミ焼却炉</t>
    <rPh sb="2" eb="5">
      <t>ショウキャクロ</t>
    </rPh>
    <phoneticPr fontId="2"/>
  </si>
  <si>
    <t>家具店</t>
  </si>
  <si>
    <t>H11. 6.15</t>
    <phoneticPr fontId="2"/>
  </si>
  <si>
    <t>安蘇郡葛生町葛生　　　　　</t>
  </si>
  <si>
    <t>工　場</t>
  </si>
  <si>
    <t>H11. 6.25</t>
    <phoneticPr fontId="2"/>
  </si>
  <si>
    <t>下都賀郡壬生町壬生乙　　　</t>
  </si>
  <si>
    <t>H11. 7. 2</t>
    <phoneticPr fontId="2"/>
  </si>
  <si>
    <t>上都賀郡足尾町松原　　　　</t>
    <rPh sb="0" eb="1">
      <t>カミ</t>
    </rPh>
    <phoneticPr fontId="2"/>
  </si>
  <si>
    <t>菓子店</t>
  </si>
  <si>
    <t>H11. 7.13</t>
    <phoneticPr fontId="2"/>
  </si>
  <si>
    <t>佐野市石塚町　　　　　　　　</t>
  </si>
  <si>
    <t>H11. 8. 8</t>
    <phoneticPr fontId="2"/>
  </si>
  <si>
    <t>那須郡黒羽町黒羽向町</t>
  </si>
  <si>
    <t>小売店</t>
  </si>
  <si>
    <t>佐野市出流原町</t>
  </si>
  <si>
    <t>H11. 9.27</t>
    <phoneticPr fontId="2"/>
  </si>
  <si>
    <t>佐野市田島町</t>
  </si>
  <si>
    <t>佐野市赤坂町</t>
  </si>
  <si>
    <t>H11.11. 7</t>
    <phoneticPr fontId="2"/>
  </si>
  <si>
    <t>那須郡塩原町遅野沢</t>
  </si>
  <si>
    <t>佐野市赤坂町</t>
    <phoneticPr fontId="2"/>
  </si>
  <si>
    <t>工　場</t>
    <phoneticPr fontId="2"/>
  </si>
  <si>
    <t>H11.12. 5</t>
    <phoneticPr fontId="2"/>
  </si>
  <si>
    <t xml:space="preserve">佐野市高萩町 </t>
  </si>
  <si>
    <t>栃木市境町　</t>
  </si>
  <si>
    <t>飲食店</t>
  </si>
  <si>
    <t>H12. 1.31</t>
    <phoneticPr fontId="2"/>
  </si>
  <si>
    <t>安蘇郡田沼町飛駒</t>
  </si>
  <si>
    <t>丸岩国有林</t>
    <phoneticPr fontId="2"/>
  </si>
  <si>
    <t>H12. 2.21</t>
    <phoneticPr fontId="2"/>
  </si>
  <si>
    <t>栃木市日ノ出町</t>
  </si>
  <si>
    <t>小山市中久喜</t>
  </si>
  <si>
    <t>裸火</t>
    <rPh sb="0" eb="1">
      <t>ハダカ</t>
    </rPh>
    <rPh sb="1" eb="2">
      <t>ビ</t>
    </rPh>
    <phoneticPr fontId="2"/>
  </si>
  <si>
    <t>飲食店</t>
    <phoneticPr fontId="2"/>
  </si>
  <si>
    <t>H12. 4. 1</t>
    <phoneticPr fontId="2"/>
  </si>
  <si>
    <t>安蘇郡田沼町下彦問</t>
  </si>
  <si>
    <t>普通林</t>
    <phoneticPr fontId="2"/>
  </si>
  <si>
    <t>H12. 5.27</t>
    <phoneticPr fontId="2"/>
  </si>
  <si>
    <t>下都賀郡壬生町壬生乙</t>
  </si>
  <si>
    <t>H12. 6.11</t>
    <phoneticPr fontId="2"/>
  </si>
  <si>
    <t>宇都宮市江野町</t>
    <rPh sb="0" eb="3">
      <t>ウツノミヤ</t>
    </rPh>
    <phoneticPr fontId="2"/>
  </si>
  <si>
    <t>H12. 8. 2</t>
    <phoneticPr fontId="2"/>
  </si>
  <si>
    <t>H12. 8.18</t>
    <phoneticPr fontId="2"/>
  </si>
  <si>
    <t>安蘇郡葛生町中央東</t>
  </si>
  <si>
    <t>倉　庫</t>
    <phoneticPr fontId="2"/>
  </si>
  <si>
    <t>H12. 8.28</t>
    <phoneticPr fontId="2"/>
  </si>
  <si>
    <t>足利市鹿島町　</t>
  </si>
  <si>
    <t>H12.11. 6</t>
    <phoneticPr fontId="2"/>
  </si>
  <si>
    <t>塩谷郡高根沢町宝積寺</t>
  </si>
  <si>
    <t>寺　院</t>
    <phoneticPr fontId="2"/>
  </si>
  <si>
    <t>佐野市並木町</t>
  </si>
  <si>
    <t>H12.12. 8</t>
    <phoneticPr fontId="2"/>
  </si>
  <si>
    <t>那須郡塩原町下大貫</t>
  </si>
  <si>
    <t>佐野市奈良渕町</t>
  </si>
  <si>
    <t>宇都宮市平松本町</t>
  </si>
  <si>
    <t>電気機器</t>
    <rPh sb="0" eb="2">
      <t>デンキ</t>
    </rPh>
    <rPh sb="2" eb="4">
      <t>キキ</t>
    </rPh>
    <phoneticPr fontId="2"/>
  </si>
  <si>
    <t>H13. 1.21</t>
    <phoneticPr fontId="2"/>
  </si>
  <si>
    <t>足利市本城</t>
  </si>
  <si>
    <t>H13. 5.23</t>
    <phoneticPr fontId="2"/>
  </si>
  <si>
    <t>鹿沼市見野</t>
    <rPh sb="0" eb="2">
      <t>カヌマ</t>
    </rPh>
    <phoneticPr fontId="2"/>
  </si>
  <si>
    <t>H13. 6. 4</t>
    <phoneticPr fontId="2"/>
  </si>
  <si>
    <t>上河内町大字上小倉</t>
  </si>
  <si>
    <t>乗用自動車</t>
  </si>
  <si>
    <t>小山市大字立木</t>
  </si>
  <si>
    <t>H15. 2.11</t>
    <phoneticPr fontId="2"/>
  </si>
  <si>
    <t>大田原市浅香</t>
  </si>
  <si>
    <t>ガスこんろ</t>
    <phoneticPr fontId="2"/>
  </si>
  <si>
    <t>H15. 3.30</t>
    <phoneticPr fontId="2"/>
  </si>
  <si>
    <t>小山市喜沢</t>
  </si>
  <si>
    <t>ﾊﾟﾁﾝｺﾎｰﾙ有限会社城山会館</t>
    <phoneticPr fontId="2"/>
  </si>
  <si>
    <t>H15. 4. 1</t>
    <phoneticPr fontId="2"/>
  </si>
  <si>
    <t>足利市小俣</t>
  </si>
  <si>
    <t>茂木町大字黒田</t>
  </si>
  <si>
    <t xml:space="preserve">壬生町大字壬生乙 </t>
  </si>
  <si>
    <t>黒磯市上中野</t>
  </si>
  <si>
    <t>上河内町大字多功</t>
  </si>
  <si>
    <t xml:space="preserve">住宅 </t>
  </si>
  <si>
    <t>宇都宮市不動前　</t>
  </si>
  <si>
    <t xml:space="preserve">店舗兼住宅 </t>
  </si>
  <si>
    <t>S25. 3.24</t>
    <phoneticPr fontId="2"/>
  </si>
  <si>
    <t>－</t>
    <phoneticPr fontId="2"/>
  </si>
  <si>
    <t>S33. 2.25</t>
    <phoneticPr fontId="2"/>
  </si>
  <si>
    <t>塩谷郡藤原町川治　　</t>
    <phoneticPr fontId="2"/>
  </si>
  <si>
    <t>S36. 5. 2</t>
    <phoneticPr fontId="2"/>
  </si>
  <si>
    <t>塩谷郡藤原町独鈷沢　　</t>
    <phoneticPr fontId="2"/>
  </si>
  <si>
    <t>－</t>
    <phoneticPr fontId="2"/>
  </si>
  <si>
    <t>S37. 2. 5</t>
    <phoneticPr fontId="2"/>
  </si>
  <si>
    <t>矢板市矢板　　　　　　　　</t>
    <phoneticPr fontId="2"/>
  </si>
  <si>
    <t>S37. 3.22</t>
    <phoneticPr fontId="2"/>
  </si>
  <si>
    <t>宇都宮市若草町　</t>
    <phoneticPr fontId="2"/>
  </si>
  <si>
    <t>S37. 4.22</t>
    <phoneticPr fontId="2"/>
  </si>
  <si>
    <t>芳賀郡益子町大羽　　　　　　</t>
    <phoneticPr fontId="2"/>
  </si>
  <si>
    <t>S39. 4.23</t>
    <phoneticPr fontId="2"/>
  </si>
  <si>
    <t>宇都宮市江野町　</t>
    <phoneticPr fontId="2"/>
  </si>
  <si>
    <t xml:space="preserve"> </t>
    <phoneticPr fontId="2"/>
  </si>
  <si>
    <t>S43. 1.21</t>
    <phoneticPr fontId="2"/>
  </si>
  <si>
    <t>塩谷郡藤原町藤原　　</t>
    <phoneticPr fontId="2"/>
  </si>
  <si>
    <t>－</t>
    <phoneticPr fontId="2"/>
  </si>
  <si>
    <t>S43. 6. 1</t>
    <phoneticPr fontId="2"/>
  </si>
  <si>
    <t>今市市小百　　　　　　　　　</t>
    <phoneticPr fontId="2"/>
  </si>
  <si>
    <t>こたつ</t>
    <phoneticPr fontId="2"/>
  </si>
  <si>
    <t>S44. 3. 8</t>
    <phoneticPr fontId="2"/>
  </si>
  <si>
    <t>足利市高松町　　　　　　</t>
    <phoneticPr fontId="2"/>
  </si>
  <si>
    <t>国有林内</t>
    <phoneticPr fontId="2"/>
  </si>
  <si>
    <t>S45. 2.28</t>
    <phoneticPr fontId="2"/>
  </si>
  <si>
    <t>塩谷郡藤原町高原　　</t>
    <phoneticPr fontId="2"/>
  </si>
  <si>
    <t>㈱福田屋百貨店</t>
    <phoneticPr fontId="2"/>
  </si>
  <si>
    <t>足利市助戸町　　　　　　</t>
    <phoneticPr fontId="2"/>
  </si>
  <si>
    <t>S46. 1. 2</t>
    <phoneticPr fontId="2"/>
  </si>
  <si>
    <t>栃木市境町　　　　　　　</t>
    <phoneticPr fontId="2"/>
  </si>
  <si>
    <t>S46. 5.22</t>
    <phoneticPr fontId="2"/>
  </si>
  <si>
    <t>那須郡小川町小川専売公社馬頭出張所 　　　　</t>
    <phoneticPr fontId="2"/>
  </si>
  <si>
    <t>S47. 3. 6</t>
    <phoneticPr fontId="2"/>
  </si>
  <si>
    <t>宇都宮市八千代　　　　　</t>
    <phoneticPr fontId="2"/>
  </si>
  <si>
    <t>宇都宮市千手町　　　　　　　</t>
    <phoneticPr fontId="2"/>
  </si>
  <si>
    <t>真岡市松山町　　　　</t>
    <phoneticPr fontId="2"/>
  </si>
  <si>
    <t>大衆酒場ヒカリコンパ</t>
    <phoneticPr fontId="2"/>
  </si>
  <si>
    <t>那須郡黒羽町北滝</t>
    <phoneticPr fontId="2"/>
  </si>
  <si>
    <t>（建物）</t>
    <phoneticPr fontId="2"/>
  </si>
  <si>
    <t>ガスバーナー</t>
    <phoneticPr fontId="2"/>
  </si>
  <si>
    <t>足利市寿町　　　　　　　　</t>
    <phoneticPr fontId="2"/>
  </si>
  <si>
    <t>マッチ</t>
    <phoneticPr fontId="2"/>
  </si>
  <si>
    <t>小山市羽川　　　　　　　　　</t>
    <phoneticPr fontId="2"/>
  </si>
  <si>
    <t>たばこ</t>
    <phoneticPr fontId="2"/>
  </si>
  <si>
    <t>塩谷郡喜連川町南和田　　　　</t>
    <phoneticPr fontId="2"/>
  </si>
  <si>
    <t>㈱カンセキ今市店</t>
    <phoneticPr fontId="2"/>
  </si>
  <si>
    <t>宇都宮市大谷町 　</t>
    <phoneticPr fontId="2"/>
  </si>
  <si>
    <t>芳賀郡市貝町赤羽　　　　</t>
    <phoneticPr fontId="2"/>
  </si>
  <si>
    <t>宇都宮市馬場通り 　　　</t>
    <phoneticPr fontId="2"/>
  </si>
  <si>
    <t>那須郡西那須野町糸口 　　</t>
    <phoneticPr fontId="2"/>
  </si>
  <si>
    <t>H 5.10.29</t>
    <phoneticPr fontId="2"/>
  </si>
  <si>
    <t>H 6. 3.24</t>
    <phoneticPr fontId="2"/>
  </si>
  <si>
    <t>ガスこんろ</t>
    <phoneticPr fontId="2"/>
  </si>
  <si>
    <t>H 6.12. 8</t>
    <phoneticPr fontId="2"/>
  </si>
  <si>
    <t>佐野市出流原町　　　　　</t>
    <phoneticPr fontId="2"/>
  </si>
  <si>
    <t>赤見染工㈱</t>
    <phoneticPr fontId="2"/>
  </si>
  <si>
    <t>H 6.12.17</t>
    <phoneticPr fontId="2"/>
  </si>
  <si>
    <t>H 7. 5.23</t>
    <phoneticPr fontId="2"/>
  </si>
  <si>
    <t>佐野市堀米町　　　　　　</t>
    <phoneticPr fontId="2"/>
  </si>
  <si>
    <t>H 8. 2. 4</t>
    <phoneticPr fontId="2"/>
  </si>
  <si>
    <t>H 9. 1.20</t>
    <phoneticPr fontId="2"/>
  </si>
  <si>
    <t>H 9. 1.26</t>
    <phoneticPr fontId="2"/>
  </si>
  <si>
    <t>ライター</t>
    <phoneticPr fontId="2"/>
  </si>
  <si>
    <t>H11. 1. 9</t>
    <phoneticPr fontId="2"/>
  </si>
  <si>
    <t>神　社</t>
    <phoneticPr fontId="2"/>
  </si>
  <si>
    <t>那須町湯本</t>
    <rPh sb="0" eb="2">
      <t>ナス</t>
    </rPh>
    <rPh sb="2" eb="3">
      <t>マチ</t>
    </rPh>
    <rPh sb="3" eb="5">
      <t>ユモト</t>
    </rPh>
    <phoneticPr fontId="2"/>
  </si>
  <si>
    <t>壬生町至宝一丁目</t>
    <rPh sb="0" eb="3">
      <t>ミブマチ</t>
    </rPh>
    <phoneticPr fontId="2"/>
  </si>
  <si>
    <t>西方町大字元1255東北道下り</t>
    <rPh sb="0" eb="3">
      <t>ニシガタチョウ</t>
    </rPh>
    <phoneticPr fontId="2"/>
  </si>
  <si>
    <t>摩擦による発熱</t>
    <rPh sb="0" eb="2">
      <t>マサツ</t>
    </rPh>
    <rPh sb="5" eb="7">
      <t>ハツネツ</t>
    </rPh>
    <phoneticPr fontId="2"/>
  </si>
  <si>
    <t>高根沢町大字石末</t>
    <rPh sb="0" eb="4">
      <t>タカネザワマチ</t>
    </rPh>
    <rPh sb="4" eb="5">
      <t>オオ</t>
    </rPh>
    <rPh sb="5" eb="6">
      <t>アザ</t>
    </rPh>
    <rPh sb="6" eb="7">
      <t>イシ</t>
    </rPh>
    <rPh sb="7" eb="8">
      <t>スエ</t>
    </rPh>
    <phoneticPr fontId="2"/>
  </si>
  <si>
    <t>電線の短絡</t>
    <rPh sb="0" eb="2">
      <t>デンセン</t>
    </rPh>
    <rPh sb="3" eb="5">
      <t>タンラク</t>
    </rPh>
    <phoneticPr fontId="2"/>
  </si>
  <si>
    <t>小山市子袋</t>
    <rPh sb="0" eb="3">
      <t>オヤマシ</t>
    </rPh>
    <rPh sb="3" eb="4">
      <t>コ</t>
    </rPh>
    <rPh sb="4" eb="5">
      <t>ブクロ</t>
    </rPh>
    <phoneticPr fontId="2"/>
  </si>
  <si>
    <t>H21.11.25</t>
    <phoneticPr fontId="2"/>
  </si>
  <si>
    <t>さくら市鷲宿</t>
    <rPh sb="3" eb="4">
      <t>シ</t>
    </rPh>
    <rPh sb="4" eb="5">
      <t>ワシ</t>
    </rPh>
    <rPh sb="5" eb="6">
      <t>シュク</t>
    </rPh>
    <phoneticPr fontId="2"/>
  </si>
  <si>
    <t>H21.12.16</t>
    <phoneticPr fontId="2"/>
  </si>
  <si>
    <t>鹿沼市笹原田</t>
    <rPh sb="0" eb="3">
      <t>カヌマシ</t>
    </rPh>
    <rPh sb="3" eb="4">
      <t>ササ</t>
    </rPh>
    <rPh sb="4" eb="6">
      <t>ハラダ</t>
    </rPh>
    <phoneticPr fontId="2"/>
  </si>
  <si>
    <t>車　両</t>
    <rPh sb="0" eb="1">
      <t>クルマ</t>
    </rPh>
    <rPh sb="2" eb="3">
      <t>リョウ</t>
    </rPh>
    <phoneticPr fontId="2"/>
  </si>
  <si>
    <t>H11. 4. 4</t>
    <phoneticPr fontId="2"/>
  </si>
  <si>
    <t>H11. 4.24</t>
    <phoneticPr fontId="2"/>
  </si>
  <si>
    <t>パチンコ店</t>
    <phoneticPr fontId="2"/>
  </si>
  <si>
    <t>H12. 3.13</t>
    <phoneticPr fontId="2"/>
  </si>
  <si>
    <t>養畜舎</t>
    <phoneticPr fontId="2"/>
  </si>
  <si>
    <t>児童養護施設社会福祉法人ｲｰｽﾀｰｳﾞｨﾚｯｼﾞ</t>
    <phoneticPr fontId="2"/>
  </si>
  <si>
    <t>有限会社小田商店</t>
    <phoneticPr fontId="2"/>
  </si>
  <si>
    <t>ブリヂストン栃木工場</t>
    <phoneticPr fontId="2"/>
  </si>
  <si>
    <t>宇都宮市清原工業団地</t>
    <phoneticPr fontId="2"/>
  </si>
  <si>
    <t>清原住電株式会社</t>
    <phoneticPr fontId="2"/>
  </si>
  <si>
    <t>集塵機</t>
    <rPh sb="0" eb="3">
      <t>シュウジンキ</t>
    </rPh>
    <phoneticPr fontId="2"/>
  </si>
  <si>
    <t>H15. 4. 2</t>
    <phoneticPr fontId="2"/>
  </si>
  <si>
    <t>H15. 8.12</t>
    <phoneticPr fontId="2"/>
  </si>
  <si>
    <t>H15. 9. 8</t>
    <phoneticPr fontId="2"/>
  </si>
  <si>
    <t>H15. 9.16</t>
    <phoneticPr fontId="2"/>
  </si>
  <si>
    <t>H15.10.25</t>
    <phoneticPr fontId="2"/>
  </si>
  <si>
    <t>電気器具（扇風機）</t>
    <rPh sb="0" eb="2">
      <t>デンキ</t>
    </rPh>
    <rPh sb="2" eb="4">
      <t>キグ</t>
    </rPh>
    <rPh sb="5" eb="8">
      <t>センプウキ</t>
    </rPh>
    <phoneticPr fontId="2"/>
  </si>
  <si>
    <t>電灯電話等配線</t>
    <rPh sb="0" eb="2">
      <t>デントウ</t>
    </rPh>
    <phoneticPr fontId="2"/>
  </si>
  <si>
    <t>１　火災概況</t>
    <rPh sb="2" eb="4">
      <t>カサイ</t>
    </rPh>
    <rPh sb="4" eb="6">
      <t>ガイキョウ</t>
    </rPh>
    <phoneticPr fontId="2"/>
  </si>
  <si>
    <t>年別</t>
    <rPh sb="0" eb="2">
      <t>ネンベツ</t>
    </rPh>
    <phoneticPr fontId="2"/>
  </si>
  <si>
    <t>損害額</t>
    <rPh sb="0" eb="3">
      <t>ソンガイガク</t>
    </rPh>
    <phoneticPr fontId="2"/>
  </si>
  <si>
    <t xml:space="preserve"> (1)  常備消防機関</t>
    <rPh sb="6" eb="8">
      <t>ジョウビ</t>
    </rPh>
    <rPh sb="8" eb="10">
      <t>ショウボウ</t>
    </rPh>
    <rPh sb="10" eb="12">
      <t>キカン</t>
    </rPh>
    <phoneticPr fontId="2"/>
  </si>
  <si>
    <t>第３　火　災　統　計</t>
    <rPh sb="0" eb="1">
      <t>ダイ</t>
    </rPh>
    <rPh sb="3" eb="4">
      <t>ヒ</t>
    </rPh>
    <rPh sb="5" eb="6">
      <t>ワザワ</t>
    </rPh>
    <rPh sb="7" eb="8">
      <t>オサム</t>
    </rPh>
    <rPh sb="9" eb="10">
      <t>ケイ</t>
    </rPh>
    <phoneticPr fontId="2"/>
  </si>
  <si>
    <t>火災件数</t>
    <rPh sb="0" eb="2">
      <t>カサイ</t>
    </rPh>
    <rPh sb="2" eb="4">
      <t>ケンスウ</t>
    </rPh>
    <phoneticPr fontId="2"/>
  </si>
  <si>
    <t>死者数</t>
    <rPh sb="0" eb="2">
      <t>シシャ</t>
    </rPh>
    <rPh sb="2" eb="3">
      <t>スウ</t>
    </rPh>
    <phoneticPr fontId="2"/>
  </si>
  <si>
    <t>負傷者数</t>
    <rPh sb="0" eb="3">
      <t>フショウシャ</t>
    </rPh>
    <rPh sb="3" eb="4">
      <t>スウ</t>
    </rPh>
    <phoneticPr fontId="2"/>
  </si>
  <si>
    <t>２　出火率と死者発生率</t>
    <rPh sb="2" eb="4">
      <t>シュッカ</t>
    </rPh>
    <rPh sb="4" eb="5">
      <t>リツ</t>
    </rPh>
    <rPh sb="6" eb="8">
      <t>シシャ</t>
    </rPh>
    <rPh sb="8" eb="11">
      <t>ハッセイリツ</t>
    </rPh>
    <phoneticPr fontId="2"/>
  </si>
  <si>
    <t>出火件数</t>
    <rPh sb="0" eb="2">
      <t>シュッカ</t>
    </rPh>
    <rPh sb="2" eb="4">
      <t>ケンスウ</t>
    </rPh>
    <phoneticPr fontId="2"/>
  </si>
  <si>
    <t>死者数</t>
    <rPh sb="0" eb="2">
      <t>シシャ</t>
    </rPh>
    <rPh sb="2" eb="3">
      <t>カズ</t>
    </rPh>
    <phoneticPr fontId="2"/>
  </si>
  <si>
    <t>人口</t>
    <rPh sb="0" eb="2">
      <t>ジンコウ</t>
    </rPh>
    <phoneticPr fontId="2"/>
  </si>
  <si>
    <t>出火率</t>
    <rPh sb="0" eb="2">
      <t>シュッカ</t>
    </rPh>
    <rPh sb="2" eb="3">
      <t>リツ</t>
    </rPh>
    <phoneticPr fontId="2"/>
  </si>
  <si>
    <t>死者発生率</t>
    <rPh sb="0" eb="2">
      <t>シシャ</t>
    </rPh>
    <rPh sb="2" eb="5">
      <t>ハッセイリツ</t>
    </rPh>
    <phoneticPr fontId="2"/>
  </si>
  <si>
    <t>宇都宮市</t>
  </si>
  <si>
    <t>足利市</t>
  </si>
  <si>
    <t>栃木市</t>
  </si>
  <si>
    <t>佐野市</t>
  </si>
  <si>
    <t>鹿沼市</t>
  </si>
  <si>
    <t>日光市</t>
  </si>
  <si>
    <t>小山市</t>
  </si>
  <si>
    <t>真岡市</t>
  </si>
  <si>
    <t>大田原市</t>
  </si>
  <si>
    <t>矢板市</t>
  </si>
  <si>
    <t>上三川町</t>
  </si>
  <si>
    <t>益子町</t>
  </si>
  <si>
    <t>茂木町</t>
  </si>
  <si>
    <t>市貝町</t>
  </si>
  <si>
    <t>芳賀町</t>
  </si>
  <si>
    <t>壬生町</t>
  </si>
  <si>
    <t>野木町</t>
  </si>
  <si>
    <t>塩谷町</t>
  </si>
  <si>
    <t>高根沢町</t>
  </si>
  <si>
    <t>那須町</t>
  </si>
  <si>
    <t>合計</t>
    <rPh sb="0" eb="2">
      <t>ゴウケイ</t>
    </rPh>
    <phoneticPr fontId="2"/>
  </si>
  <si>
    <t>　(1) 火災種別出火件数</t>
    <rPh sb="5" eb="7">
      <t>カサイ</t>
    </rPh>
    <rPh sb="7" eb="9">
      <t>シュベツ</t>
    </rPh>
    <rPh sb="9" eb="11">
      <t>シュッカ</t>
    </rPh>
    <rPh sb="11" eb="13">
      <t>ケンスウ</t>
    </rPh>
    <phoneticPr fontId="2"/>
  </si>
  <si>
    <t>　(2) 月別出火件数</t>
    <rPh sb="5" eb="7">
      <t>ツキベツ</t>
    </rPh>
    <rPh sb="7" eb="9">
      <t>シュッカ</t>
    </rPh>
    <rPh sb="9" eb="11">
      <t>ケンスウ</t>
    </rPh>
    <phoneticPr fontId="2"/>
  </si>
  <si>
    <t>建物</t>
    <rPh sb="0" eb="2">
      <t>タテモノ</t>
    </rPh>
    <phoneticPr fontId="2"/>
  </si>
  <si>
    <t>ストーブ</t>
  </si>
  <si>
    <t>マッチ・ライター</t>
  </si>
  <si>
    <t>炉</t>
  </si>
  <si>
    <t>ボイラー</t>
  </si>
  <si>
    <t>林野</t>
    <rPh sb="0" eb="2">
      <t>リンヤ</t>
    </rPh>
    <phoneticPr fontId="2"/>
  </si>
  <si>
    <t>車両</t>
    <rPh sb="0" eb="2">
      <t>シャリョウ</t>
    </rPh>
    <phoneticPr fontId="2"/>
  </si>
  <si>
    <t>船舶・航空機</t>
    <rPh sb="0" eb="2">
      <t>センパク</t>
    </rPh>
    <rPh sb="3" eb="6">
      <t>コウクウキ</t>
    </rPh>
    <phoneticPr fontId="2"/>
  </si>
  <si>
    <t>その他</t>
    <rPh sb="2" eb="3">
      <t>タ</t>
    </rPh>
    <phoneticPr fontId="2"/>
  </si>
  <si>
    <t>　(3) 時間別出火件数</t>
    <rPh sb="5" eb="7">
      <t>ジカン</t>
    </rPh>
    <rPh sb="7" eb="8">
      <t>ベツ</t>
    </rPh>
    <rPh sb="8" eb="10">
      <t>シュッカ</t>
    </rPh>
    <rPh sb="10" eb="12">
      <t>ケンスウ</t>
    </rPh>
    <phoneticPr fontId="2"/>
  </si>
  <si>
    <t>月別</t>
    <rPh sb="0" eb="2">
      <t>ツキベツ</t>
    </rPh>
    <phoneticPr fontId="2"/>
  </si>
  <si>
    <t>1月</t>
    <rPh sb="1" eb="2">
      <t>ガツ</t>
    </rPh>
    <phoneticPr fontId="2"/>
  </si>
  <si>
    <t>2月</t>
    <rPh sb="1" eb="2">
      <t>ガツ</t>
    </rPh>
    <phoneticPr fontId="2"/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</si>
  <si>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</si>
  <si>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</si>
  <si>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</si>
  <si>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</si>
  <si>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</si>
  <si>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</si>
  <si>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</si>
  <si>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</si>
  <si>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</si>
  <si>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</si>
  <si>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損害額</t>
    <phoneticPr fontId="2"/>
  </si>
  <si>
    <t>出火時間</t>
  </si>
  <si>
    <t>全火災</t>
  </si>
  <si>
    <t>建物火災</t>
  </si>
  <si>
    <t>林野火災</t>
  </si>
  <si>
    <t>車両火災</t>
  </si>
  <si>
    <t>船舶火災</t>
  </si>
  <si>
    <t>航空火災</t>
  </si>
  <si>
    <t>その他火災</t>
  </si>
  <si>
    <t>0~1</t>
    <phoneticPr fontId="2"/>
  </si>
  <si>
    <t>1~2</t>
    <phoneticPr fontId="2"/>
  </si>
  <si>
    <t>2~3</t>
    <phoneticPr fontId="2"/>
  </si>
  <si>
    <t>3~4</t>
    <phoneticPr fontId="2"/>
  </si>
  <si>
    <t>4~5</t>
    <phoneticPr fontId="2"/>
  </si>
  <si>
    <t>5~6</t>
    <phoneticPr fontId="2"/>
  </si>
  <si>
    <t>6~7</t>
    <phoneticPr fontId="2"/>
  </si>
  <si>
    <t>7~8</t>
    <phoneticPr fontId="2"/>
  </si>
  <si>
    <t>8~9</t>
    <phoneticPr fontId="2"/>
  </si>
  <si>
    <t>9~10</t>
    <phoneticPr fontId="2"/>
  </si>
  <si>
    <t>全火災１日あたり</t>
    <rPh sb="0" eb="1">
      <t>ゼン</t>
    </rPh>
    <rPh sb="1" eb="3">
      <t>カサイ</t>
    </rPh>
    <rPh sb="4" eb="5">
      <t>ニチ</t>
    </rPh>
    <phoneticPr fontId="2"/>
  </si>
  <si>
    <t>全火災１件あたり</t>
    <rPh sb="0" eb="1">
      <t>ゼン</t>
    </rPh>
    <rPh sb="1" eb="3">
      <t>カサイ</t>
    </rPh>
    <rPh sb="4" eb="5">
      <t>ケン</t>
    </rPh>
    <phoneticPr fontId="2"/>
  </si>
  <si>
    <t>県民１人あたり</t>
    <rPh sb="0" eb="2">
      <t>ケンミン</t>
    </rPh>
    <rPh sb="3" eb="4">
      <t>ニン</t>
    </rPh>
    <phoneticPr fontId="2"/>
  </si>
  <si>
    <t>棟数</t>
    <rPh sb="0" eb="1">
      <t>ムネ</t>
    </rPh>
    <rPh sb="1" eb="2">
      <t>スウ</t>
    </rPh>
    <phoneticPr fontId="2"/>
  </si>
  <si>
    <t>建物焼損床面積</t>
    <rPh sb="0" eb="2">
      <t>タテモノ</t>
    </rPh>
    <rPh sb="2" eb="4">
      <t>ショウソン</t>
    </rPh>
    <rPh sb="4" eb="7">
      <t>ユカメンセキ</t>
    </rPh>
    <phoneticPr fontId="2"/>
  </si>
  <si>
    <t>り災世帯数</t>
    <rPh sb="1" eb="2">
      <t>サイ</t>
    </rPh>
    <rPh sb="2" eb="5">
      <t>セタイスウ</t>
    </rPh>
    <phoneticPr fontId="2"/>
  </si>
  <si>
    <t>項    目</t>
    <rPh sb="0" eb="1">
      <t>コウ</t>
    </rPh>
    <rPh sb="5" eb="6">
      <t>メ</t>
    </rPh>
    <phoneticPr fontId="2"/>
  </si>
  <si>
    <t>区    分</t>
    <rPh sb="0" eb="1">
      <t>ク</t>
    </rPh>
    <rPh sb="5" eb="6">
      <t>ブン</t>
    </rPh>
    <phoneticPr fontId="2"/>
  </si>
  <si>
    <t>林野焼損面積</t>
    <rPh sb="0" eb="2">
      <t>リンヤ</t>
    </rPh>
    <rPh sb="2" eb="4">
      <t>ショウソン</t>
    </rPh>
    <rPh sb="4" eb="6">
      <t>メンセキ</t>
    </rPh>
    <phoneticPr fontId="2"/>
  </si>
  <si>
    <t>５　出火原因</t>
    <rPh sb="2" eb="4">
      <t>シュッカ</t>
    </rPh>
    <rPh sb="4" eb="6">
      <t>ゲンイン</t>
    </rPh>
    <phoneticPr fontId="2"/>
  </si>
  <si>
    <t>こんろ</t>
    <phoneticPr fontId="2"/>
  </si>
  <si>
    <t>たき火</t>
    <rPh sb="2" eb="3">
      <t>ビ</t>
    </rPh>
    <phoneticPr fontId="2"/>
  </si>
  <si>
    <t>ストーブ</t>
    <phoneticPr fontId="2"/>
  </si>
  <si>
    <t>火遊び</t>
    <rPh sb="0" eb="2">
      <t>ヒアソ</t>
    </rPh>
    <phoneticPr fontId="2"/>
  </si>
  <si>
    <t>６　死者と死因</t>
    <rPh sb="2" eb="4">
      <t>シシャ</t>
    </rPh>
    <rPh sb="5" eb="7">
      <t>シイン</t>
    </rPh>
    <phoneticPr fontId="2"/>
  </si>
  <si>
    <t>第１０図　死者の年齢別・経過別人員</t>
    <rPh sb="0" eb="1">
      <t>ダイ</t>
    </rPh>
    <rPh sb="3" eb="4">
      <t>ズ</t>
    </rPh>
    <rPh sb="5" eb="7">
      <t>シシャ</t>
    </rPh>
    <rPh sb="8" eb="11">
      <t>ネンレイベツ</t>
    </rPh>
    <rPh sb="12" eb="14">
      <t>ケイカ</t>
    </rPh>
    <rPh sb="14" eb="15">
      <t>ベツ</t>
    </rPh>
    <rPh sb="15" eb="17">
      <t>ジンイン</t>
    </rPh>
    <phoneticPr fontId="2"/>
  </si>
  <si>
    <t>0～10</t>
    <phoneticPr fontId="2"/>
  </si>
  <si>
    <t>11～20</t>
    <phoneticPr fontId="2"/>
  </si>
  <si>
    <t>21～30</t>
    <phoneticPr fontId="2"/>
  </si>
  <si>
    <t>31～40</t>
    <phoneticPr fontId="2"/>
  </si>
  <si>
    <t>41～50</t>
    <phoneticPr fontId="2"/>
  </si>
  <si>
    <t>51～60</t>
    <phoneticPr fontId="2"/>
  </si>
  <si>
    <t>61～64</t>
    <phoneticPr fontId="2"/>
  </si>
  <si>
    <t>65～70</t>
    <phoneticPr fontId="2"/>
  </si>
  <si>
    <t>71～75</t>
    <phoneticPr fontId="2"/>
  </si>
  <si>
    <t>76～80</t>
    <phoneticPr fontId="2"/>
  </si>
  <si>
    <t>81～</t>
    <phoneticPr fontId="2"/>
  </si>
  <si>
    <t>不明</t>
    <rPh sb="0" eb="2">
      <t>フメイ</t>
    </rPh>
    <phoneticPr fontId="2"/>
  </si>
  <si>
    <t>逃げ遅れ</t>
    <rPh sb="0" eb="1">
      <t>ニ</t>
    </rPh>
    <rPh sb="2" eb="3">
      <t>オク</t>
    </rPh>
    <phoneticPr fontId="2"/>
  </si>
  <si>
    <t>着衣着火</t>
    <rPh sb="0" eb="2">
      <t>チャクイ</t>
    </rPh>
    <rPh sb="2" eb="4">
      <t>チャッカ</t>
    </rPh>
    <phoneticPr fontId="2"/>
  </si>
  <si>
    <t>放火自殺</t>
    <rPh sb="0" eb="2">
      <t>ホウカ</t>
    </rPh>
    <rPh sb="2" eb="4">
      <t>ジサツ</t>
    </rPh>
    <phoneticPr fontId="2"/>
  </si>
  <si>
    <t>その他・不明</t>
    <rPh sb="2" eb="3">
      <t>タ</t>
    </rPh>
    <rPh sb="4" eb="6">
      <t>フメイ</t>
    </rPh>
    <phoneticPr fontId="2"/>
  </si>
  <si>
    <t>発生年月日</t>
    <rPh sb="0" eb="2">
      <t>ハッセイ</t>
    </rPh>
    <rPh sb="2" eb="5">
      <t>ネンガッピ</t>
    </rPh>
    <phoneticPr fontId="2"/>
  </si>
  <si>
    <t>出火場所等</t>
    <rPh sb="0" eb="2">
      <t>シュッカ</t>
    </rPh>
    <rPh sb="2" eb="4">
      <t>バショ</t>
    </rPh>
    <rPh sb="4" eb="5">
      <t>トウ</t>
    </rPh>
    <phoneticPr fontId="2"/>
  </si>
  <si>
    <t>焼損面積</t>
    <rPh sb="0" eb="2">
      <t>ショウソン</t>
    </rPh>
    <rPh sb="2" eb="4">
      <t>メンセキ</t>
    </rPh>
    <phoneticPr fontId="2"/>
  </si>
  <si>
    <t>死者</t>
    <rPh sb="0" eb="2">
      <t>シシャ</t>
    </rPh>
    <phoneticPr fontId="2"/>
  </si>
  <si>
    <t>負傷者</t>
    <rPh sb="0" eb="3">
      <t>フショウシャ</t>
    </rPh>
    <phoneticPr fontId="2"/>
  </si>
  <si>
    <t>出火原因</t>
    <rPh sb="0" eb="2">
      <t>シュッカ</t>
    </rPh>
    <rPh sb="2" eb="4">
      <t>ゲンイン</t>
    </rPh>
    <phoneticPr fontId="2"/>
  </si>
  <si>
    <t>第3-5表　主要火災記録</t>
    <rPh sb="0" eb="1">
      <t>ダイ</t>
    </rPh>
    <rPh sb="4" eb="5">
      <t>ヒョウ</t>
    </rPh>
    <rPh sb="6" eb="8">
      <t>シュヨウ</t>
    </rPh>
    <rPh sb="8" eb="10">
      <t>カサイ</t>
    </rPh>
    <rPh sb="10" eb="12">
      <t>キロク</t>
    </rPh>
    <phoneticPr fontId="2"/>
  </si>
  <si>
    <t>〔単位面積＝㎡（建物）・a（林野）、損害額＝千円〕</t>
    <rPh sb="1" eb="3">
      <t>タンイ</t>
    </rPh>
    <rPh sb="3" eb="5">
      <t>メンセキ</t>
    </rPh>
    <rPh sb="8" eb="10">
      <t>タテモノ</t>
    </rPh>
    <rPh sb="14" eb="16">
      <t>リンヤ</t>
    </rPh>
    <rPh sb="18" eb="21">
      <t>ソンガイガク</t>
    </rPh>
    <rPh sb="22" eb="24">
      <t>センエン</t>
    </rPh>
    <phoneticPr fontId="2"/>
  </si>
  <si>
    <t>S23. 3. 5</t>
    <phoneticPr fontId="2"/>
  </si>
  <si>
    <t>那須郡野崎村</t>
    <rPh sb="0" eb="3">
      <t>ナスグン</t>
    </rPh>
    <rPh sb="3" eb="5">
      <t>ノザキ</t>
    </rPh>
    <rPh sb="5" eb="6">
      <t>ムラ</t>
    </rPh>
    <phoneticPr fontId="2"/>
  </si>
  <si>
    <t>－</t>
    <phoneticPr fontId="2"/>
  </si>
  <si>
    <t>子供の火遊び</t>
    <rPh sb="0" eb="2">
      <t>コドモ</t>
    </rPh>
    <rPh sb="3" eb="5">
      <t>ヒアソ</t>
    </rPh>
    <phoneticPr fontId="2"/>
  </si>
  <si>
    <t>住　宅</t>
    <rPh sb="0" eb="1">
      <t>ジュウ</t>
    </rPh>
    <rPh sb="2" eb="3">
      <t>タク</t>
    </rPh>
    <phoneticPr fontId="2"/>
  </si>
  <si>
    <t>S24. 2. 5</t>
    <phoneticPr fontId="2"/>
  </si>
  <si>
    <t>塩谷郡塩原町福渡</t>
    <rPh sb="0" eb="3">
      <t>シオヤグン</t>
    </rPh>
    <rPh sb="3" eb="6">
      <t>シオバラマチ</t>
    </rPh>
    <rPh sb="6" eb="8">
      <t>フクワタリ</t>
    </rPh>
    <phoneticPr fontId="2"/>
  </si>
  <si>
    <t>－</t>
    <phoneticPr fontId="2"/>
  </si>
  <si>
    <t>こたつ又はたばこ（疑）</t>
    <rPh sb="3" eb="4">
      <t>マタ</t>
    </rPh>
    <rPh sb="9" eb="10">
      <t>ウタガ</t>
    </rPh>
    <phoneticPr fontId="2"/>
  </si>
  <si>
    <t>丸屋別館</t>
    <rPh sb="0" eb="1">
      <t>マル</t>
    </rPh>
    <rPh sb="1" eb="2">
      <t>ヤ</t>
    </rPh>
    <rPh sb="2" eb="4">
      <t>ベッカン</t>
    </rPh>
    <phoneticPr fontId="2"/>
  </si>
  <si>
    <t>那須郡</t>
    <rPh sb="0" eb="3">
      <t>ナスグン</t>
    </rPh>
    <phoneticPr fontId="2"/>
  </si>
  <si>
    <t>－</t>
    <phoneticPr fontId="2"/>
  </si>
  <si>
    <t>S25. 1.23</t>
    <phoneticPr fontId="2"/>
  </si>
  <si>
    <t>佐野市朝日町</t>
    <rPh sb="0" eb="3">
      <t>サノシ</t>
    </rPh>
    <rPh sb="3" eb="6">
      <t>アサヒチョウ</t>
    </rPh>
    <phoneticPr fontId="2"/>
  </si>
  <si>
    <t>－</t>
    <phoneticPr fontId="2"/>
  </si>
  <si>
    <t>機械摩擦</t>
    <rPh sb="0" eb="2">
      <t>キカイ</t>
    </rPh>
    <rPh sb="2" eb="4">
      <t>マサツ</t>
    </rPh>
    <phoneticPr fontId="2"/>
  </si>
  <si>
    <t>日清製粉㈱</t>
    <rPh sb="0" eb="2">
      <t>ニッシン</t>
    </rPh>
    <rPh sb="2" eb="4">
      <t>セイフン</t>
    </rPh>
    <phoneticPr fontId="2"/>
  </si>
  <si>
    <t>S25. 3.16</t>
    <phoneticPr fontId="2"/>
  </si>
  <si>
    <t>上都賀郡日光町中宮祠</t>
    <rPh sb="0" eb="4">
      <t>カミツガグン</t>
    </rPh>
    <rPh sb="4" eb="7">
      <t>ニッコウチョウ</t>
    </rPh>
    <rPh sb="7" eb="10">
      <t>チュウグウシ</t>
    </rPh>
    <phoneticPr fontId="2"/>
  </si>
  <si>
    <t>－</t>
    <phoneticPr fontId="2"/>
  </si>
  <si>
    <t>漏電</t>
    <rPh sb="0" eb="2">
      <t>ロウデン</t>
    </rPh>
    <phoneticPr fontId="2"/>
  </si>
  <si>
    <t>日光観光ホテル</t>
  </si>
  <si>
    <t>那須郡烏山町日野町</t>
    <rPh sb="0" eb="3">
      <t>ナスグン</t>
    </rPh>
    <rPh sb="3" eb="6">
      <t>カラスヤママチ</t>
    </rPh>
    <rPh sb="6" eb="9">
      <t>ヒノチョウ</t>
    </rPh>
    <phoneticPr fontId="2"/>
  </si>
  <si>
    <t>－</t>
    <phoneticPr fontId="2"/>
  </si>
  <si>
    <t>薪炭業</t>
    <rPh sb="0" eb="1">
      <t>マキ</t>
    </rPh>
    <rPh sb="1" eb="2">
      <t>タン</t>
    </rPh>
    <rPh sb="2" eb="3">
      <t>ギョウ</t>
    </rPh>
    <phoneticPr fontId="2"/>
  </si>
  <si>
    <t>S26. 1. 1</t>
    <phoneticPr fontId="2"/>
  </si>
  <si>
    <t>安蘇郡田沼町栃本</t>
    <rPh sb="0" eb="3">
      <t>アソグン</t>
    </rPh>
    <rPh sb="3" eb="6">
      <t>タヌママチ</t>
    </rPh>
    <rPh sb="6" eb="8">
      <t>トチモト</t>
    </rPh>
    <phoneticPr fontId="2"/>
  </si>
  <si>
    <t>－</t>
    <phoneticPr fontId="2"/>
  </si>
  <si>
    <t>吉田製材所</t>
    <rPh sb="0" eb="2">
      <t>ヨシダ</t>
    </rPh>
    <rPh sb="2" eb="4">
      <t>セイザイ</t>
    </rPh>
    <rPh sb="4" eb="5">
      <t>ショ</t>
    </rPh>
    <phoneticPr fontId="2"/>
  </si>
  <si>
    <t>S26. 1.20</t>
    <phoneticPr fontId="2"/>
  </si>
  <si>
    <t>宇都宮市一の澤町</t>
    <rPh sb="0" eb="4">
      <t>ウツノミヤシ</t>
    </rPh>
    <rPh sb="4" eb="5">
      <t>イチ</t>
    </rPh>
    <rPh sb="6" eb="7">
      <t>サワ</t>
    </rPh>
    <rPh sb="7" eb="8">
      <t>マチ</t>
    </rPh>
    <phoneticPr fontId="2"/>
  </si>
  <si>
    <t>－</t>
    <phoneticPr fontId="2"/>
  </si>
  <si>
    <t>取灰の不始末</t>
    <rPh sb="0" eb="1">
      <t>ト</t>
    </rPh>
    <rPh sb="1" eb="2">
      <t>ハイ</t>
    </rPh>
    <rPh sb="3" eb="6">
      <t>フシマツ</t>
    </rPh>
    <phoneticPr fontId="2"/>
  </si>
  <si>
    <t>S26. 2.20</t>
    <phoneticPr fontId="2"/>
  </si>
  <si>
    <t>河内郡城山村古賀志</t>
    <rPh sb="0" eb="3">
      <t>カワチグン</t>
    </rPh>
    <rPh sb="3" eb="5">
      <t>シロヤマ</t>
    </rPh>
    <rPh sb="5" eb="6">
      <t>ムラ</t>
    </rPh>
    <rPh sb="6" eb="9">
      <t>コガシ</t>
    </rPh>
    <phoneticPr fontId="2"/>
  </si>
  <si>
    <t>－</t>
    <phoneticPr fontId="2"/>
  </si>
  <si>
    <t>農　家</t>
    <rPh sb="0" eb="1">
      <t>ノウ</t>
    </rPh>
    <rPh sb="2" eb="3">
      <t>イエ</t>
    </rPh>
    <phoneticPr fontId="2"/>
  </si>
  <si>
    <t>塩谷郡藤原町高原</t>
    <rPh sb="0" eb="3">
      <t>シオヤグン</t>
    </rPh>
    <rPh sb="3" eb="6">
      <t>フジハラマチ</t>
    </rPh>
    <rPh sb="6" eb="8">
      <t>タカハラ</t>
    </rPh>
    <phoneticPr fontId="2"/>
  </si>
  <si>
    <t>－</t>
    <phoneticPr fontId="2"/>
  </si>
  <si>
    <t>足利市観農町</t>
    <rPh sb="0" eb="3">
      <t>アシカガシ</t>
    </rPh>
    <rPh sb="3" eb="5">
      <t>カンノウ</t>
    </rPh>
    <rPh sb="5" eb="6">
      <t>マチ</t>
    </rPh>
    <phoneticPr fontId="2"/>
  </si>
  <si>
    <t>－</t>
    <phoneticPr fontId="2"/>
  </si>
  <si>
    <t>たばこ</t>
    <phoneticPr fontId="2"/>
  </si>
  <si>
    <t>東興製紙㈱</t>
    <rPh sb="0" eb="1">
      <t>ヒガシ</t>
    </rPh>
    <rPh sb="1" eb="2">
      <t>キョウ</t>
    </rPh>
    <rPh sb="2" eb="4">
      <t>セイシ</t>
    </rPh>
    <phoneticPr fontId="2"/>
  </si>
  <si>
    <t>塩谷郡藤原町鬼怒川</t>
    <rPh sb="0" eb="3">
      <t>シオヤグン</t>
    </rPh>
    <rPh sb="3" eb="6">
      <t>フジハラマチ</t>
    </rPh>
    <rPh sb="6" eb="9">
      <t>キヌガワ</t>
    </rPh>
    <phoneticPr fontId="2"/>
  </si>
  <si>
    <t>煙突の加熱</t>
    <rPh sb="0" eb="2">
      <t>エントツ</t>
    </rPh>
    <rPh sb="3" eb="5">
      <t>カネツ</t>
    </rPh>
    <phoneticPr fontId="2"/>
  </si>
  <si>
    <t>旅　館</t>
    <rPh sb="0" eb="1">
      <t>タビ</t>
    </rPh>
    <rPh sb="2" eb="3">
      <t>カン</t>
    </rPh>
    <phoneticPr fontId="2"/>
  </si>
  <si>
    <t>S27. 2.18</t>
    <phoneticPr fontId="2"/>
  </si>
  <si>
    <t>栃木市境町</t>
    <rPh sb="0" eb="3">
      <t>トチギシ</t>
    </rPh>
    <rPh sb="3" eb="4">
      <t>サカイ</t>
    </rPh>
    <rPh sb="4" eb="5">
      <t>チョウ</t>
    </rPh>
    <phoneticPr fontId="2"/>
  </si>
  <si>
    <t>材木店</t>
    <rPh sb="0" eb="3">
      <t>ザイモクテン</t>
    </rPh>
    <phoneticPr fontId="2"/>
  </si>
  <si>
    <t>S27. 2.21</t>
    <phoneticPr fontId="2"/>
  </si>
  <si>
    <t>那須郡芦野町</t>
    <rPh sb="0" eb="3">
      <t>ナスグン</t>
    </rPh>
    <rPh sb="3" eb="4">
      <t>アシ</t>
    </rPh>
    <rPh sb="4" eb="5">
      <t>ノ</t>
    </rPh>
    <rPh sb="5" eb="6">
      <t>チョウ</t>
    </rPh>
    <phoneticPr fontId="2"/>
  </si>
  <si>
    <t>－</t>
    <phoneticPr fontId="2"/>
  </si>
  <si>
    <t>芦野中学校</t>
    <rPh sb="0" eb="1">
      <t>アシ</t>
    </rPh>
    <rPh sb="1" eb="2">
      <t>ノ</t>
    </rPh>
    <rPh sb="2" eb="5">
      <t>チュウガッコウ</t>
    </rPh>
    <phoneticPr fontId="2"/>
  </si>
  <si>
    <t>S27. 2.22</t>
    <phoneticPr fontId="2"/>
  </si>
  <si>
    <t>河内郡国本村</t>
    <rPh sb="0" eb="3">
      <t>カワチグン</t>
    </rPh>
    <rPh sb="3" eb="5">
      <t>クニモト</t>
    </rPh>
    <rPh sb="5" eb="6">
      <t>ムラ</t>
    </rPh>
    <phoneticPr fontId="2"/>
  </si>
  <si>
    <t>宇大学芸学部</t>
    <rPh sb="0" eb="1">
      <t>ウ</t>
    </rPh>
    <rPh sb="1" eb="2">
      <t>ダイ</t>
    </rPh>
    <rPh sb="2" eb="4">
      <t>ガクゲイ</t>
    </rPh>
    <rPh sb="4" eb="6">
      <t>ガクブ</t>
    </rPh>
    <phoneticPr fontId="2"/>
  </si>
  <si>
    <t>S27. 7.24</t>
    <phoneticPr fontId="2"/>
  </si>
  <si>
    <t>下都賀郡壬生町甲</t>
    <rPh sb="0" eb="4">
      <t>シモツガグン</t>
    </rPh>
    <rPh sb="4" eb="7">
      <t>ミブマチ</t>
    </rPh>
    <rPh sb="7" eb="8">
      <t>コウ</t>
    </rPh>
    <phoneticPr fontId="2"/>
  </si>
  <si>
    <t>－</t>
    <phoneticPr fontId="2"/>
  </si>
  <si>
    <t>製麺業</t>
    <rPh sb="0" eb="2">
      <t>セイメン</t>
    </rPh>
    <rPh sb="2" eb="3">
      <t>ギョウ</t>
    </rPh>
    <phoneticPr fontId="2"/>
  </si>
  <si>
    <t>那須郡大田原町</t>
    <rPh sb="0" eb="3">
      <t>ナスグン</t>
    </rPh>
    <rPh sb="3" eb="6">
      <t>オオタワラ</t>
    </rPh>
    <rPh sb="6" eb="7">
      <t>チョウ</t>
    </rPh>
    <phoneticPr fontId="2"/>
  </si>
  <si>
    <t>－</t>
    <phoneticPr fontId="2"/>
  </si>
  <si>
    <t>こんろの不始末</t>
    <rPh sb="4" eb="7">
      <t>フシマツ</t>
    </rPh>
    <phoneticPr fontId="2"/>
  </si>
  <si>
    <t>飲食業</t>
    <rPh sb="0" eb="3">
      <t>インショクギョウ</t>
    </rPh>
    <phoneticPr fontId="2"/>
  </si>
  <si>
    <t>河内郡羽黒村</t>
    <rPh sb="0" eb="3">
      <t>カワチグン</t>
    </rPh>
    <rPh sb="3" eb="5">
      <t>ハグロ</t>
    </rPh>
    <rPh sb="5" eb="6">
      <t>ムラ</t>
    </rPh>
    <phoneticPr fontId="2"/>
  </si>
  <si>
    <t>－</t>
    <phoneticPr fontId="2"/>
  </si>
  <si>
    <t>モーター加熱</t>
    <rPh sb="4" eb="6">
      <t>カネツ</t>
    </rPh>
    <phoneticPr fontId="2"/>
  </si>
  <si>
    <t>鶴ヶ峰酒造㈱</t>
    <rPh sb="0" eb="1">
      <t>ツル</t>
    </rPh>
    <rPh sb="2" eb="3">
      <t>ミネ</t>
    </rPh>
    <rPh sb="3" eb="5">
      <t>シュゾウ</t>
    </rPh>
    <phoneticPr fontId="2"/>
  </si>
  <si>
    <t>S28. 1. 4</t>
    <phoneticPr fontId="2"/>
  </si>
  <si>
    <t>宇都宮市若草町</t>
    <rPh sb="0" eb="4">
      <t>ウツノミヤシ</t>
    </rPh>
    <rPh sb="4" eb="7">
      <t>ワカクサチョウ</t>
    </rPh>
    <phoneticPr fontId="2"/>
  </si>
  <si>
    <t>－</t>
    <phoneticPr fontId="2"/>
  </si>
  <si>
    <t>放火</t>
    <rPh sb="0" eb="2">
      <t>ホウカ</t>
    </rPh>
    <phoneticPr fontId="2"/>
  </si>
  <si>
    <t>宇都宮少年院</t>
    <rPh sb="0" eb="3">
      <t>ウツノミヤ</t>
    </rPh>
    <rPh sb="3" eb="6">
      <t>ショウネンイン</t>
    </rPh>
    <phoneticPr fontId="2"/>
  </si>
  <si>
    <t>S28. 2. 9</t>
    <phoneticPr fontId="2"/>
  </si>
  <si>
    <t>那須郡東那須村北和田</t>
    <rPh sb="0" eb="3">
      <t>ナスグン</t>
    </rPh>
    <rPh sb="3" eb="4">
      <t>ヒガシ</t>
    </rPh>
    <rPh sb="4" eb="6">
      <t>ナス</t>
    </rPh>
    <rPh sb="6" eb="7">
      <t>ムラ</t>
    </rPh>
    <rPh sb="7" eb="8">
      <t>キタ</t>
    </rPh>
    <rPh sb="8" eb="10">
      <t>ワダ</t>
    </rPh>
    <phoneticPr fontId="2"/>
  </si>
  <si>
    <t>－</t>
    <phoneticPr fontId="2"/>
  </si>
  <si>
    <t>農　業</t>
    <rPh sb="0" eb="1">
      <t>ノウ</t>
    </rPh>
    <rPh sb="2" eb="3">
      <t>ギョウ</t>
    </rPh>
    <phoneticPr fontId="2"/>
  </si>
  <si>
    <t>S28. 4. 5</t>
    <phoneticPr fontId="2"/>
  </si>
  <si>
    <t>H16. 1.16</t>
    <phoneticPr fontId="2"/>
  </si>
  <si>
    <t>佐野市堀米町</t>
    <rPh sb="0" eb="3">
      <t>サノシ</t>
    </rPh>
    <rPh sb="3" eb="5">
      <t>ホリゴメ</t>
    </rPh>
    <rPh sb="5" eb="6">
      <t>チョウ</t>
    </rPh>
    <phoneticPr fontId="2"/>
  </si>
  <si>
    <t xml:space="preserve">住宅 </t>
    <phoneticPr fontId="2"/>
  </si>
  <si>
    <t>H16. 1.26</t>
    <phoneticPr fontId="2"/>
  </si>
  <si>
    <t>粟野町大字深程</t>
    <rPh sb="0" eb="3">
      <t>アワノマチ</t>
    </rPh>
    <rPh sb="3" eb="5">
      <t>オオアザ</t>
    </rPh>
    <rPh sb="5" eb="6">
      <t>フカ</t>
    </rPh>
    <rPh sb="6" eb="7">
      <t>ホド</t>
    </rPh>
    <phoneticPr fontId="2"/>
  </si>
  <si>
    <t>永大化工株式会社</t>
    <rPh sb="0" eb="2">
      <t>エイダイ</t>
    </rPh>
    <rPh sb="2" eb="4">
      <t>カコウ</t>
    </rPh>
    <rPh sb="4" eb="6">
      <t>カブシキ</t>
    </rPh>
    <rPh sb="6" eb="8">
      <t>カイシャ</t>
    </rPh>
    <phoneticPr fontId="2"/>
  </si>
  <si>
    <t>H16. 4.10</t>
    <phoneticPr fontId="2"/>
  </si>
  <si>
    <t>佐野市出流町</t>
    <rPh sb="0" eb="3">
      <t>サノシ</t>
    </rPh>
    <rPh sb="3" eb="6">
      <t>イズルマチ</t>
    </rPh>
    <phoneticPr fontId="2"/>
  </si>
  <si>
    <t>青山産業株式会社</t>
    <rPh sb="0" eb="2">
      <t>アオヤマ</t>
    </rPh>
    <rPh sb="2" eb="4">
      <t>サンギョウ</t>
    </rPh>
    <rPh sb="4" eb="6">
      <t>カブシキ</t>
    </rPh>
    <rPh sb="6" eb="8">
      <t>カイシャ</t>
    </rPh>
    <phoneticPr fontId="2"/>
  </si>
  <si>
    <t>H16. 6. 4</t>
    <phoneticPr fontId="2"/>
  </si>
  <si>
    <t>佐野市小中町</t>
    <rPh sb="0" eb="3">
      <t>サノシ</t>
    </rPh>
    <rPh sb="3" eb="5">
      <t>コナカ</t>
    </rPh>
    <rPh sb="5" eb="6">
      <t>マチ</t>
    </rPh>
    <phoneticPr fontId="2"/>
  </si>
  <si>
    <t>ガステーブル放置</t>
    <rPh sb="6" eb="8">
      <t>ホウチ</t>
    </rPh>
    <phoneticPr fontId="2"/>
  </si>
  <si>
    <t>H16. 8.26</t>
    <phoneticPr fontId="2"/>
  </si>
  <si>
    <t>矢板市上太田</t>
    <rPh sb="0" eb="3">
      <t>ヤイタシ</t>
    </rPh>
    <rPh sb="3" eb="4">
      <t>カミ</t>
    </rPh>
    <rPh sb="4" eb="6">
      <t>オオタ</t>
    </rPh>
    <phoneticPr fontId="2"/>
  </si>
  <si>
    <t>千成ﾊﾟﾁﾝｺ</t>
    <rPh sb="0" eb="2">
      <t>センナリ</t>
    </rPh>
    <phoneticPr fontId="2"/>
  </si>
  <si>
    <t>H16.12.31</t>
    <phoneticPr fontId="2"/>
  </si>
  <si>
    <t>鹿沼市上田町</t>
    <rPh sb="0" eb="3">
      <t>カヌマシ</t>
    </rPh>
    <rPh sb="3" eb="5">
      <t>ウエダ</t>
    </rPh>
    <rPh sb="5" eb="6">
      <t>マチ</t>
    </rPh>
    <phoneticPr fontId="2"/>
  </si>
  <si>
    <t>ガスこんろ</t>
    <phoneticPr fontId="2"/>
  </si>
  <si>
    <t>宇都宮市池上町</t>
    <rPh sb="0" eb="4">
      <t>ウツノミヤシ</t>
    </rPh>
    <rPh sb="4" eb="7">
      <t>イケガミチョウ</t>
    </rPh>
    <phoneticPr fontId="2"/>
  </si>
  <si>
    <t>民衆映画劇場</t>
    <rPh sb="0" eb="2">
      <t>ミンシュウ</t>
    </rPh>
    <rPh sb="2" eb="4">
      <t>エイガ</t>
    </rPh>
    <rPh sb="4" eb="6">
      <t>ゲキジョウ</t>
    </rPh>
    <phoneticPr fontId="2"/>
  </si>
  <si>
    <t>S28. 4.14</t>
    <phoneticPr fontId="2"/>
  </si>
  <si>
    <t>下都賀郡石橋町寿町</t>
    <rPh sb="0" eb="4">
      <t>シモツガグン</t>
    </rPh>
    <rPh sb="4" eb="6">
      <t>イシバシ</t>
    </rPh>
    <rPh sb="6" eb="7">
      <t>マチ</t>
    </rPh>
    <rPh sb="7" eb="8">
      <t>コトブキ</t>
    </rPh>
    <rPh sb="8" eb="9">
      <t>チョウ</t>
    </rPh>
    <phoneticPr fontId="2"/>
  </si>
  <si>
    <t>こたつ</t>
    <phoneticPr fontId="2"/>
  </si>
  <si>
    <t>旅館（清水）</t>
    <rPh sb="0" eb="2">
      <t>リョカン</t>
    </rPh>
    <rPh sb="3" eb="5">
      <t>シミズ</t>
    </rPh>
    <phoneticPr fontId="2"/>
  </si>
  <si>
    <t>S28. 4.14</t>
    <phoneticPr fontId="2"/>
  </si>
  <si>
    <t>安蘇郡野上村作原</t>
    <rPh sb="0" eb="3">
      <t>アソグン</t>
    </rPh>
    <rPh sb="3" eb="5">
      <t>ノガミ</t>
    </rPh>
    <rPh sb="5" eb="6">
      <t>ムラ</t>
    </rPh>
    <rPh sb="6" eb="7">
      <t>サク</t>
    </rPh>
    <rPh sb="7" eb="8">
      <t>ハラ</t>
    </rPh>
    <phoneticPr fontId="2"/>
  </si>
  <si>
    <t>S28. 4.20</t>
    <phoneticPr fontId="2"/>
  </si>
  <si>
    <t>塩谷郡藤原町川治温泉</t>
    <rPh sb="0" eb="3">
      <t>シオヤグン</t>
    </rPh>
    <rPh sb="3" eb="6">
      <t>フジハラマチ</t>
    </rPh>
    <rPh sb="6" eb="8">
      <t>カワジ</t>
    </rPh>
    <rPh sb="8" eb="10">
      <t>オンセン</t>
    </rPh>
    <phoneticPr fontId="2"/>
  </si>
  <si>
    <t>旅館（片山）</t>
    <rPh sb="0" eb="2">
      <t>リョカン</t>
    </rPh>
    <rPh sb="3" eb="5">
      <t>カタヤマ</t>
    </rPh>
    <phoneticPr fontId="2"/>
  </si>
  <si>
    <t>S28. 5.23</t>
    <phoneticPr fontId="2"/>
  </si>
  <si>
    <t>S29. 1. 3</t>
    <phoneticPr fontId="2"/>
  </si>
  <si>
    <t>下都賀郡赤麻村</t>
    <rPh sb="0" eb="4">
      <t>シモツガグン</t>
    </rPh>
    <rPh sb="4" eb="5">
      <t>アカ</t>
    </rPh>
    <rPh sb="5" eb="6">
      <t>マ</t>
    </rPh>
    <rPh sb="6" eb="7">
      <t>ムラ</t>
    </rPh>
    <phoneticPr fontId="2"/>
  </si>
  <si>
    <t>－</t>
    <phoneticPr fontId="2"/>
  </si>
  <si>
    <t>こたつの不始末</t>
    <rPh sb="4" eb="7">
      <t>フシマツ</t>
    </rPh>
    <phoneticPr fontId="2"/>
  </si>
  <si>
    <t>赤麻中学校</t>
    <rPh sb="0" eb="1">
      <t>アカ</t>
    </rPh>
    <rPh sb="1" eb="2">
      <t>マ</t>
    </rPh>
    <rPh sb="2" eb="5">
      <t>チュウガッコウ</t>
    </rPh>
    <phoneticPr fontId="2"/>
  </si>
  <si>
    <t>S29. 3.15</t>
    <phoneticPr fontId="2"/>
  </si>
  <si>
    <t>日光市松原町　　　　　　　　　</t>
    <phoneticPr fontId="2"/>
  </si>
  <si>
    <t>飲食業</t>
  </si>
  <si>
    <t>那須郡下江川村月並　　　　　</t>
    <rPh sb="0" eb="2">
      <t>ナス</t>
    </rPh>
    <phoneticPr fontId="2"/>
  </si>
  <si>
    <t>農　業</t>
  </si>
  <si>
    <t>S29. 9.26</t>
    <phoneticPr fontId="2"/>
  </si>
  <si>
    <t>栃木市</t>
    <phoneticPr fontId="2"/>
  </si>
  <si>
    <t>－</t>
    <phoneticPr fontId="2"/>
  </si>
  <si>
    <t>南中学校</t>
    <phoneticPr fontId="2"/>
  </si>
  <si>
    <t>那須郡金田村　　　　　　　　　</t>
    <phoneticPr fontId="2"/>
  </si>
  <si>
    <t>住　宅</t>
  </si>
  <si>
    <t>S30. 1.25</t>
    <phoneticPr fontId="2"/>
  </si>
  <si>
    <t>那須郡黒磯町　　　　　　　</t>
    <rPh sb="3" eb="5">
      <t>クロイソ</t>
    </rPh>
    <phoneticPr fontId="2"/>
  </si>
  <si>
    <t>－</t>
    <phoneticPr fontId="2"/>
  </si>
  <si>
    <t>黒磯小学校</t>
  </si>
  <si>
    <t>S30. 3. 8</t>
    <phoneticPr fontId="2"/>
  </si>
  <si>
    <t>足利市御厨町　　　　　　　</t>
    <phoneticPr fontId="2"/>
  </si>
  <si>
    <t>ストーブ</t>
    <phoneticPr fontId="2"/>
  </si>
  <si>
    <t>栃木整染㈱</t>
  </si>
  <si>
    <t>S30. 3.18</t>
    <phoneticPr fontId="2"/>
  </si>
  <si>
    <t>那須郡烏山町下境　　　　　　</t>
    <phoneticPr fontId="2"/>
  </si>
  <si>
    <t>煙突からの飛火</t>
    <rPh sb="0" eb="2">
      <t>エントツ</t>
    </rPh>
    <rPh sb="5" eb="7">
      <t>トビヒ</t>
    </rPh>
    <phoneticPr fontId="2"/>
  </si>
  <si>
    <t>製紙業</t>
  </si>
  <si>
    <t>S30. 7.11</t>
    <phoneticPr fontId="2"/>
  </si>
  <si>
    <t>塩谷郡栗山村日陰</t>
    <phoneticPr fontId="2"/>
  </si>
  <si>
    <t>－</t>
    <phoneticPr fontId="2"/>
  </si>
  <si>
    <t>　焼損面積1,000㎡以上（建物）、1,000a以上（林野）、焼損棟数10棟以上、損害額50,000千円以上、死者3名以上、負傷者10名以上の中で、１項目以上に該当する火災。（昭和23年以降）</t>
    <rPh sb="1" eb="3">
      <t>ショウソン</t>
    </rPh>
    <rPh sb="3" eb="5">
      <t>メンセキ</t>
    </rPh>
    <rPh sb="11" eb="13">
      <t>イジョウ</t>
    </rPh>
    <rPh sb="14" eb="16">
      <t>タテモノ</t>
    </rPh>
    <rPh sb="24" eb="26">
      <t>イジョウ</t>
    </rPh>
    <rPh sb="27" eb="29">
      <t>リンヤ</t>
    </rPh>
    <rPh sb="31" eb="33">
      <t>ショウソン</t>
    </rPh>
    <rPh sb="33" eb="34">
      <t>ムネ</t>
    </rPh>
    <rPh sb="34" eb="35">
      <t>スウ</t>
    </rPh>
    <rPh sb="37" eb="38">
      <t>ムネ</t>
    </rPh>
    <rPh sb="38" eb="40">
      <t>イジョウ</t>
    </rPh>
    <rPh sb="41" eb="44">
      <t>ソンガイガク</t>
    </rPh>
    <rPh sb="50" eb="52">
      <t>センエン</t>
    </rPh>
    <rPh sb="52" eb="54">
      <t>イジョウ</t>
    </rPh>
    <rPh sb="55" eb="57">
      <t>シシャ</t>
    </rPh>
    <rPh sb="58" eb="59">
      <t>メイ</t>
    </rPh>
    <rPh sb="59" eb="61">
      <t>イジョウ</t>
    </rPh>
    <rPh sb="62" eb="65">
      <t>フショウシャ</t>
    </rPh>
    <rPh sb="67" eb="70">
      <t>メイイジョウ</t>
    </rPh>
    <rPh sb="71" eb="72">
      <t>ナカ</t>
    </rPh>
    <rPh sb="75" eb="79">
      <t>コウモクイジョウ</t>
    </rPh>
    <rPh sb="80" eb="82">
      <t>ガイトウ</t>
    </rPh>
    <rPh sb="84" eb="86">
      <t>カサイ</t>
    </rPh>
    <rPh sb="88" eb="90">
      <t>ショウワ</t>
    </rPh>
    <rPh sb="92" eb="95">
      <t>ネンイコウ</t>
    </rPh>
    <phoneticPr fontId="2"/>
  </si>
  <si>
    <t>炉の不始末</t>
    <rPh sb="0" eb="1">
      <t>ロ</t>
    </rPh>
    <rPh sb="2" eb="5">
      <t>フシマツ</t>
    </rPh>
    <phoneticPr fontId="2"/>
  </si>
  <si>
    <t>住　宅</t>
    <phoneticPr fontId="2"/>
  </si>
  <si>
    <t>鹿沼市鳥居跡町　　　　</t>
    <phoneticPr fontId="2"/>
  </si>
  <si>
    <t>鹿沼建築工業㈱</t>
  </si>
  <si>
    <t>S31. 3.17</t>
    <phoneticPr fontId="2"/>
  </si>
  <si>
    <t>河内郡南河内町三王山　　　　</t>
    <phoneticPr fontId="2"/>
  </si>
  <si>
    <t>S31. 8. 8</t>
    <phoneticPr fontId="2"/>
  </si>
  <si>
    <t>日光市清滝町　　　　　</t>
    <phoneticPr fontId="2"/>
  </si>
  <si>
    <t>古河電工精銅所</t>
  </si>
  <si>
    <t>佐野市天神町　　　　　　　　</t>
    <phoneticPr fontId="2"/>
  </si>
  <si>
    <t>電気アイロン</t>
    <rPh sb="0" eb="2">
      <t>デンキ</t>
    </rPh>
    <phoneticPr fontId="2"/>
  </si>
  <si>
    <t>縫製業</t>
  </si>
  <si>
    <t>S32. 1.16</t>
    <phoneticPr fontId="2"/>
  </si>
  <si>
    <t>塩谷郡高根沢村　　　　　　</t>
    <phoneticPr fontId="2"/>
  </si>
  <si>
    <t>S32. 2.26</t>
    <phoneticPr fontId="2"/>
  </si>
  <si>
    <t>栃木市城内</t>
    <phoneticPr fontId="2"/>
  </si>
  <si>
    <t>スイッチ不完全</t>
    <rPh sb="4" eb="7">
      <t>フカンゼン</t>
    </rPh>
    <phoneticPr fontId="2"/>
  </si>
  <si>
    <t>皮革加工業</t>
    <phoneticPr fontId="2"/>
  </si>
  <si>
    <t>S32. 5. 8</t>
    <phoneticPr fontId="2"/>
  </si>
  <si>
    <t>塩谷郡藤原町　　　</t>
    <phoneticPr fontId="2"/>
  </si>
  <si>
    <t>－</t>
    <phoneticPr fontId="2"/>
  </si>
  <si>
    <t>かまどの加熱</t>
    <rPh sb="4" eb="6">
      <t>カネツ</t>
    </rPh>
    <phoneticPr fontId="2"/>
  </si>
  <si>
    <t>鬼怒川温泉ホテル</t>
  </si>
  <si>
    <t>S32. 5.13</t>
    <phoneticPr fontId="2"/>
  </si>
  <si>
    <t>塩谷郡塩原町　　　　　　　　</t>
    <phoneticPr fontId="2"/>
  </si>
  <si>
    <t>S32. 9.30</t>
    <phoneticPr fontId="2"/>
  </si>
  <si>
    <t>日光市中宮桐　　　　　　　</t>
    <phoneticPr fontId="2"/>
  </si>
  <si>
    <t>煙突</t>
    <rPh sb="0" eb="2">
      <t>エントツ</t>
    </rPh>
    <phoneticPr fontId="2"/>
  </si>
  <si>
    <t>米屋旅館</t>
  </si>
  <si>
    <t>川治温泉ホテル</t>
  </si>
  <si>
    <t>S33. 3.19</t>
    <phoneticPr fontId="2"/>
  </si>
  <si>
    <t>大田原市　　　　　　　　　　</t>
    <phoneticPr fontId="2"/>
  </si>
  <si>
    <t>火消壺の残火</t>
    <rPh sb="0" eb="2">
      <t>ヒケ</t>
    </rPh>
    <rPh sb="2" eb="3">
      <t>ツボ</t>
    </rPh>
    <rPh sb="4" eb="5">
      <t>ザン</t>
    </rPh>
    <rPh sb="5" eb="6">
      <t>カ</t>
    </rPh>
    <phoneticPr fontId="2"/>
  </si>
  <si>
    <t>S33. 6. 1</t>
    <phoneticPr fontId="2"/>
  </si>
  <si>
    <t>那須郡湯津上村　　　　</t>
    <phoneticPr fontId="2"/>
  </si>
  <si>
    <t>－</t>
    <phoneticPr fontId="2"/>
  </si>
  <si>
    <t>湯津上中学校</t>
  </si>
  <si>
    <t>那須郡那須町湯本　　</t>
    <rPh sb="0" eb="2">
      <t>ナス</t>
    </rPh>
    <phoneticPr fontId="2"/>
  </si>
  <si>
    <t>那須観光ホテル</t>
  </si>
  <si>
    <t>宇都宮市西原町　　　</t>
    <phoneticPr fontId="2"/>
  </si>
  <si>
    <t>宇都宮工業高校</t>
  </si>
  <si>
    <t>S34. 4. 6</t>
    <phoneticPr fontId="2"/>
  </si>
  <si>
    <t>塩谷郡高根沢町　　　　　　</t>
    <phoneticPr fontId="2"/>
  </si>
  <si>
    <t>古口木材</t>
  </si>
  <si>
    <t>S34. 4.11</t>
    <phoneticPr fontId="2"/>
  </si>
  <si>
    <t>下都賀郡藤岡町</t>
    <phoneticPr fontId="2"/>
  </si>
  <si>
    <t>農　業</t>
    <phoneticPr fontId="2"/>
  </si>
  <si>
    <t>上都賀郡足尾町　　　　　</t>
    <phoneticPr fontId="2"/>
  </si>
  <si>
    <t>古河工業㈱</t>
  </si>
  <si>
    <t>S34.12. 1</t>
    <phoneticPr fontId="2"/>
  </si>
  <si>
    <t>下都賀郡壬生町　　　</t>
    <phoneticPr fontId="2"/>
  </si>
  <si>
    <t>製綿機</t>
    <rPh sb="0" eb="2">
      <t>セイメン</t>
    </rPh>
    <rPh sb="2" eb="3">
      <t>キ</t>
    </rPh>
    <phoneticPr fontId="2"/>
  </si>
  <si>
    <t>野州繊維工業㈱</t>
  </si>
  <si>
    <t>S35. 2.15</t>
    <phoneticPr fontId="2"/>
  </si>
  <si>
    <t>上都賀郡足尾町赤沢　　　</t>
    <phoneticPr fontId="2"/>
  </si>
  <si>
    <t>町立小学校</t>
    <rPh sb="2" eb="3">
      <t>ショウ</t>
    </rPh>
    <phoneticPr fontId="2"/>
  </si>
  <si>
    <t>S35. 3.24</t>
    <phoneticPr fontId="2"/>
  </si>
  <si>
    <t>芳賀郡芳賀町稲毛田　　　　　</t>
    <phoneticPr fontId="2"/>
  </si>
  <si>
    <t>取灰</t>
    <rPh sb="0" eb="1">
      <t>ト</t>
    </rPh>
    <rPh sb="1" eb="2">
      <t>ハイ</t>
    </rPh>
    <phoneticPr fontId="2"/>
  </si>
  <si>
    <t>S35. 8.18</t>
    <phoneticPr fontId="2"/>
  </si>
  <si>
    <t>下都賀郡石橋町石橋　　　　</t>
    <phoneticPr fontId="2"/>
  </si>
  <si>
    <t>－</t>
    <phoneticPr fontId="2"/>
  </si>
  <si>
    <t>洋品店</t>
    <rPh sb="1" eb="2">
      <t>ヒン</t>
    </rPh>
    <phoneticPr fontId="2"/>
  </si>
  <si>
    <t>S35. 9.30</t>
    <phoneticPr fontId="2"/>
  </si>
  <si>
    <t>真岡市台町　　　　　　</t>
    <phoneticPr fontId="2"/>
  </si>
  <si>
    <t>日本蓄音機㈱</t>
  </si>
  <si>
    <t>日光市東照宮境内　　　　　　</t>
    <phoneticPr fontId="2"/>
  </si>
  <si>
    <t>電熱器</t>
    <rPh sb="0" eb="3">
      <t>デンネツキ</t>
    </rPh>
    <phoneticPr fontId="2"/>
  </si>
  <si>
    <t>薬師堂</t>
  </si>
  <si>
    <t>農業兼旅館</t>
  </si>
  <si>
    <t>S36. 6.16</t>
    <phoneticPr fontId="2"/>
  </si>
  <si>
    <t>宇都宮市双葉町　　　　</t>
    <phoneticPr fontId="2"/>
  </si>
  <si>
    <t>煎餅焼き機</t>
    <rPh sb="0" eb="2">
      <t>センベイ</t>
    </rPh>
    <rPh sb="2" eb="3">
      <t>ヤ</t>
    </rPh>
    <rPh sb="4" eb="5">
      <t>キ</t>
    </rPh>
    <phoneticPr fontId="2"/>
  </si>
  <si>
    <t>煎餅製造業</t>
  </si>
  <si>
    <t>S36. 7.23</t>
    <phoneticPr fontId="2"/>
  </si>
  <si>
    <t xml:space="preserve">栃木市小平町　　　　　　 </t>
    <phoneticPr fontId="2"/>
  </si>
  <si>
    <t>第三小学校</t>
  </si>
  <si>
    <t>S37. 1. 2</t>
    <phoneticPr fontId="2"/>
  </si>
  <si>
    <t>　</t>
    <phoneticPr fontId="2"/>
  </si>
  <si>
    <t>栃木市倭町　　　　　　　　　</t>
    <phoneticPr fontId="2"/>
  </si>
  <si>
    <t>住　宅</t>
    <phoneticPr fontId="2"/>
  </si>
  <si>
    <t>S37. 1.18</t>
    <phoneticPr fontId="2"/>
  </si>
  <si>
    <t>鹿沼市朝日町　　　　　</t>
    <phoneticPr fontId="2"/>
  </si>
  <si>
    <t>粉砕機</t>
    <rPh sb="0" eb="3">
      <t>フンサイキ</t>
    </rPh>
    <phoneticPr fontId="2"/>
  </si>
  <si>
    <t>木粉加工場</t>
    <rPh sb="4" eb="5">
      <t>ジョウ</t>
    </rPh>
    <phoneticPr fontId="2"/>
  </si>
  <si>
    <t>製材業</t>
  </si>
  <si>
    <t>S37. 2.23</t>
    <phoneticPr fontId="2"/>
  </si>
  <si>
    <t>宇都宮市簗瀬町　　　　　</t>
    <phoneticPr fontId="2"/>
  </si>
  <si>
    <t>簗瀬小学校</t>
  </si>
  <si>
    <t>電気こんろ</t>
    <rPh sb="0" eb="2">
      <t>デンキ</t>
    </rPh>
    <phoneticPr fontId="2"/>
  </si>
  <si>
    <t>引揚者戦災者寮梅寮</t>
    <rPh sb="1" eb="2">
      <t>ア</t>
    </rPh>
    <phoneticPr fontId="2"/>
  </si>
  <si>
    <t>S37. 5. 3</t>
    <phoneticPr fontId="2"/>
  </si>
  <si>
    <t>塩谷郡氏家町氏家　　　　　</t>
    <phoneticPr fontId="2"/>
  </si>
  <si>
    <t>たばこ</t>
    <phoneticPr fontId="2"/>
  </si>
  <si>
    <t>アパート</t>
    <phoneticPr fontId="2"/>
  </si>
  <si>
    <t>S37. 5.13</t>
    <phoneticPr fontId="2"/>
  </si>
  <si>
    <t>小山市稲葉郷　　　　　　</t>
    <rPh sb="5" eb="6">
      <t>ゴウ</t>
    </rPh>
    <phoneticPr fontId="2"/>
  </si>
  <si>
    <t>小平産業㈱</t>
    <phoneticPr fontId="2"/>
  </si>
  <si>
    <t>S37. 5.14</t>
    <phoneticPr fontId="2"/>
  </si>
  <si>
    <t>那須郡烏山町　　　　　　　　</t>
    <rPh sb="0" eb="2">
      <t>ナス</t>
    </rPh>
    <rPh sb="3" eb="5">
      <t>カラスヤマ</t>
    </rPh>
    <phoneticPr fontId="2"/>
  </si>
  <si>
    <t>浴場業</t>
  </si>
  <si>
    <t>S37. 9. 5</t>
    <phoneticPr fontId="2"/>
  </si>
  <si>
    <t>小山市稲葉郷　　　　　　</t>
    <phoneticPr fontId="2"/>
  </si>
  <si>
    <t>小平産業㈱</t>
  </si>
  <si>
    <t>S38. 1.13</t>
    <phoneticPr fontId="2"/>
  </si>
  <si>
    <t>宇都宮市材木町　　　　　</t>
    <phoneticPr fontId="2"/>
  </si>
  <si>
    <t>こたつ</t>
    <phoneticPr fontId="2"/>
  </si>
  <si>
    <t>S38. 2.27</t>
    <phoneticPr fontId="2"/>
  </si>
  <si>
    <t>S38. 3.15</t>
    <phoneticPr fontId="2"/>
  </si>
  <si>
    <t>那須郡馬頭町　　　　　　　　</t>
    <phoneticPr fontId="2"/>
  </si>
  <si>
    <t>S38. 4. 7</t>
    <phoneticPr fontId="2"/>
  </si>
  <si>
    <t>日光市上鉢石　　　　　　　</t>
    <phoneticPr fontId="2"/>
  </si>
  <si>
    <t>炉</t>
    <rPh sb="0" eb="1">
      <t>ロ</t>
    </rPh>
    <phoneticPr fontId="2"/>
  </si>
  <si>
    <t>小西旅館</t>
  </si>
  <si>
    <t>S38. 6. 4</t>
    <phoneticPr fontId="2"/>
  </si>
  <si>
    <t>宇都宮市若草町　　</t>
    <phoneticPr fontId="2"/>
  </si>
  <si>
    <t>引揚者戦災者寮</t>
    <rPh sb="2" eb="3">
      <t>シャ</t>
    </rPh>
    <phoneticPr fontId="2"/>
  </si>
  <si>
    <t>グランドキャバレー新世界</t>
    <phoneticPr fontId="2"/>
  </si>
  <si>
    <t>那須郡小川町小川　　</t>
    <rPh sb="0" eb="3">
      <t>ナスグン</t>
    </rPh>
    <phoneticPr fontId="2"/>
  </si>
  <si>
    <t>石油ストーブ</t>
    <rPh sb="0" eb="2">
      <t>セキユ</t>
    </rPh>
    <phoneticPr fontId="2"/>
  </si>
  <si>
    <t>小川トリコット工場</t>
    <phoneticPr fontId="2"/>
  </si>
  <si>
    <t xml:space="preserve"> S40. 2.27</t>
    <phoneticPr fontId="2"/>
  </si>
  <si>
    <t>足利市借宿町　　　　　　　</t>
    <rPh sb="3" eb="5">
      <t>カリヤド</t>
    </rPh>
    <phoneticPr fontId="2"/>
  </si>
  <si>
    <t>S40. 3.27</t>
    <phoneticPr fontId="2"/>
  </si>
  <si>
    <t>足利市田中町　　　　　　　　</t>
    <phoneticPr fontId="2"/>
  </si>
  <si>
    <t>重油ボイラー</t>
    <rPh sb="0" eb="2">
      <t>ジュウユ</t>
    </rPh>
    <phoneticPr fontId="2"/>
  </si>
  <si>
    <t>製麺業</t>
  </si>
  <si>
    <t>S40. 5. 2</t>
    <phoneticPr fontId="2"/>
  </si>
  <si>
    <t>大田原市練貫　　　　　　　　</t>
    <phoneticPr fontId="2"/>
  </si>
  <si>
    <t>囲炉裏火</t>
    <rPh sb="0" eb="3">
      <t>イロリ</t>
    </rPh>
    <rPh sb="3" eb="4">
      <t>ビ</t>
    </rPh>
    <phoneticPr fontId="2"/>
  </si>
  <si>
    <t>S40. 7. 2</t>
    <phoneticPr fontId="2"/>
  </si>
  <si>
    <t>足利市助戸町　　　　　　　</t>
    <phoneticPr fontId="2"/>
  </si>
  <si>
    <t>縫製工場</t>
  </si>
  <si>
    <t>S40.12. 7</t>
    <phoneticPr fontId="2"/>
  </si>
  <si>
    <t>鹿沼市上野町　　　　　　　　</t>
    <phoneticPr fontId="2"/>
  </si>
  <si>
    <t>製綿機の火花</t>
    <rPh sb="0" eb="1">
      <t>セイ</t>
    </rPh>
    <rPh sb="1" eb="2">
      <t>メン</t>
    </rPh>
    <rPh sb="2" eb="3">
      <t>キ</t>
    </rPh>
    <rPh sb="4" eb="6">
      <t>ヒバナ</t>
    </rPh>
    <phoneticPr fontId="2"/>
  </si>
  <si>
    <t>繊維業</t>
  </si>
  <si>
    <t>宇都宮市一の沢町　　　　　</t>
    <phoneticPr fontId="2"/>
  </si>
  <si>
    <t>－</t>
    <phoneticPr fontId="2"/>
  </si>
  <si>
    <t>作新学院</t>
  </si>
  <si>
    <t>S41. 2.11</t>
    <phoneticPr fontId="2"/>
  </si>
  <si>
    <t xml:space="preserve">安蘇郡田沼町長谷部 </t>
  </si>
  <si>
    <t>鹿沼市朝日町　　　　　　　</t>
    <phoneticPr fontId="2"/>
  </si>
  <si>
    <t>建具製造</t>
    <phoneticPr fontId="2"/>
  </si>
  <si>
    <t>塩谷郡塩谷町　　　</t>
    <phoneticPr fontId="2"/>
  </si>
  <si>
    <t>火入れ残火</t>
    <rPh sb="0" eb="2">
      <t>ヒイ</t>
    </rPh>
    <rPh sb="3" eb="4">
      <t>ザン</t>
    </rPh>
    <rPh sb="4" eb="5">
      <t>カ</t>
    </rPh>
    <phoneticPr fontId="2"/>
  </si>
  <si>
    <t>宇都宮大学演習林</t>
  </si>
  <si>
    <t>S42. 1.27</t>
    <phoneticPr fontId="2"/>
  </si>
  <si>
    <t>那須郡西那須野町朝日町</t>
    <phoneticPr fontId="2"/>
  </si>
  <si>
    <t>竹工業</t>
    <phoneticPr fontId="2"/>
  </si>
  <si>
    <t>S42. 2.13</t>
    <phoneticPr fontId="2"/>
  </si>
  <si>
    <t>日光市中宮祠　　　　</t>
    <rPh sb="3" eb="6">
      <t>チュウグウシ</t>
    </rPh>
    <phoneticPr fontId="2"/>
  </si>
  <si>
    <t>石炭がら</t>
    <rPh sb="0" eb="2">
      <t>セキタン</t>
    </rPh>
    <phoneticPr fontId="2"/>
  </si>
  <si>
    <t>中宮祠小中学校</t>
    <rPh sb="0" eb="3">
      <t>チュウグウシ</t>
    </rPh>
    <phoneticPr fontId="2"/>
  </si>
  <si>
    <t>S42. 3.12</t>
    <phoneticPr fontId="2"/>
  </si>
  <si>
    <t>小山市若木町　　　　　　</t>
    <phoneticPr fontId="2"/>
  </si>
  <si>
    <t>古河鉱業㈱</t>
  </si>
  <si>
    <t>S42. 8 12</t>
    <phoneticPr fontId="2"/>
  </si>
  <si>
    <t>宇都宮市平出町　　　　</t>
    <phoneticPr fontId="2"/>
  </si>
  <si>
    <t>落雷</t>
    <rPh sb="0" eb="2">
      <t>ラクライ</t>
    </rPh>
    <phoneticPr fontId="2"/>
  </si>
  <si>
    <t>第一衣料㈱</t>
    <rPh sb="0" eb="2">
      <t>ダイイチ</t>
    </rPh>
    <rPh sb="2" eb="4">
      <t>イリョウ</t>
    </rPh>
    <phoneticPr fontId="2"/>
  </si>
  <si>
    <t>那須郡黒羽町須佐木　　</t>
    <phoneticPr fontId="2"/>
  </si>
  <si>
    <t>－</t>
    <phoneticPr fontId="2"/>
  </si>
  <si>
    <t>ストーブ</t>
    <phoneticPr fontId="2"/>
  </si>
  <si>
    <t>須佐木小学校</t>
  </si>
  <si>
    <t>S43. 1.19</t>
    <phoneticPr fontId="2"/>
  </si>
  <si>
    <t>下都賀郡藤岡町都賀　　　</t>
    <phoneticPr fontId="2"/>
  </si>
  <si>
    <t>味村繊物㈱</t>
    <rPh sb="2" eb="3">
      <t>セン</t>
    </rPh>
    <phoneticPr fontId="2"/>
  </si>
  <si>
    <t>風呂かまど</t>
    <rPh sb="0" eb="2">
      <t>フロ</t>
    </rPh>
    <phoneticPr fontId="2"/>
  </si>
  <si>
    <t>　㈱八汐ホテル</t>
  </si>
  <si>
    <t>S43. 7.28</t>
    <phoneticPr fontId="2"/>
  </si>
  <si>
    <t>宇都宮市平出町　　　　　　　</t>
    <phoneticPr fontId="2"/>
  </si>
  <si>
    <t>マッチ</t>
    <phoneticPr fontId="2"/>
  </si>
  <si>
    <t>S44. 2. 5</t>
    <phoneticPr fontId="2"/>
  </si>
  <si>
    <t>宇都宮市旭町　　　　　　　</t>
    <phoneticPr fontId="2"/>
  </si>
  <si>
    <t>　光久軒</t>
  </si>
  <si>
    <t>S44. 2. 9</t>
    <phoneticPr fontId="2"/>
  </si>
  <si>
    <t>栃木市栃木城内　　</t>
    <phoneticPr fontId="2"/>
  </si>
  <si>
    <t>㈲栃木合同精麦所</t>
  </si>
  <si>
    <t>S44. 2.20</t>
    <phoneticPr fontId="2"/>
  </si>
  <si>
    <t>宇都宮市雀の宮　　　　</t>
    <rPh sb="6" eb="7">
      <t>ミヤ</t>
    </rPh>
    <phoneticPr fontId="2"/>
  </si>
  <si>
    <t>高山農具店</t>
  </si>
  <si>
    <t>牛久製作所</t>
  </si>
  <si>
    <t>S44. 5. 4</t>
    <phoneticPr fontId="2"/>
  </si>
  <si>
    <t>日光市丹勢別倉山　　　　　</t>
    <phoneticPr fontId="2"/>
  </si>
  <si>
    <t>たばこ（疑）</t>
    <rPh sb="4" eb="5">
      <t>ウタガ</t>
    </rPh>
    <phoneticPr fontId="2"/>
  </si>
  <si>
    <t>（製材業）</t>
    <phoneticPr fontId="2"/>
  </si>
  <si>
    <t>塩谷郡栗山村大字川俣</t>
  </si>
  <si>
    <t>たばこ</t>
    <phoneticPr fontId="2"/>
  </si>
  <si>
    <t>S44. 6. 2</t>
    <phoneticPr fontId="2"/>
  </si>
  <si>
    <t>足利市借宿町　　　</t>
    <rPh sb="3" eb="5">
      <t>カリヤド</t>
    </rPh>
    <phoneticPr fontId="2"/>
  </si>
  <si>
    <t>興国化学工場㈱</t>
    <phoneticPr fontId="2"/>
  </si>
  <si>
    <t>上都賀郡足尾町　　　　　　　</t>
    <rPh sb="1" eb="3">
      <t>ツガ</t>
    </rPh>
    <phoneticPr fontId="2"/>
  </si>
  <si>
    <t>S45. 1.15</t>
    <phoneticPr fontId="2"/>
  </si>
  <si>
    <t>足利市新宿町　　　　</t>
    <phoneticPr fontId="2"/>
  </si>
  <si>
    <t>アセチレン溶接火花</t>
    <rPh sb="5" eb="7">
      <t>ヨウセツ</t>
    </rPh>
    <rPh sb="7" eb="9">
      <t>ヒバナ</t>
    </rPh>
    <phoneticPr fontId="2"/>
  </si>
  <si>
    <t>㈱紅三足利工場</t>
  </si>
  <si>
    <t>S45. 1.16</t>
    <phoneticPr fontId="2"/>
  </si>
  <si>
    <t>塩谷郡塩谷町鳥羽新田　　　</t>
    <phoneticPr fontId="2"/>
  </si>
  <si>
    <t>重油レンジ</t>
    <rPh sb="0" eb="2">
      <t>ジュウユ</t>
    </rPh>
    <phoneticPr fontId="2"/>
  </si>
  <si>
    <t>鶏頂総合開発㈱</t>
    <phoneticPr fontId="2"/>
  </si>
  <si>
    <t>S45. 5.18</t>
    <phoneticPr fontId="2"/>
  </si>
  <si>
    <t>安蘇郡田沼町高原　</t>
    <phoneticPr fontId="2"/>
  </si>
  <si>
    <t>㈱勅使川原精麦所</t>
  </si>
  <si>
    <t>S45. 6.26</t>
    <phoneticPr fontId="2"/>
  </si>
  <si>
    <t>塩谷郡栗山村湯西川　　　</t>
    <phoneticPr fontId="2"/>
  </si>
  <si>
    <t>プロパンガスストーブ</t>
    <phoneticPr fontId="2"/>
  </si>
  <si>
    <t>伴久旅館</t>
  </si>
  <si>
    <t>S45. 6.29</t>
    <phoneticPr fontId="2"/>
  </si>
  <si>
    <t>佐野市堀米町　　　　　　　</t>
    <phoneticPr fontId="2"/>
  </si>
  <si>
    <t>両毛病院</t>
  </si>
  <si>
    <t>S45. 9.10</t>
    <phoneticPr fontId="2"/>
  </si>
  <si>
    <t>宇都宮市杉原町</t>
    <phoneticPr fontId="2"/>
  </si>
  <si>
    <t>溶接火花（疑）</t>
    <rPh sb="0" eb="2">
      <t>ヨウセツ</t>
    </rPh>
    <rPh sb="2" eb="4">
      <t>ヒバナ</t>
    </rPh>
    <rPh sb="5" eb="6">
      <t>ウタガ</t>
    </rPh>
    <phoneticPr fontId="2"/>
  </si>
  <si>
    <t>バッテリー内部配線短絡</t>
    <rPh sb="5" eb="7">
      <t>ナイブ</t>
    </rPh>
    <rPh sb="7" eb="9">
      <t>ハイセン</t>
    </rPh>
    <rPh sb="9" eb="11">
      <t>タンラク</t>
    </rPh>
    <phoneticPr fontId="2"/>
  </si>
  <si>
    <t>トーネン㈱</t>
  </si>
  <si>
    <t>㈱山野井組</t>
    <phoneticPr fontId="2"/>
  </si>
  <si>
    <t>佐野市浅沼町</t>
    <rPh sb="0" eb="3">
      <t>サノシ</t>
    </rPh>
    <rPh sb="3" eb="6">
      <t>アサヌマチョウ</t>
    </rPh>
    <phoneticPr fontId="2"/>
  </si>
  <si>
    <t>日光市高徳</t>
    <rPh sb="0" eb="3">
      <t>ニッコウシ</t>
    </rPh>
    <rPh sb="3" eb="5">
      <t>タカトク</t>
    </rPh>
    <phoneticPr fontId="2"/>
  </si>
  <si>
    <t>プラグの短絡</t>
    <rPh sb="4" eb="6">
      <t>タンラク</t>
    </rPh>
    <phoneticPr fontId="2"/>
  </si>
  <si>
    <t>那須烏山市藤田</t>
    <rPh sb="0" eb="2">
      <t>ナス</t>
    </rPh>
    <rPh sb="2" eb="3">
      <t>カラス</t>
    </rPh>
    <rPh sb="3" eb="4">
      <t>ヤマ</t>
    </rPh>
    <rPh sb="4" eb="5">
      <t>シ</t>
    </rPh>
    <rPh sb="5" eb="7">
      <t>フジタ</t>
    </rPh>
    <phoneticPr fontId="2"/>
  </si>
  <si>
    <t>宇都宮市平出</t>
    <rPh sb="0" eb="4">
      <t>ウツノミヤシ</t>
    </rPh>
    <rPh sb="4" eb="6">
      <t>ヒライデ</t>
    </rPh>
    <phoneticPr fontId="2"/>
  </si>
  <si>
    <t>H19.10.14</t>
    <phoneticPr fontId="2"/>
  </si>
  <si>
    <t>那須塩原市鍋掛</t>
    <rPh sb="0" eb="4">
      <t>ナスシオバラ</t>
    </rPh>
    <rPh sb="4" eb="5">
      <t>シ</t>
    </rPh>
    <rPh sb="5" eb="6">
      <t>ナベ</t>
    </rPh>
    <rPh sb="6" eb="7">
      <t>カ</t>
    </rPh>
    <phoneticPr fontId="2"/>
  </si>
  <si>
    <t>那須塩原市鳥野目</t>
    <rPh sb="0" eb="4">
      <t>ナスシオバラ</t>
    </rPh>
    <rPh sb="4" eb="5">
      <t>シ</t>
    </rPh>
    <rPh sb="5" eb="6">
      <t>トリ</t>
    </rPh>
    <rPh sb="6" eb="7">
      <t>ノ</t>
    </rPh>
    <rPh sb="7" eb="8">
      <t>メ</t>
    </rPh>
    <phoneticPr fontId="2"/>
  </si>
  <si>
    <t>作業所</t>
    <rPh sb="0" eb="2">
      <t>サギョウ</t>
    </rPh>
    <rPh sb="2" eb="3">
      <t>ジョ</t>
    </rPh>
    <phoneticPr fontId="2"/>
  </si>
  <si>
    <t>佐野市高山町</t>
    <rPh sb="0" eb="3">
      <t>サノシ</t>
    </rPh>
    <rPh sb="3" eb="5">
      <t>タカヤマ</t>
    </rPh>
    <rPh sb="5" eb="6">
      <t>マチ</t>
    </rPh>
    <phoneticPr fontId="2"/>
  </si>
  <si>
    <t>６月</t>
    <rPh sb="1" eb="2">
      <t>ガツ</t>
    </rPh>
    <phoneticPr fontId="2"/>
  </si>
  <si>
    <t>７月</t>
    <phoneticPr fontId="2"/>
  </si>
  <si>
    <t>８月</t>
    <phoneticPr fontId="2"/>
  </si>
  <si>
    <t>９月</t>
    <phoneticPr fontId="2"/>
  </si>
  <si>
    <t>１０月</t>
    <phoneticPr fontId="2"/>
  </si>
  <si>
    <t>１１月</t>
    <phoneticPr fontId="2"/>
  </si>
  <si>
    <t>１２月</t>
    <phoneticPr fontId="2"/>
  </si>
  <si>
    <t>４月</t>
    <phoneticPr fontId="2"/>
  </si>
  <si>
    <t>S46. 3.11</t>
    <phoneticPr fontId="2"/>
  </si>
  <si>
    <t>足利市名草中町　　　　　</t>
    <phoneticPr fontId="2"/>
  </si>
  <si>
    <t>名草中学校</t>
    <rPh sb="1" eb="2">
      <t>クサ</t>
    </rPh>
    <phoneticPr fontId="2"/>
  </si>
  <si>
    <t>S46. 3.17</t>
    <phoneticPr fontId="2"/>
  </si>
  <si>
    <t>下都賀都藤岡町甲　　</t>
    <rPh sb="1" eb="3">
      <t>ツガ</t>
    </rPh>
    <phoneticPr fontId="2"/>
  </si>
  <si>
    <t>森莫大小工業㈱</t>
    <rPh sb="3" eb="4">
      <t>ショウ</t>
    </rPh>
    <phoneticPr fontId="2"/>
  </si>
  <si>
    <t>那須郡烏山町宮原　　　　</t>
    <phoneticPr fontId="2"/>
  </si>
  <si>
    <t>川上木工場</t>
  </si>
  <si>
    <t>小川葉たばこ取扱所</t>
  </si>
  <si>
    <t>S46. 6.17</t>
    <phoneticPr fontId="2"/>
  </si>
  <si>
    <t xml:space="preserve">黒磯市埼玉 </t>
    <rPh sb="1" eb="2">
      <t>イソ</t>
    </rPh>
    <rPh sb="2" eb="3">
      <t>シ</t>
    </rPh>
    <phoneticPr fontId="2"/>
  </si>
  <si>
    <t>宇都宮市江野町　　</t>
    <phoneticPr fontId="2"/>
  </si>
  <si>
    <t>㈱十字屋宇都宮店</t>
  </si>
  <si>
    <t>S47. 1.14</t>
    <phoneticPr fontId="2"/>
  </si>
  <si>
    <t>宇都宮市簗瀬　　</t>
    <phoneticPr fontId="2"/>
  </si>
  <si>
    <t>川俣商販㈱</t>
    <rPh sb="3" eb="4">
      <t>ハン</t>
    </rPh>
    <phoneticPr fontId="2"/>
  </si>
  <si>
    <t>煙突の火の粉</t>
    <rPh sb="0" eb="2">
      <t>エントツ</t>
    </rPh>
    <rPh sb="3" eb="4">
      <t>ヒ</t>
    </rPh>
    <rPh sb="5" eb="6">
      <t>コ</t>
    </rPh>
    <phoneticPr fontId="2"/>
  </si>
  <si>
    <t>江曽島温泉</t>
  </si>
  <si>
    <t>S47. 3. 7</t>
    <phoneticPr fontId="2"/>
  </si>
  <si>
    <t>河内郡南河内町　　</t>
    <phoneticPr fontId="2"/>
  </si>
  <si>
    <t>県開発公社所有地</t>
  </si>
  <si>
    <t>S47. 4. 9</t>
    <phoneticPr fontId="2"/>
  </si>
  <si>
    <t>栃木市万町　　　　　　</t>
    <phoneticPr fontId="2"/>
  </si>
  <si>
    <t>スカラ興業㈱</t>
    <phoneticPr fontId="2"/>
  </si>
  <si>
    <t>S47. 5. 8</t>
    <phoneticPr fontId="2"/>
  </si>
  <si>
    <t>塩谷郡塩原町大字金沢</t>
  </si>
  <si>
    <t>S47. 8.31</t>
    <phoneticPr fontId="2"/>
  </si>
  <si>
    <t>佐野市富岡町　　　　　</t>
    <phoneticPr fontId="2"/>
  </si>
  <si>
    <t>石油風呂釜</t>
    <rPh sb="0" eb="2">
      <t>セキユ</t>
    </rPh>
    <rPh sb="2" eb="5">
      <t>フロガマ</t>
    </rPh>
    <phoneticPr fontId="2"/>
  </si>
  <si>
    <t>富士ベニヤ㈱</t>
  </si>
  <si>
    <t>S47. 9.10</t>
    <phoneticPr fontId="2"/>
  </si>
  <si>
    <t>那須郡那須町広谷地　　</t>
    <phoneticPr fontId="2"/>
  </si>
  <si>
    <t>広谷地中学校</t>
  </si>
  <si>
    <t>S47.10. 3</t>
    <phoneticPr fontId="2"/>
  </si>
  <si>
    <t>下都賀郡大平町新　　　　</t>
    <phoneticPr fontId="2"/>
  </si>
  <si>
    <t>大西化工㈱</t>
  </si>
  <si>
    <t>第３　火災統計</t>
    <rPh sb="0" eb="1">
      <t>ダイ</t>
    </rPh>
    <rPh sb="3" eb="5">
      <t>カサイ</t>
    </rPh>
    <rPh sb="5" eb="7">
      <t>トウケイ</t>
    </rPh>
    <phoneticPr fontId="2"/>
  </si>
  <si>
    <t>今市市小倉町　　　　</t>
    <phoneticPr fontId="2"/>
  </si>
  <si>
    <t>まきストーブ</t>
    <phoneticPr fontId="2"/>
  </si>
  <si>
    <t>木舘木材工芸㈲</t>
    <rPh sb="1" eb="2">
      <t>ヤカタ</t>
    </rPh>
    <rPh sb="2" eb="4">
      <t>モクザイ</t>
    </rPh>
    <phoneticPr fontId="2"/>
  </si>
  <si>
    <t>S48. 2. 2</t>
    <phoneticPr fontId="2"/>
  </si>
  <si>
    <t>小山市乙女　　　　</t>
    <phoneticPr fontId="2"/>
  </si>
  <si>
    <t>切断機の火花</t>
    <rPh sb="0" eb="3">
      <t>セツダンキ</t>
    </rPh>
    <rPh sb="4" eb="6">
      <t>ヒバナ</t>
    </rPh>
    <phoneticPr fontId="2"/>
  </si>
  <si>
    <t>間々田組合飼料㈱</t>
  </si>
  <si>
    <t>S48. 3.21</t>
    <phoneticPr fontId="2"/>
  </si>
  <si>
    <t>下都賀郡藤岡町下宮</t>
  </si>
  <si>
    <t>S48. 3.21</t>
    <phoneticPr fontId="2"/>
  </si>
  <si>
    <t>S48. 3.25</t>
    <phoneticPr fontId="2"/>
  </si>
  <si>
    <t>安蘇郡田沼町作原</t>
  </si>
  <si>
    <t>安蘇郡葛生町中</t>
  </si>
  <si>
    <t>マッチの投捨</t>
    <rPh sb="4" eb="5">
      <t>トウ</t>
    </rPh>
    <rPh sb="5" eb="6">
      <t>シャ</t>
    </rPh>
    <phoneticPr fontId="2"/>
  </si>
  <si>
    <t>S48. 4. 5</t>
    <phoneticPr fontId="2"/>
  </si>
  <si>
    <t>下都賀郡野木町友沼</t>
  </si>
  <si>
    <t>交通事故</t>
    <rPh sb="0" eb="2">
      <t>コウツウ</t>
    </rPh>
    <rPh sb="2" eb="4">
      <t>ジコ</t>
    </rPh>
    <phoneticPr fontId="2"/>
  </si>
  <si>
    <t>S48. 4. 9</t>
    <phoneticPr fontId="2"/>
  </si>
  <si>
    <t>宇都宮市篠井町　　　　</t>
    <phoneticPr fontId="2"/>
  </si>
  <si>
    <t>樋口製麺㈲</t>
  </si>
  <si>
    <t>S48. 5 19</t>
    <phoneticPr fontId="2"/>
  </si>
  <si>
    <t>栃木市皆川城内町　　　　</t>
    <phoneticPr fontId="2"/>
  </si>
  <si>
    <t>皆川小学校</t>
  </si>
  <si>
    <t>S48. 6.16</t>
    <phoneticPr fontId="2"/>
  </si>
  <si>
    <t>足利市伊勢町　　　</t>
    <phoneticPr fontId="2"/>
  </si>
  <si>
    <t>東両毛通運㈱倉庫</t>
  </si>
  <si>
    <t>S48.10. 6</t>
    <phoneticPr fontId="2"/>
  </si>
  <si>
    <t>下都賀郡壬生町藤井　　　　</t>
    <phoneticPr fontId="2"/>
  </si>
  <si>
    <t>裸電球の加熱</t>
    <rPh sb="0" eb="3">
      <t>ハダカデンキュウ</t>
    </rPh>
    <rPh sb="4" eb="6">
      <t>カネツ</t>
    </rPh>
    <phoneticPr fontId="2"/>
  </si>
  <si>
    <t>壬生高校</t>
  </si>
  <si>
    <t>純喫茶</t>
  </si>
  <si>
    <t>足利市名草中町</t>
  </si>
  <si>
    <t>育雛機</t>
    <rPh sb="0" eb="1">
      <t>イク</t>
    </rPh>
    <rPh sb="1" eb="2">
      <t>ヒナ</t>
    </rPh>
    <rPh sb="2" eb="3">
      <t>キ</t>
    </rPh>
    <phoneticPr fontId="2"/>
  </si>
  <si>
    <t>S49. 1.17</t>
    <phoneticPr fontId="2"/>
  </si>
  <si>
    <t>宇都宮市今泉町　　　　</t>
    <phoneticPr fontId="2"/>
  </si>
  <si>
    <t>㈱栃木ハニー</t>
    <rPh sb="1" eb="3">
      <t>トチギ</t>
    </rPh>
    <phoneticPr fontId="2"/>
  </si>
  <si>
    <t>S49. 2.14</t>
    <phoneticPr fontId="2"/>
  </si>
  <si>
    <t>呉服商</t>
  </si>
  <si>
    <t>S49. 3. 6</t>
    <phoneticPr fontId="2"/>
  </si>
  <si>
    <t>宇都宮市川田町　　　　　</t>
    <phoneticPr fontId="2"/>
  </si>
  <si>
    <t>アズマ化学</t>
    <phoneticPr fontId="2"/>
  </si>
  <si>
    <t>下都賀郡藤岡町赤麻</t>
    <rPh sb="1" eb="3">
      <t>ツガ</t>
    </rPh>
    <phoneticPr fontId="2"/>
  </si>
  <si>
    <t>花火</t>
    <rPh sb="0" eb="2">
      <t>ハナビ</t>
    </rPh>
    <phoneticPr fontId="2"/>
  </si>
  <si>
    <t>下都賀郡大平町榎本　　　　</t>
    <rPh sb="1" eb="3">
      <t>ツガ</t>
    </rPh>
    <phoneticPr fontId="2"/>
  </si>
  <si>
    <t>電気こたつ加熱</t>
    <rPh sb="0" eb="2">
      <t>デンキ</t>
    </rPh>
    <rPh sb="5" eb="7">
      <t>カネツ</t>
    </rPh>
    <phoneticPr fontId="2"/>
  </si>
  <si>
    <t>住　宅</t>
    <rPh sb="0" eb="1">
      <t>ジュウ</t>
    </rPh>
    <phoneticPr fontId="2"/>
  </si>
  <si>
    <t>上都賀郡足尾町松原　　　</t>
    <rPh sb="1" eb="3">
      <t>ツガ</t>
    </rPh>
    <phoneticPr fontId="2"/>
  </si>
  <si>
    <t>宇都宮市平出工業団地　　</t>
    <phoneticPr fontId="2"/>
  </si>
  <si>
    <t>石油バーナー</t>
    <rPh sb="0" eb="2">
      <t>セキユ</t>
    </rPh>
    <phoneticPr fontId="2"/>
  </si>
  <si>
    <t>㈱カルビー</t>
  </si>
  <si>
    <t>宇都宮市江曽島本町　</t>
    <phoneticPr fontId="2"/>
  </si>
  <si>
    <t>㈱東洋特紙工業</t>
    <rPh sb="3" eb="4">
      <t>トク</t>
    </rPh>
    <phoneticPr fontId="2"/>
  </si>
  <si>
    <t>㈱仙波糖化工業</t>
  </si>
  <si>
    <t>鹿沼市戸帳町　　　　　　　　</t>
    <rPh sb="4" eb="5">
      <t>トバリ</t>
    </rPh>
    <phoneticPr fontId="2"/>
  </si>
  <si>
    <t>建具店</t>
  </si>
  <si>
    <t>鹿沼市字河原小屋</t>
  </si>
  <si>
    <t>栃木市薗部町　</t>
    <phoneticPr fontId="2"/>
  </si>
  <si>
    <t>佐野市馬門町　　　　　</t>
    <phoneticPr fontId="2"/>
  </si>
  <si>
    <t>㈱東両毛通運</t>
    <phoneticPr fontId="2"/>
  </si>
  <si>
    <t>塩谷郡藤原町滝　　　　　</t>
    <phoneticPr fontId="2"/>
  </si>
  <si>
    <t>電気こたつ</t>
    <rPh sb="0" eb="2">
      <t>デンキ</t>
    </rPh>
    <phoneticPr fontId="2"/>
  </si>
  <si>
    <t>ホテル白河</t>
  </si>
  <si>
    <t>安蘇郡田沼町栃本　　　　</t>
    <phoneticPr fontId="2"/>
  </si>
  <si>
    <t>東中学校</t>
    <phoneticPr fontId="2"/>
  </si>
  <si>
    <t>芳賀郡二宮町久下田　　　</t>
    <phoneticPr fontId="2"/>
  </si>
  <si>
    <t>鶴見建設㈱</t>
  </si>
  <si>
    <t>宇都宮市江野町</t>
    <phoneticPr fontId="2"/>
  </si>
  <si>
    <t>都市ガスこんろ</t>
    <rPh sb="0" eb="2">
      <t>トシ</t>
    </rPh>
    <phoneticPr fontId="2"/>
  </si>
  <si>
    <t>那須郡黒羽町北滝</t>
  </si>
  <si>
    <t>上都賀郡粟野町中粟野</t>
  </si>
  <si>
    <t>鹿沼市戸張町</t>
    <phoneticPr fontId="2"/>
  </si>
  <si>
    <t>㈱岩井産業</t>
  </si>
  <si>
    <t>塩谷郡塩原町下塩原　　　　　</t>
  </si>
  <si>
    <t>深山荘</t>
  </si>
  <si>
    <t>宇都宮市大通り　　　　</t>
  </si>
  <si>
    <t>㈲星野新聞店</t>
  </si>
  <si>
    <t>大田原市本町　　　　</t>
  </si>
  <si>
    <t>　仙波塗装工業</t>
  </si>
  <si>
    <t>佐野市小中町　　　　　　</t>
    <rPh sb="1" eb="2">
      <t>ノ</t>
    </rPh>
    <phoneticPr fontId="2"/>
  </si>
  <si>
    <t>両毛化工㈱</t>
  </si>
  <si>
    <t>那須郡那須町湯元　　　　</t>
  </si>
  <si>
    <t>㈲木樵小屋</t>
  </si>
  <si>
    <t>黒磯市板室　　　　　</t>
  </si>
  <si>
    <t>　㈲江戸屋旅館</t>
  </si>
  <si>
    <t>小山市間々田　　　　　　</t>
  </si>
  <si>
    <t>㈲明星寝装</t>
  </si>
  <si>
    <t>安蘇郡葛生町中央東　　　</t>
  </si>
  <si>
    <t>不二遊技場</t>
    <rPh sb="4" eb="5">
      <t>ジョウ</t>
    </rPh>
    <phoneticPr fontId="2"/>
  </si>
  <si>
    <t>鹿沼市東末広町　　　　　　　</t>
  </si>
  <si>
    <t>㈱オリン晃電社</t>
    <phoneticPr fontId="2"/>
  </si>
  <si>
    <t>栃木市岩出町　　　　　　　</t>
  </si>
  <si>
    <t>㈱晃電社</t>
  </si>
  <si>
    <t xml:space="preserve">佐野市七軒町　　　　　　　　 </t>
  </si>
  <si>
    <t>線香</t>
    <rPh sb="0" eb="2">
      <t>センコウ</t>
    </rPh>
    <phoneticPr fontId="2"/>
  </si>
  <si>
    <t>足利市通り3丁目　　</t>
    <phoneticPr fontId="2"/>
  </si>
  <si>
    <t>㈲足利デパート</t>
  </si>
  <si>
    <t>小山市若木町　　　　　　　　</t>
    <phoneticPr fontId="2"/>
  </si>
  <si>
    <t>かまど</t>
    <phoneticPr fontId="2"/>
  </si>
  <si>
    <t>矢板市片岡　　　　　　　</t>
    <phoneticPr fontId="2"/>
  </si>
  <si>
    <t>㈲東部運輸</t>
  </si>
  <si>
    <t>佐野市天神町　　　　　　　</t>
    <phoneticPr fontId="2"/>
  </si>
  <si>
    <t>三本工芸</t>
  </si>
  <si>
    <t>足利市借宿町　　　　　　</t>
    <phoneticPr fontId="2"/>
  </si>
  <si>
    <t>乾燥室</t>
    <rPh sb="0" eb="3">
      <t>カンソウシツ</t>
    </rPh>
    <phoneticPr fontId="2"/>
  </si>
  <si>
    <t>興国化学㈱</t>
  </si>
  <si>
    <t>下都賀郡国分寺町小金井 　　　　</t>
    <phoneticPr fontId="2"/>
  </si>
  <si>
    <t>㈱イオン精密計器</t>
  </si>
  <si>
    <t>足利市山川町　　　　　</t>
    <phoneticPr fontId="2"/>
  </si>
  <si>
    <t>㈱南栃木三洋</t>
  </si>
  <si>
    <t>佐野市免鳥町　　　　　　</t>
    <phoneticPr fontId="2"/>
  </si>
  <si>
    <t xml:space="preserve">山根製作所 </t>
  </si>
  <si>
    <t>塩谷郡藤原町川治　</t>
    <phoneticPr fontId="2"/>
  </si>
  <si>
    <t>アセチレンガス切断機</t>
    <rPh sb="7" eb="10">
      <t>セツダンキ</t>
    </rPh>
    <phoneticPr fontId="2"/>
  </si>
  <si>
    <t>㈲川治プリンスホテル</t>
  </si>
  <si>
    <t>佐野市堀米町　　　　　　</t>
    <phoneticPr fontId="2"/>
  </si>
  <si>
    <t>八州製梁㈱</t>
    <rPh sb="0" eb="1">
      <t>8</t>
    </rPh>
    <phoneticPr fontId="2"/>
  </si>
  <si>
    <t>塩谷郡栗山村日向</t>
  </si>
  <si>
    <t>古紙置場</t>
  </si>
  <si>
    <t>那須郡那須町湯本 　　</t>
    <rPh sb="0" eb="3">
      <t>ナスグン</t>
    </rPh>
    <rPh sb="3" eb="5">
      <t>ナス</t>
    </rPh>
    <phoneticPr fontId="2"/>
  </si>
  <si>
    <t>三共健康保険組合那須山荘</t>
    <rPh sb="4" eb="6">
      <t>ホケン</t>
    </rPh>
    <phoneticPr fontId="2"/>
  </si>
  <si>
    <t>㈲籠鳳</t>
  </si>
  <si>
    <t>那須郡那須町大島　</t>
    <rPh sb="0" eb="3">
      <t>ナスグン</t>
    </rPh>
    <rPh sb="3" eb="6">
      <t>ナスマチ</t>
    </rPh>
    <phoneticPr fontId="2"/>
  </si>
  <si>
    <t>レストラン那須国際</t>
  </si>
  <si>
    <t>安蘇郡葛生町豊代　　　　　　</t>
    <rPh sb="6" eb="7">
      <t>トヨ</t>
    </rPh>
    <phoneticPr fontId="2"/>
  </si>
  <si>
    <t>鹿沼市御成橋町　　　　　　　</t>
    <rPh sb="5" eb="6">
      <t>ハシ</t>
    </rPh>
    <phoneticPr fontId="2"/>
  </si>
  <si>
    <t>石油風呂かまど</t>
    <rPh sb="0" eb="2">
      <t>セキユ</t>
    </rPh>
    <rPh sb="2" eb="4">
      <t>フロ</t>
    </rPh>
    <phoneticPr fontId="2"/>
  </si>
  <si>
    <t>安蘇郡葛生町仙波</t>
    <phoneticPr fontId="2"/>
  </si>
  <si>
    <t>栃木市境町　　　</t>
    <phoneticPr fontId="2"/>
  </si>
  <si>
    <t>栃木セントラル劇場</t>
  </si>
  <si>
    <t>那須郡那須町湯本　　　　　</t>
    <rPh sb="0" eb="3">
      <t>ナスグン</t>
    </rPh>
    <rPh sb="3" eb="6">
      <t>ナスマチ</t>
    </rPh>
    <phoneticPr fontId="2"/>
  </si>
  <si>
    <t>芸妓置場</t>
  </si>
  <si>
    <t>栃木市本町　　　　</t>
    <phoneticPr fontId="2"/>
  </si>
  <si>
    <t>㈲マスヤふとん店</t>
  </si>
  <si>
    <t>佐野市出流原町　　　</t>
    <rPh sb="0" eb="3">
      <t>サノシ</t>
    </rPh>
    <phoneticPr fontId="2"/>
  </si>
  <si>
    <t>広瀬プラスチック興業</t>
  </si>
  <si>
    <t>市町名</t>
    <rPh sb="0" eb="2">
      <t>シチョウ</t>
    </rPh>
    <rPh sb="2" eb="3">
      <t>メイ</t>
    </rPh>
    <phoneticPr fontId="2"/>
  </si>
  <si>
    <t>　　　　　　　区分市町</t>
    <rPh sb="7" eb="9">
      <t>クブン</t>
    </rPh>
    <phoneticPr fontId="2"/>
  </si>
  <si>
    <t>第3-1表　市町別損害状況調（爆発火災を含む）（その１）</t>
    <rPh sb="0" eb="1">
      <t>ダイ</t>
    </rPh>
    <rPh sb="4" eb="5">
      <t>ヒョウ</t>
    </rPh>
    <rPh sb="6" eb="8">
      <t>シチョウ</t>
    </rPh>
    <rPh sb="8" eb="9">
      <t>ベツ</t>
    </rPh>
    <rPh sb="9" eb="11">
      <t>ソンガイ</t>
    </rPh>
    <rPh sb="11" eb="13">
      <t>ジョウキョウ</t>
    </rPh>
    <rPh sb="13" eb="14">
      <t>チョウ</t>
    </rPh>
    <rPh sb="15" eb="17">
      <t>バクハツ</t>
    </rPh>
    <rPh sb="17" eb="19">
      <t>カサイ</t>
    </rPh>
    <rPh sb="20" eb="21">
      <t>フク</t>
    </rPh>
    <phoneticPr fontId="2"/>
  </si>
  <si>
    <t>第3-1表　市町別損害状況調（爆発火災を含む）（その２）</t>
    <rPh sb="0" eb="1">
      <t>ダイ</t>
    </rPh>
    <rPh sb="4" eb="5">
      <t>ヒョウ</t>
    </rPh>
    <rPh sb="6" eb="8">
      <t>シチョウ</t>
    </rPh>
    <rPh sb="8" eb="9">
      <t>ベツ</t>
    </rPh>
    <rPh sb="9" eb="11">
      <t>ソンガイ</t>
    </rPh>
    <rPh sb="11" eb="13">
      <t>ジョウキョウ</t>
    </rPh>
    <rPh sb="13" eb="14">
      <t>チョウ</t>
    </rPh>
    <rPh sb="15" eb="17">
      <t>バクハツ</t>
    </rPh>
    <rPh sb="17" eb="19">
      <t>カサイ</t>
    </rPh>
    <rPh sb="20" eb="21">
      <t>フク</t>
    </rPh>
    <phoneticPr fontId="2"/>
  </si>
  <si>
    <t>損害額（千円）</t>
    <rPh sb="4" eb="6">
      <t>センエン</t>
    </rPh>
    <phoneticPr fontId="2"/>
  </si>
  <si>
    <t>第3-2表　市町別・月別出火件数調（爆発火災を含む）</t>
    <rPh sb="0" eb="1">
      <t>ダイ</t>
    </rPh>
    <rPh sb="4" eb="5">
      <t>ヒョウ</t>
    </rPh>
    <rPh sb="6" eb="8">
      <t>シチョウ</t>
    </rPh>
    <rPh sb="8" eb="9">
      <t>ベツ</t>
    </rPh>
    <rPh sb="10" eb="12">
      <t>ツキベツ</t>
    </rPh>
    <rPh sb="12" eb="14">
      <t>シュッカ</t>
    </rPh>
    <rPh sb="14" eb="16">
      <t>ケンスウ</t>
    </rPh>
    <rPh sb="16" eb="17">
      <t>シラ</t>
    </rPh>
    <rPh sb="18" eb="20">
      <t>バクハツ</t>
    </rPh>
    <rPh sb="20" eb="22">
      <t>カサイ</t>
    </rPh>
    <rPh sb="23" eb="24">
      <t>フク</t>
    </rPh>
    <phoneticPr fontId="2"/>
  </si>
  <si>
    <t>宇都宮市河原町　　　　　　　</t>
    <rPh sb="0" eb="3">
      <t>ウツノミヤ</t>
    </rPh>
    <phoneticPr fontId="2"/>
  </si>
  <si>
    <t xml:space="preserve">下都賀郡藤岡町藤岡篠山地先 </t>
    <phoneticPr fontId="2"/>
  </si>
  <si>
    <t>小山市北飯田　　　　　　</t>
    <phoneticPr fontId="2"/>
  </si>
  <si>
    <t>㈲太陽化成</t>
  </si>
  <si>
    <t xml:space="preserve">足利市田島町 </t>
  </si>
  <si>
    <t>塩谷郡塩谷町船生　　　</t>
    <rPh sb="0" eb="1">
      <t>シオ</t>
    </rPh>
    <phoneticPr fontId="2"/>
  </si>
  <si>
    <t>近藤木材工業</t>
  </si>
  <si>
    <t>宇都宮市福岡町</t>
  </si>
  <si>
    <t>小山市網戸</t>
    <rPh sb="3" eb="4">
      <t>アミ</t>
    </rPh>
    <phoneticPr fontId="2"/>
  </si>
  <si>
    <t>㈱ことぶき</t>
    <phoneticPr fontId="2"/>
  </si>
  <si>
    <t>下都賀郡藤岡町大和田　</t>
    <phoneticPr fontId="2"/>
  </si>
  <si>
    <t>㈱館林ペット</t>
    <phoneticPr fontId="2"/>
  </si>
  <si>
    <t>宇都宮市下金井町　　　　</t>
    <phoneticPr fontId="2"/>
  </si>
  <si>
    <t>上野工業㈱</t>
    <rPh sb="1" eb="2">
      <t>ノ</t>
    </rPh>
    <phoneticPr fontId="2"/>
  </si>
  <si>
    <t>芳賀郡市貝町市塙　　　　</t>
    <phoneticPr fontId="2"/>
  </si>
  <si>
    <t>市塙小学校</t>
    <rPh sb="1" eb="2">
      <t>ハナワ</t>
    </rPh>
    <phoneticPr fontId="2"/>
  </si>
  <si>
    <t>塩谷郡栗山村湯西川明神ケ岳</t>
  </si>
  <si>
    <t>日光市湯元　　　　　　</t>
    <phoneticPr fontId="2"/>
  </si>
  <si>
    <t>板屋ホテル㈱</t>
  </si>
  <si>
    <t xml:space="preserve">日光市稲荷町 </t>
  </si>
  <si>
    <t xml:space="preserve">芳賀郡益子町上大羽 </t>
  </si>
  <si>
    <t>栃木市旭町</t>
  </si>
  <si>
    <t>鹿沼市泉町</t>
  </si>
  <si>
    <t>ガスレンジ</t>
    <phoneticPr fontId="2"/>
  </si>
  <si>
    <t>芳賀郡益子町上山</t>
  </si>
  <si>
    <t>栃木市湊町</t>
  </si>
  <si>
    <t>大田原市住吉町　　</t>
  </si>
  <si>
    <t>八木沢家具作業場</t>
    <rPh sb="0" eb="1">
      <t>8</t>
    </rPh>
    <phoneticPr fontId="2"/>
  </si>
  <si>
    <t>大田原市本町 　　　</t>
  </si>
  <si>
    <t>スポーツショップ小池</t>
  </si>
  <si>
    <t>塩谷郡喜連川町金枝　　</t>
  </si>
  <si>
    <t>東京養豚牧場</t>
  </si>
  <si>
    <t>芳賀郡二宮町長沼</t>
  </si>
  <si>
    <t>㈱柳田製作所</t>
    <rPh sb="2" eb="3">
      <t>タ</t>
    </rPh>
    <phoneticPr fontId="2"/>
  </si>
  <si>
    <t>足利市小俣町</t>
  </si>
  <si>
    <t>小山市間々田　　　　</t>
  </si>
  <si>
    <t>明星寝装㈱倉庫</t>
  </si>
  <si>
    <t>上都賀郡足尾町渡良瀬</t>
  </si>
  <si>
    <t>古河工業㈱木型倉庫</t>
  </si>
  <si>
    <t>黒磯市下厚崎　　　　　</t>
    <rPh sb="1" eb="2">
      <t>イソ</t>
    </rPh>
    <rPh sb="2" eb="3">
      <t>シ</t>
    </rPh>
    <phoneticPr fontId="2"/>
  </si>
  <si>
    <t>溶接機</t>
    <rPh sb="0" eb="3">
      <t>ヨウセツキ</t>
    </rPh>
    <phoneticPr fontId="2"/>
  </si>
  <si>
    <t>乳製品製造業</t>
  </si>
  <si>
    <t>安蘇郡田沼町戸室　　</t>
    <rPh sb="2" eb="3">
      <t>グン</t>
    </rPh>
    <phoneticPr fontId="2"/>
  </si>
  <si>
    <t>プラスチック工場</t>
  </si>
  <si>
    <t>小山市若木町　　　　　　</t>
  </si>
  <si>
    <t>呉服販売業</t>
  </si>
  <si>
    <t>栃木市今泉　　　　　　　</t>
  </si>
  <si>
    <t>交通機関内配線</t>
  </si>
  <si>
    <t>佐野市並木町</t>
    <rPh sb="0" eb="3">
      <t>サノシ</t>
    </rPh>
    <rPh sb="3" eb="5">
      <t>ナミキ</t>
    </rPh>
    <rPh sb="5" eb="6">
      <t>チョウ</t>
    </rPh>
    <phoneticPr fontId="2"/>
  </si>
  <si>
    <t>住宅</t>
    <rPh sb="0" eb="2">
      <t>ジュウタク</t>
    </rPh>
    <phoneticPr fontId="2"/>
  </si>
  <si>
    <t>小山市島田</t>
    <rPh sb="0" eb="3">
      <t>オヤマシ</t>
    </rPh>
    <rPh sb="3" eb="5">
      <t>シマダ</t>
    </rPh>
    <phoneticPr fontId="2"/>
  </si>
  <si>
    <t>ストーブ</t>
    <phoneticPr fontId="2"/>
  </si>
  <si>
    <t>益子町益子</t>
    <rPh sb="0" eb="3">
      <t>マシコマチ</t>
    </rPh>
    <rPh sb="3" eb="5">
      <t>マシコ</t>
    </rPh>
    <phoneticPr fontId="2"/>
  </si>
  <si>
    <t>宇都宮市平出工業団地</t>
    <rPh sb="0" eb="4">
      <t>ウツノミヤシ</t>
    </rPh>
    <rPh sb="4" eb="6">
      <t>ヒライデ</t>
    </rPh>
    <rPh sb="6" eb="8">
      <t>コウギョウ</t>
    </rPh>
    <rPh sb="8" eb="10">
      <t>ダンチ</t>
    </rPh>
    <phoneticPr fontId="2"/>
  </si>
  <si>
    <t>スパーク</t>
    <phoneticPr fontId="2"/>
  </si>
  <si>
    <t>小山市大字渋井</t>
    <rPh sb="0" eb="3">
      <t>オヤマシ</t>
    </rPh>
    <rPh sb="3" eb="5">
      <t>オオアザ</t>
    </rPh>
    <rPh sb="5" eb="7">
      <t>シブイ</t>
    </rPh>
    <phoneticPr fontId="2"/>
  </si>
  <si>
    <t>学校</t>
    <rPh sb="0" eb="2">
      <t>ガッコウ</t>
    </rPh>
    <phoneticPr fontId="2"/>
  </si>
  <si>
    <t>H18.11.10</t>
    <phoneticPr fontId="2"/>
  </si>
  <si>
    <t>真岡市南高岡</t>
    <rPh sb="0" eb="3">
      <t>モオカシ</t>
    </rPh>
    <rPh sb="3" eb="4">
      <t>ミナミ</t>
    </rPh>
    <rPh sb="4" eb="6">
      <t>タカオカ</t>
    </rPh>
    <phoneticPr fontId="2"/>
  </si>
  <si>
    <t>下野市</t>
    <rPh sb="0" eb="2">
      <t>シモツケ</t>
    </rPh>
    <rPh sb="2" eb="3">
      <t>シ</t>
    </rPh>
    <phoneticPr fontId="2"/>
  </si>
  <si>
    <t>下都賀郡岩舟町静　　</t>
  </si>
  <si>
    <t>医療器具製造業</t>
  </si>
  <si>
    <t>那須郡烏山町金井　　　　</t>
  </si>
  <si>
    <t>木製建具</t>
  </si>
  <si>
    <t>足利市名草上町</t>
  </si>
  <si>
    <t>足利市県町　　　　　</t>
  </si>
  <si>
    <t>台所用品製造業</t>
  </si>
  <si>
    <t>塩谷郡高根沢町石末　　</t>
  </si>
  <si>
    <t>でんぷん製造業</t>
  </si>
  <si>
    <t>下都賀郡西方村本郷</t>
    <rPh sb="1" eb="3">
      <t>ツガ</t>
    </rPh>
    <rPh sb="7" eb="9">
      <t>ホンゴウ</t>
    </rPh>
    <phoneticPr fontId="2"/>
  </si>
  <si>
    <t>鹿沼市上殿町　　　　　　　　</t>
  </si>
  <si>
    <t>遊技場</t>
    <rPh sb="0" eb="3">
      <t>ユウギジョウ</t>
    </rPh>
    <phoneticPr fontId="2"/>
  </si>
  <si>
    <t>足利市山川町　　　　</t>
  </si>
  <si>
    <t>抵抗器製造業</t>
    <phoneticPr fontId="2"/>
  </si>
  <si>
    <t>佐野市植木町　　　</t>
  </si>
  <si>
    <t>婦人子供服製造業</t>
  </si>
  <si>
    <t>宇都宮市道場宿町 　　　　</t>
    <phoneticPr fontId="2"/>
  </si>
  <si>
    <t>第3-3表　出火原因別出火件数等調</t>
    <rPh sb="0" eb="1">
      <t>ダイ</t>
    </rPh>
    <rPh sb="4" eb="5">
      <t>ヒョウ</t>
    </rPh>
    <rPh sb="6" eb="8">
      <t>シュッカ</t>
    </rPh>
    <rPh sb="8" eb="10">
      <t>ゲンイン</t>
    </rPh>
    <rPh sb="10" eb="11">
      <t>ベツ</t>
    </rPh>
    <rPh sb="11" eb="13">
      <t>シュッカ</t>
    </rPh>
    <rPh sb="13" eb="15">
      <t>ケンスウ</t>
    </rPh>
    <rPh sb="15" eb="16">
      <t>トウ</t>
    </rPh>
    <rPh sb="16" eb="17">
      <t>シラ</t>
    </rPh>
    <phoneticPr fontId="2"/>
  </si>
  <si>
    <t>３　出火件数</t>
    <rPh sb="2" eb="4">
      <t>シュッカ</t>
    </rPh>
    <rPh sb="4" eb="6">
      <t>ケンスウ</t>
    </rPh>
    <phoneticPr fontId="2"/>
  </si>
  <si>
    <t>さくら市</t>
  </si>
  <si>
    <t>宇都宮市二荒町</t>
    <rPh sb="0" eb="4">
      <t>ウツノミヤシ</t>
    </rPh>
    <rPh sb="4" eb="5">
      <t>フタ</t>
    </rPh>
    <rPh sb="5" eb="6">
      <t>アラ</t>
    </rPh>
    <rPh sb="6" eb="7">
      <t>チョウ</t>
    </rPh>
    <phoneticPr fontId="2"/>
  </si>
  <si>
    <t>県計</t>
    <rPh sb="0" eb="1">
      <t>ケン</t>
    </rPh>
    <rPh sb="1" eb="2">
      <t>ケイ</t>
    </rPh>
    <phoneticPr fontId="2"/>
  </si>
  <si>
    <t>日光市</t>
    <phoneticPr fontId="2"/>
  </si>
  <si>
    <t>下野市</t>
  </si>
  <si>
    <t>那須塩原市</t>
    <phoneticPr fontId="2"/>
  </si>
  <si>
    <t>宇都宮市</t>
    <phoneticPr fontId="2"/>
  </si>
  <si>
    <t>喜久家食堂</t>
    <rPh sb="0" eb="1">
      <t>ヨロコ</t>
    </rPh>
    <rPh sb="1" eb="2">
      <t>ヒサシ</t>
    </rPh>
    <rPh sb="2" eb="3">
      <t>イエ</t>
    </rPh>
    <rPh sb="3" eb="5">
      <t>ショクドウ</t>
    </rPh>
    <phoneticPr fontId="2"/>
  </si>
  <si>
    <t>宇都宮市清住町</t>
    <rPh sb="0" eb="4">
      <t>ウツノミヤシ</t>
    </rPh>
    <rPh sb="4" eb="7">
      <t>キヨスミチョウ</t>
    </rPh>
    <phoneticPr fontId="2"/>
  </si>
  <si>
    <t>店舗併用住宅</t>
    <rPh sb="0" eb="2">
      <t>テンポ</t>
    </rPh>
    <rPh sb="2" eb="4">
      <t>ヘイヨウ</t>
    </rPh>
    <rPh sb="4" eb="6">
      <t>ジュウタク</t>
    </rPh>
    <phoneticPr fontId="2"/>
  </si>
  <si>
    <t>二宮町久下田</t>
    <rPh sb="0" eb="3">
      <t>ニノミヤマチ</t>
    </rPh>
    <rPh sb="3" eb="4">
      <t>ヒサシ</t>
    </rPh>
    <rPh sb="4" eb="5">
      <t>シタ</t>
    </rPh>
    <rPh sb="5" eb="6">
      <t>タ</t>
    </rPh>
    <phoneticPr fontId="2"/>
  </si>
  <si>
    <t>工場</t>
    <rPh sb="0" eb="2">
      <t>コウジョウ</t>
    </rPh>
    <phoneticPr fontId="2"/>
  </si>
  <si>
    <t>ライター</t>
    <phoneticPr fontId="2"/>
  </si>
  <si>
    <t>宇都宮市川田町</t>
    <rPh sb="0" eb="4">
      <t>ウツノミヤシ</t>
    </rPh>
    <rPh sb="4" eb="6">
      <t>カワダ</t>
    </rPh>
    <rPh sb="6" eb="7">
      <t>チョウ</t>
    </rPh>
    <phoneticPr fontId="2"/>
  </si>
  <si>
    <t>作業所</t>
    <rPh sb="0" eb="2">
      <t>サギョウ</t>
    </rPh>
    <rPh sb="2" eb="3">
      <t>ショ</t>
    </rPh>
    <phoneticPr fontId="2"/>
  </si>
  <si>
    <t>火花</t>
    <rPh sb="0" eb="2">
      <t>ヒバナ</t>
    </rPh>
    <phoneticPr fontId="2"/>
  </si>
  <si>
    <t>H17.12.30</t>
    <phoneticPr fontId="2"/>
  </si>
  <si>
    <t>足利市今福町</t>
    <rPh sb="0" eb="3">
      <t>アシカガシ</t>
    </rPh>
    <rPh sb="3" eb="4">
      <t>イマ</t>
    </rPh>
    <rPh sb="4" eb="5">
      <t>フク</t>
    </rPh>
    <rPh sb="5" eb="6">
      <t>マチ</t>
    </rPh>
    <phoneticPr fontId="2"/>
  </si>
  <si>
    <t>倉庫</t>
    <rPh sb="0" eb="2">
      <t>ソウコ</t>
    </rPh>
    <phoneticPr fontId="2"/>
  </si>
  <si>
    <t>那須塩原市</t>
    <rPh sb="0" eb="4">
      <t>ナスシオバラ</t>
    </rPh>
    <rPh sb="4" eb="5">
      <t>シ</t>
    </rPh>
    <phoneticPr fontId="2"/>
  </si>
  <si>
    <t>放火自殺者の巻添え</t>
    <rPh sb="0" eb="2">
      <t>ホウカ</t>
    </rPh>
    <rPh sb="2" eb="4">
      <t>ジサツ</t>
    </rPh>
    <rPh sb="4" eb="5">
      <t>シャ</t>
    </rPh>
    <rPh sb="6" eb="8">
      <t>マキゾ</t>
    </rPh>
    <phoneticPr fontId="2"/>
  </si>
  <si>
    <t>那須塩原市</t>
  </si>
  <si>
    <t>那須烏山市</t>
  </si>
  <si>
    <t>那珂川町</t>
  </si>
  <si>
    <t>平均</t>
    <rPh sb="0" eb="2">
      <t>ヘイキン</t>
    </rPh>
    <phoneticPr fontId="2"/>
  </si>
  <si>
    <t>４　損害額と焼損面積</t>
    <rPh sb="2" eb="5">
      <t>ソンガイガク</t>
    </rPh>
    <rPh sb="6" eb="8">
      <t>ショウソン</t>
    </rPh>
    <rPh sb="8" eb="10">
      <t>メンセキ</t>
    </rPh>
    <phoneticPr fontId="2"/>
  </si>
  <si>
    <t>合計</t>
  </si>
  <si>
    <t>建物</t>
  </si>
  <si>
    <t>林野</t>
  </si>
  <si>
    <t>車両</t>
  </si>
  <si>
    <t>船舶</t>
  </si>
  <si>
    <t>航空機</t>
  </si>
  <si>
    <t>その他</t>
  </si>
  <si>
    <t>同全焼</t>
  </si>
  <si>
    <t>同半焼</t>
  </si>
  <si>
    <t>同部分焼</t>
  </si>
  <si>
    <t>同ぼや</t>
  </si>
  <si>
    <t>死者</t>
  </si>
  <si>
    <t>負傷者</t>
  </si>
  <si>
    <t>出火件数</t>
  </si>
  <si>
    <t>焼損棟数</t>
  </si>
  <si>
    <t>死傷者数</t>
    <rPh sb="0" eb="4">
      <t>シショウシャスウ</t>
    </rPh>
    <phoneticPr fontId="2"/>
  </si>
  <si>
    <t>計</t>
    <phoneticPr fontId="2"/>
  </si>
  <si>
    <t>建物㎡</t>
    <phoneticPr fontId="2"/>
  </si>
  <si>
    <t>林野a</t>
    <phoneticPr fontId="2"/>
  </si>
  <si>
    <t>同全損</t>
  </si>
  <si>
    <t>同半損</t>
  </si>
  <si>
    <t>同小損</t>
  </si>
  <si>
    <t>罹災人員</t>
  </si>
  <si>
    <t>損害額合計</t>
  </si>
  <si>
    <t>建物小計</t>
  </si>
  <si>
    <t>罹災世帯数</t>
  </si>
  <si>
    <t>罹災世帯数</t>
    <rPh sb="4" eb="5">
      <t>スウ</t>
    </rPh>
    <phoneticPr fontId="2"/>
  </si>
  <si>
    <t>同建物</t>
  </si>
  <si>
    <t>同収容物</t>
  </si>
  <si>
    <t>爆発</t>
  </si>
  <si>
    <t>損　　　　　　　　　　害　　　　　　　　　　額　　（千円）</t>
    <rPh sb="0" eb="1">
      <t>ソン</t>
    </rPh>
    <rPh sb="11" eb="12">
      <t>ガイ</t>
    </rPh>
    <rPh sb="22" eb="23">
      <t>ガク</t>
    </rPh>
    <rPh sb="26" eb="28">
      <t>センエン</t>
    </rPh>
    <phoneticPr fontId="2"/>
  </si>
  <si>
    <t>１月</t>
  </si>
  <si>
    <t>２月</t>
  </si>
  <si>
    <t>３月</t>
  </si>
  <si>
    <t>５月</t>
  </si>
  <si>
    <t>同林野</t>
  </si>
  <si>
    <t>同車両</t>
  </si>
  <si>
    <t>同船舶</t>
  </si>
  <si>
    <t>同航空機</t>
  </si>
  <si>
    <t>同その他</t>
  </si>
  <si>
    <t>放火</t>
  </si>
  <si>
    <t>たばこ</t>
  </si>
  <si>
    <t>放火の疑い</t>
  </si>
  <si>
    <t>たき火</t>
  </si>
  <si>
    <t>こんろ</t>
  </si>
  <si>
    <t>火入れ</t>
  </si>
  <si>
    <t>電灯電話等の配線</t>
  </si>
  <si>
    <t>火あそび</t>
  </si>
  <si>
    <t>焼却炉</t>
  </si>
  <si>
    <t>溶接機・切断機</t>
  </si>
  <si>
    <t>排気管</t>
  </si>
  <si>
    <t>電気機器</t>
  </si>
  <si>
    <t>電気装置</t>
  </si>
  <si>
    <t>風呂かまど</t>
  </si>
  <si>
    <t>配線器具</t>
  </si>
  <si>
    <t>内燃機関</t>
  </si>
  <si>
    <t>取灰</t>
  </si>
  <si>
    <t>灯火</t>
  </si>
  <si>
    <t>衝突の火花</t>
  </si>
  <si>
    <t>こたつ</t>
  </si>
  <si>
    <t>煙突・煙道</t>
  </si>
  <si>
    <t>かまど</t>
  </si>
  <si>
    <t>不明・調査中</t>
  </si>
  <si>
    <t>　　　　　　　区分原因別</t>
    <rPh sb="7" eb="9">
      <t>クブン</t>
    </rPh>
    <rPh sb="9" eb="11">
      <t>ゲンイン</t>
    </rPh>
    <rPh sb="11" eb="12">
      <t>ベツ</t>
    </rPh>
    <phoneticPr fontId="2"/>
  </si>
  <si>
    <t>出火件数</t>
    <phoneticPr fontId="2"/>
  </si>
  <si>
    <t>第3-4表　建物火災の出火原因別損害状況調</t>
    <rPh sb="0" eb="1">
      <t>ダイ</t>
    </rPh>
    <rPh sb="4" eb="5">
      <t>ヒョウ</t>
    </rPh>
    <rPh sb="6" eb="8">
      <t>タテモノ</t>
    </rPh>
    <rPh sb="8" eb="10">
      <t>カサイ</t>
    </rPh>
    <rPh sb="11" eb="13">
      <t>シュッカ</t>
    </rPh>
    <rPh sb="13" eb="15">
      <t>ゲンイン</t>
    </rPh>
    <rPh sb="15" eb="16">
      <t>ベツ</t>
    </rPh>
    <rPh sb="18" eb="20">
      <t>ジョウキョウ</t>
    </rPh>
    <rPh sb="20" eb="21">
      <t>シラ</t>
    </rPh>
    <phoneticPr fontId="2"/>
  </si>
  <si>
    <t>火元合計</t>
  </si>
  <si>
    <t>火元焼損棟数</t>
    <rPh sb="0" eb="2">
      <t>ヒモト</t>
    </rPh>
    <rPh sb="2" eb="4">
      <t>ショウソン</t>
    </rPh>
    <rPh sb="4" eb="5">
      <t>ムネ</t>
    </rPh>
    <rPh sb="5" eb="6">
      <t>スウ</t>
    </rPh>
    <phoneticPr fontId="2"/>
  </si>
  <si>
    <t>焼損　　　　　　　　　　床面積</t>
    <phoneticPr fontId="2"/>
  </si>
  <si>
    <t>焼損　　　　　　　　　表面積</t>
    <phoneticPr fontId="2"/>
  </si>
  <si>
    <t>延焼火災件数</t>
    <rPh sb="2" eb="4">
      <t>カサイ</t>
    </rPh>
    <phoneticPr fontId="2"/>
  </si>
  <si>
    <t>延焼合計</t>
  </si>
  <si>
    <t>罹災合計</t>
  </si>
  <si>
    <t>延焼棟数</t>
    <rPh sb="0" eb="2">
      <t>エンショウ</t>
    </rPh>
    <rPh sb="2" eb="3">
      <t>ムネ</t>
    </rPh>
    <rPh sb="3" eb="4">
      <t>スウ</t>
    </rPh>
    <phoneticPr fontId="2"/>
  </si>
  <si>
    <t>罹災世帯数</t>
    <rPh sb="0" eb="2">
      <t>リサイ</t>
    </rPh>
    <rPh sb="2" eb="5">
      <t>セタイスウ</t>
    </rPh>
    <phoneticPr fontId="2"/>
  </si>
  <si>
    <t>西方町本城</t>
    <rPh sb="0" eb="1">
      <t>ニシ</t>
    </rPh>
    <rPh sb="1" eb="2">
      <t>カタ</t>
    </rPh>
    <rPh sb="2" eb="3">
      <t>マチ</t>
    </rPh>
    <rPh sb="3" eb="5">
      <t>ホンジョウ</t>
    </rPh>
    <phoneticPr fontId="2"/>
  </si>
  <si>
    <t>足利市</t>
    <rPh sb="0" eb="3">
      <t>アシカガシ</t>
    </rPh>
    <phoneticPr fontId="2"/>
  </si>
  <si>
    <t>日光市木和田島</t>
    <rPh sb="0" eb="3">
      <t>ニッコウシ</t>
    </rPh>
    <rPh sb="3" eb="6">
      <t>キワダ</t>
    </rPh>
    <rPh sb="6" eb="7">
      <t>シマ</t>
    </rPh>
    <phoneticPr fontId="2"/>
  </si>
  <si>
    <t>益子町大沢</t>
    <rPh sb="0" eb="3">
      <t>マシコマチ</t>
    </rPh>
    <rPh sb="3" eb="5">
      <t>オオサワ</t>
    </rPh>
    <phoneticPr fontId="2"/>
  </si>
  <si>
    <t>宇都宮市問屋町</t>
    <rPh sb="0" eb="4">
      <t>ウツノミヤシ</t>
    </rPh>
    <rPh sb="4" eb="6">
      <t>トンヤ</t>
    </rPh>
    <rPh sb="6" eb="7">
      <t>マチ</t>
    </rPh>
    <phoneticPr fontId="2"/>
  </si>
  <si>
    <t>宇都宮市東宿郷</t>
    <rPh sb="0" eb="4">
      <t>ウツノミヤシ</t>
    </rPh>
    <rPh sb="4" eb="5">
      <t>ヒガシ</t>
    </rPh>
    <phoneticPr fontId="2"/>
  </si>
  <si>
    <t>大田原市南金丸</t>
    <rPh sb="0" eb="4">
      <t>オオタワラシ</t>
    </rPh>
    <rPh sb="4" eb="7">
      <t>ミナミカネマル</t>
    </rPh>
    <phoneticPr fontId="2"/>
  </si>
  <si>
    <t>養畜舎</t>
    <rPh sb="0" eb="1">
      <t>マモル</t>
    </rPh>
    <rPh sb="1" eb="2">
      <t>チク</t>
    </rPh>
    <phoneticPr fontId="2"/>
  </si>
  <si>
    <t>ガスを用いる道具</t>
    <rPh sb="3" eb="4">
      <t>モチ</t>
    </rPh>
    <rPh sb="6" eb="8">
      <t>ドウグ</t>
    </rPh>
    <phoneticPr fontId="2"/>
  </si>
  <si>
    <t>那須塩原市接骨木</t>
    <rPh sb="0" eb="5">
      <t>ナスシオバラシ</t>
    </rPh>
    <rPh sb="5" eb="6">
      <t>セツ</t>
    </rPh>
    <rPh sb="6" eb="7">
      <t>ホネ</t>
    </rPh>
    <rPh sb="7" eb="8">
      <t>キ</t>
    </rPh>
    <phoneticPr fontId="2"/>
  </si>
  <si>
    <t>H22.1.7</t>
    <phoneticPr fontId="2"/>
  </si>
  <si>
    <t>H22.1.26</t>
    <phoneticPr fontId="2"/>
  </si>
  <si>
    <t>H22.1.31</t>
    <phoneticPr fontId="2"/>
  </si>
  <si>
    <t>H22.2.16</t>
    <phoneticPr fontId="2"/>
  </si>
  <si>
    <t>H22.8.2</t>
    <phoneticPr fontId="2"/>
  </si>
  <si>
    <t>ガステーブル</t>
    <phoneticPr fontId="2"/>
  </si>
  <si>
    <t>キャバレー</t>
    <phoneticPr fontId="2"/>
  </si>
  <si>
    <t>H22.11.3</t>
    <phoneticPr fontId="2"/>
  </si>
  <si>
    <t>H22.12.20</t>
    <phoneticPr fontId="2"/>
  </si>
  <si>
    <t>工  場</t>
    <rPh sb="0" eb="1">
      <t>コウ</t>
    </rPh>
    <rPh sb="3" eb="4">
      <t>バ</t>
    </rPh>
    <phoneticPr fontId="2"/>
  </si>
  <si>
    <t>倉　庫</t>
    <rPh sb="0" eb="1">
      <t>クラ</t>
    </rPh>
    <rPh sb="2" eb="3">
      <t>コ</t>
    </rPh>
    <phoneticPr fontId="2"/>
  </si>
  <si>
    <t>半断線により発熱</t>
    <rPh sb="0" eb="1">
      <t>ハン</t>
    </rPh>
    <rPh sb="1" eb="3">
      <t>ダンセン</t>
    </rPh>
    <rPh sb="2" eb="3">
      <t>セン</t>
    </rPh>
    <rPh sb="6" eb="8">
      <t>ハツネツ</t>
    </rPh>
    <phoneticPr fontId="2"/>
  </si>
  <si>
    <t>旧遊技場</t>
    <rPh sb="0" eb="1">
      <t>キュウ</t>
    </rPh>
    <phoneticPr fontId="2"/>
  </si>
  <si>
    <t>10~ 11</t>
    <phoneticPr fontId="2"/>
  </si>
  <si>
    <t>11~ 12</t>
    <phoneticPr fontId="2"/>
  </si>
  <si>
    <t>13~ 14</t>
    <phoneticPr fontId="2"/>
  </si>
  <si>
    <t>14~ 15</t>
    <phoneticPr fontId="2"/>
  </si>
  <si>
    <t>15~ 16</t>
    <phoneticPr fontId="2"/>
  </si>
  <si>
    <t>16~ 17</t>
    <phoneticPr fontId="2"/>
  </si>
  <si>
    <t>17~ 18</t>
    <phoneticPr fontId="2"/>
  </si>
  <si>
    <t>18~ 19</t>
    <phoneticPr fontId="2"/>
  </si>
  <si>
    <t>19~ 20</t>
    <phoneticPr fontId="2"/>
  </si>
  <si>
    <t>20~ 21</t>
    <phoneticPr fontId="2"/>
  </si>
  <si>
    <t>21~ 22</t>
    <phoneticPr fontId="2"/>
  </si>
  <si>
    <t>22~ 23</t>
    <phoneticPr fontId="2"/>
  </si>
  <si>
    <t>(年報用出火原因TR別)計</t>
  </si>
  <si>
    <t>栃木県</t>
    <rPh sb="0" eb="3">
      <t>トチギケン</t>
    </rPh>
    <phoneticPr fontId="2"/>
  </si>
  <si>
    <t>27表</t>
    <rPh sb="2" eb="3">
      <t>ヒョウ</t>
    </rPh>
    <phoneticPr fontId="2"/>
  </si>
  <si>
    <t>08表</t>
    <rPh sb="2" eb="3">
      <t>ヒョウ</t>
    </rPh>
    <phoneticPr fontId="2"/>
  </si>
  <si>
    <t>28表</t>
    <rPh sb="2" eb="3">
      <t>ヒョウ</t>
    </rPh>
    <phoneticPr fontId="2"/>
  </si>
  <si>
    <t>09表</t>
    <rPh sb="2" eb="3">
      <t>ヒョウ</t>
    </rPh>
    <phoneticPr fontId="2"/>
  </si>
  <si>
    <t>H23. 1. 2</t>
    <phoneticPr fontId="2"/>
  </si>
  <si>
    <t>さくら市喜連川</t>
    <phoneticPr fontId="2"/>
  </si>
  <si>
    <t>不明</t>
    <phoneticPr fontId="2"/>
  </si>
  <si>
    <t>H23. 1. 9</t>
    <phoneticPr fontId="2"/>
  </si>
  <si>
    <t>佐野市山菅町</t>
    <phoneticPr fontId="2"/>
  </si>
  <si>
    <t>たき火</t>
    <phoneticPr fontId="2"/>
  </si>
  <si>
    <t>H23. 4.14</t>
    <phoneticPr fontId="2"/>
  </si>
  <si>
    <t>足利市</t>
    <phoneticPr fontId="2"/>
  </si>
  <si>
    <t>H23. 4.16</t>
    <phoneticPr fontId="2"/>
  </si>
  <si>
    <t>小山市喜沢</t>
    <phoneticPr fontId="2"/>
  </si>
  <si>
    <t>－</t>
    <phoneticPr fontId="2"/>
  </si>
  <si>
    <t>H23. 8.14</t>
    <phoneticPr fontId="2"/>
  </si>
  <si>
    <t>市貝町赤羽</t>
    <phoneticPr fontId="2"/>
  </si>
  <si>
    <t>火花</t>
    <phoneticPr fontId="2"/>
  </si>
  <si>
    <t>H23. 9.10</t>
    <phoneticPr fontId="2"/>
  </si>
  <si>
    <t>鹿沼市上久我</t>
    <phoneticPr fontId="2"/>
  </si>
  <si>
    <t>H24. 2.19</t>
    <phoneticPr fontId="2"/>
  </si>
  <si>
    <t>H24. 4.12</t>
    <phoneticPr fontId="2"/>
  </si>
  <si>
    <t>H24. 5.28</t>
    <phoneticPr fontId="2"/>
  </si>
  <si>
    <t>H24. 6.14</t>
    <phoneticPr fontId="2"/>
  </si>
  <si>
    <t>H24. 8.23</t>
    <phoneticPr fontId="2"/>
  </si>
  <si>
    <t>H24.12. 9</t>
    <phoneticPr fontId="2"/>
  </si>
  <si>
    <t>日光市今市</t>
    <rPh sb="0" eb="3">
      <t>ニッコウシ</t>
    </rPh>
    <rPh sb="3" eb="5">
      <t>イマイチ</t>
    </rPh>
    <phoneticPr fontId="2"/>
  </si>
  <si>
    <t>那須塩原市青木</t>
    <rPh sb="0" eb="2">
      <t>ナス</t>
    </rPh>
    <rPh sb="2" eb="4">
      <t>シオバラ</t>
    </rPh>
    <rPh sb="4" eb="5">
      <t>シ</t>
    </rPh>
    <rPh sb="5" eb="7">
      <t>アオキ</t>
    </rPh>
    <phoneticPr fontId="2"/>
  </si>
  <si>
    <t>佐野市山形町</t>
    <rPh sb="0" eb="2">
      <t>サノ</t>
    </rPh>
    <rPh sb="2" eb="3">
      <t>シ</t>
    </rPh>
    <rPh sb="3" eb="5">
      <t>ヤマガタ</t>
    </rPh>
    <rPh sb="5" eb="6">
      <t>チョウ</t>
    </rPh>
    <phoneticPr fontId="2"/>
  </si>
  <si>
    <t>鹿沼市下武子町</t>
    <rPh sb="0" eb="3">
      <t>カヌマシ</t>
    </rPh>
    <rPh sb="3" eb="4">
      <t>シモ</t>
    </rPh>
    <rPh sb="4" eb="5">
      <t>タケシ</t>
    </rPh>
    <rPh sb="5" eb="6">
      <t>シ</t>
    </rPh>
    <rPh sb="6" eb="7">
      <t>チョウ</t>
    </rPh>
    <phoneticPr fontId="2"/>
  </si>
  <si>
    <t>大田原市下石上</t>
    <rPh sb="0" eb="4">
      <t>オオタワラシ</t>
    </rPh>
    <rPh sb="4" eb="5">
      <t>シタ</t>
    </rPh>
    <rPh sb="5" eb="6">
      <t>イシ</t>
    </rPh>
    <rPh sb="6" eb="7">
      <t>カミ</t>
    </rPh>
    <phoneticPr fontId="2"/>
  </si>
  <si>
    <t>神　社</t>
    <rPh sb="0" eb="1">
      <t>カミ</t>
    </rPh>
    <rPh sb="2" eb="3">
      <t>シャ</t>
    </rPh>
    <phoneticPr fontId="2"/>
  </si>
  <si>
    <t>－</t>
    <phoneticPr fontId="2"/>
  </si>
  <si>
    <t>収容物</t>
    <rPh sb="0" eb="2">
      <t>シュウヨウ</t>
    </rPh>
    <rPh sb="2" eb="3">
      <t>ブツ</t>
    </rPh>
    <phoneticPr fontId="2"/>
  </si>
  <si>
    <t>平成24年中の火災発生状況は、出火件数834件（前年比101件減）、損害額17億6963万円（同2億6151万円減）、死者40人（同7人減）、負傷者97人（同21人減）である。</t>
    <phoneticPr fontId="2"/>
  </si>
  <si>
    <t xml:space="preserve">  過去10年間における火災の平均を見ると、出火件数983件、損害額27億9600万円、死者47名、負傷者111名となっている。［第1～3図］</t>
    <phoneticPr fontId="2"/>
  </si>
  <si>
    <t>12~ 13</t>
    <phoneticPr fontId="2"/>
  </si>
  <si>
    <t>23~ 24</t>
    <phoneticPr fontId="2"/>
  </si>
  <si>
    <t>40表（特別集計）</t>
    <rPh sb="2" eb="3">
      <t>ヒョウ</t>
    </rPh>
    <rPh sb="4" eb="6">
      <t>トクベツ</t>
    </rPh>
    <rPh sb="6" eb="8">
      <t>シュウケイ</t>
    </rPh>
    <phoneticPr fontId="2"/>
  </si>
  <si>
    <t>H20. 2.14</t>
    <phoneticPr fontId="2"/>
  </si>
  <si>
    <t>H24. 4. 8</t>
    <phoneticPr fontId="2"/>
  </si>
  <si>
    <t>S29. 3.31</t>
    <phoneticPr fontId="2"/>
  </si>
  <si>
    <t>S36. 3.15</t>
    <phoneticPr fontId="2"/>
  </si>
  <si>
    <t>S42. 1.19</t>
    <phoneticPr fontId="2"/>
  </si>
  <si>
    <t>S46. 3.17</t>
  </si>
  <si>
    <t>S49.12. 8</t>
    <phoneticPr fontId="2"/>
  </si>
  <si>
    <t>S55. 1. 9</t>
    <phoneticPr fontId="2"/>
  </si>
  <si>
    <t>S57. 9.13</t>
    <phoneticPr fontId="2"/>
  </si>
  <si>
    <t>H 5. 8.10</t>
    <phoneticPr fontId="2"/>
  </si>
  <si>
    <t>H 8. 8.16</t>
    <phoneticPr fontId="2"/>
  </si>
  <si>
    <t>H11. 9.13</t>
    <phoneticPr fontId="2"/>
  </si>
  <si>
    <t>H15. 5. 1</t>
    <phoneticPr fontId="2"/>
  </si>
  <si>
    <t>－</t>
    <phoneticPr fontId="2"/>
  </si>
  <si>
    <t>H25. 4.10</t>
    <phoneticPr fontId="2"/>
  </si>
  <si>
    <t>倉　庫</t>
    <phoneticPr fontId="2"/>
  </si>
  <si>
    <t>火のついたゴミ</t>
    <rPh sb="0" eb="1">
      <t>ヒ</t>
    </rPh>
    <phoneticPr fontId="2"/>
  </si>
  <si>
    <t>H25. 5. 4</t>
    <phoneticPr fontId="2"/>
  </si>
  <si>
    <t>H25. 5.28</t>
    <phoneticPr fontId="2"/>
  </si>
  <si>
    <t>小山市大字延島</t>
    <rPh sb="0" eb="3">
      <t>オヤマシ</t>
    </rPh>
    <rPh sb="3" eb="5">
      <t>オオアザ</t>
    </rPh>
    <rPh sb="5" eb="6">
      <t>ノベ</t>
    </rPh>
    <rPh sb="6" eb="7">
      <t>シマ</t>
    </rPh>
    <phoneticPr fontId="2"/>
  </si>
  <si>
    <t>さくら市箱守新田</t>
    <rPh sb="3" eb="4">
      <t>シ</t>
    </rPh>
    <rPh sb="4" eb="6">
      <t>ハコモリ</t>
    </rPh>
    <rPh sb="6" eb="8">
      <t>シンデン</t>
    </rPh>
    <phoneticPr fontId="2"/>
  </si>
  <si>
    <t>H25. 6.29</t>
    <phoneticPr fontId="2"/>
  </si>
  <si>
    <t>那須塩原市豊浦</t>
    <rPh sb="0" eb="2">
      <t>ナス</t>
    </rPh>
    <rPh sb="2" eb="4">
      <t>シオバラ</t>
    </rPh>
    <rPh sb="4" eb="5">
      <t>シ</t>
    </rPh>
    <rPh sb="5" eb="7">
      <t>トヨウラ</t>
    </rPh>
    <phoneticPr fontId="2"/>
  </si>
  <si>
    <t>旧結婚式場</t>
    <rPh sb="0" eb="1">
      <t>キュウ</t>
    </rPh>
    <rPh sb="1" eb="3">
      <t>ケッコン</t>
    </rPh>
    <rPh sb="3" eb="5">
      <t>シキジョウ</t>
    </rPh>
    <phoneticPr fontId="2"/>
  </si>
  <si>
    <t>H25. 9.28</t>
    <phoneticPr fontId="2"/>
  </si>
  <si>
    <t>那珂川町大山田</t>
    <rPh sb="0" eb="4">
      <t>ナカガワマチ</t>
    </rPh>
    <rPh sb="4" eb="7">
      <t>オオヤマダ</t>
    </rPh>
    <phoneticPr fontId="2"/>
  </si>
  <si>
    <t>H25.11.30</t>
    <phoneticPr fontId="2"/>
  </si>
  <si>
    <t>H25.12.31</t>
    <phoneticPr fontId="2"/>
  </si>
  <si>
    <t>佐野市村上町</t>
    <rPh sb="0" eb="2">
      <t>サノ</t>
    </rPh>
    <rPh sb="2" eb="3">
      <t>シ</t>
    </rPh>
    <rPh sb="3" eb="5">
      <t>ムラカミ</t>
    </rPh>
    <rPh sb="5" eb="6">
      <t>マチ</t>
    </rPh>
    <phoneticPr fontId="2"/>
  </si>
  <si>
    <t>工　場</t>
    <phoneticPr fontId="2"/>
  </si>
  <si>
    <t>－</t>
    <phoneticPr fontId="2"/>
  </si>
  <si>
    <t>第27表</t>
    <rPh sb="0" eb="1">
      <t>ダイ</t>
    </rPh>
    <rPh sb="3" eb="4">
      <t>ヒョウ</t>
    </rPh>
    <phoneticPr fontId="2"/>
  </si>
  <si>
    <t>那須塩原市</t>
    <rPh sb="0" eb="2">
      <t>ナス</t>
    </rPh>
    <rPh sb="2" eb="4">
      <t>シオバラ</t>
    </rPh>
    <rPh sb="4" eb="5">
      <t>シ</t>
    </rPh>
    <phoneticPr fontId="2"/>
  </si>
  <si>
    <t>H26. 1.19</t>
    <phoneticPr fontId="2"/>
  </si>
  <si>
    <t>H26. 4.15</t>
    <phoneticPr fontId="2"/>
  </si>
  <si>
    <t>H26. 4.26</t>
    <phoneticPr fontId="2"/>
  </si>
  <si>
    <t>那珂川町北向田</t>
    <rPh sb="0" eb="4">
      <t>ナカガワマチ</t>
    </rPh>
    <rPh sb="4" eb="5">
      <t>キタ</t>
    </rPh>
    <rPh sb="5" eb="7">
      <t>ムカダ</t>
    </rPh>
    <phoneticPr fontId="2"/>
  </si>
  <si>
    <t>店舗兼飲食店</t>
    <rPh sb="0" eb="2">
      <t>テンポ</t>
    </rPh>
    <rPh sb="2" eb="3">
      <t>ケン</t>
    </rPh>
    <rPh sb="3" eb="6">
      <t>インショクテン</t>
    </rPh>
    <phoneticPr fontId="2"/>
  </si>
  <si>
    <t>固定したガス設備</t>
    <rPh sb="0" eb="2">
      <t>コテイ</t>
    </rPh>
    <rPh sb="6" eb="8">
      <t>セツビ</t>
    </rPh>
    <phoneticPr fontId="2"/>
  </si>
  <si>
    <t>H26. 5.30</t>
    <phoneticPr fontId="2"/>
  </si>
  <si>
    <t>栃木市</t>
    <rPh sb="0" eb="3">
      <t>トチギシ</t>
    </rPh>
    <phoneticPr fontId="2"/>
  </si>
  <si>
    <t>H26. 6.19</t>
    <phoneticPr fontId="2"/>
  </si>
  <si>
    <t>小山市大字雨ヶ谷</t>
    <rPh sb="0" eb="3">
      <t>オヤマシ</t>
    </rPh>
    <rPh sb="3" eb="5">
      <t>オオアザ</t>
    </rPh>
    <rPh sb="5" eb="8">
      <t>アマガヤ</t>
    </rPh>
    <phoneticPr fontId="2"/>
  </si>
  <si>
    <t>理容所</t>
    <rPh sb="0" eb="2">
      <t>リヨウ</t>
    </rPh>
    <rPh sb="2" eb="3">
      <t>ジョ</t>
    </rPh>
    <phoneticPr fontId="2"/>
  </si>
  <si>
    <t>観賞魚用ヒータ</t>
    <rPh sb="0" eb="3">
      <t>カンショウギョ</t>
    </rPh>
    <rPh sb="3" eb="4">
      <t>ヨウ</t>
    </rPh>
    <phoneticPr fontId="2"/>
  </si>
  <si>
    <t>H26. 7.25</t>
    <phoneticPr fontId="2"/>
  </si>
  <si>
    <t>H26. 9. 7</t>
    <phoneticPr fontId="2"/>
  </si>
  <si>
    <t>真岡市久下田</t>
    <rPh sb="0" eb="3">
      <t>モオカシ</t>
    </rPh>
    <rPh sb="3" eb="6">
      <t>クゲタ</t>
    </rPh>
    <phoneticPr fontId="2"/>
  </si>
  <si>
    <t>H26.10.25</t>
    <phoneticPr fontId="2"/>
  </si>
  <si>
    <t>上三川町</t>
    <rPh sb="0" eb="3">
      <t>カミノカワ</t>
    </rPh>
    <rPh sb="3" eb="4">
      <t>マチ</t>
    </rPh>
    <phoneticPr fontId="2"/>
  </si>
  <si>
    <t>H26.11.19</t>
    <phoneticPr fontId="2"/>
  </si>
  <si>
    <t>宇都宮市</t>
    <rPh sb="0" eb="4">
      <t>ウツノミヤシ</t>
    </rPh>
    <phoneticPr fontId="2"/>
  </si>
  <si>
    <t>飲食店</t>
    <rPh sb="0" eb="3">
      <t>インショクテン</t>
    </rPh>
    <phoneticPr fontId="2"/>
  </si>
  <si>
    <t>七輪こんろ</t>
    <rPh sb="0" eb="2">
      <t>シチリン</t>
    </rPh>
    <phoneticPr fontId="2"/>
  </si>
  <si>
    <t>H27</t>
  </si>
  <si>
    <t>1月</t>
  </si>
  <si>
    <t>2月</t>
  </si>
  <si>
    <t>いじらない↓</t>
    <phoneticPr fontId="2"/>
  </si>
  <si>
    <t>H27.9.10</t>
    <phoneticPr fontId="2"/>
  </si>
  <si>
    <t>石炭類</t>
    <rPh sb="0" eb="2">
      <t>セキタン</t>
    </rPh>
    <rPh sb="2" eb="3">
      <t>ルイ</t>
    </rPh>
    <phoneticPr fontId="2"/>
  </si>
  <si>
    <t>H27.3.4</t>
    <phoneticPr fontId="2"/>
  </si>
  <si>
    <t>真岡市根本</t>
    <rPh sb="0" eb="3">
      <t>モオカシ</t>
    </rPh>
    <rPh sb="3" eb="5">
      <t>ネモト</t>
    </rPh>
    <phoneticPr fontId="2"/>
  </si>
  <si>
    <t>栃木市大平町</t>
    <rPh sb="0" eb="3">
      <t>トチギシ</t>
    </rPh>
    <rPh sb="3" eb="6">
      <t>オオヒラマチ</t>
    </rPh>
    <phoneticPr fontId="2"/>
  </si>
  <si>
    <t>たばこ</t>
    <phoneticPr fontId="2"/>
  </si>
  <si>
    <t>H27.5.25</t>
    <phoneticPr fontId="2"/>
  </si>
  <si>
    <t>H27．12.9</t>
    <phoneticPr fontId="2"/>
  </si>
  <si>
    <t>真岡市寺内</t>
    <rPh sb="0" eb="3">
      <t>モオカシ</t>
    </rPh>
    <rPh sb="3" eb="5">
      <t>テラウチ</t>
    </rPh>
    <phoneticPr fontId="2"/>
  </si>
  <si>
    <t>火の粉の飛び火</t>
    <rPh sb="0" eb="1">
      <t>ヒ</t>
    </rPh>
    <rPh sb="2" eb="3">
      <t>コ</t>
    </rPh>
    <rPh sb="4" eb="5">
      <t>ト</t>
    </rPh>
    <rPh sb="6" eb="7">
      <t>ヒ</t>
    </rPh>
    <phoneticPr fontId="2"/>
  </si>
  <si>
    <t>H27.5.10</t>
    <phoneticPr fontId="2"/>
  </si>
  <si>
    <t>小山市大字東山田</t>
    <rPh sb="0" eb="3">
      <t>オヤマシ</t>
    </rPh>
    <rPh sb="3" eb="5">
      <t>オオアザ</t>
    </rPh>
    <rPh sb="5" eb="6">
      <t>ヒガシ</t>
    </rPh>
    <rPh sb="6" eb="8">
      <t>ヤマタ</t>
    </rPh>
    <phoneticPr fontId="2"/>
  </si>
  <si>
    <t>0.8棟</t>
    <rPh sb="3" eb="4">
      <t>トウ</t>
    </rPh>
    <phoneticPr fontId="2"/>
  </si>
  <si>
    <t>H28.2.11</t>
    <phoneticPr fontId="2"/>
  </si>
  <si>
    <t>料　亭</t>
    <phoneticPr fontId="2"/>
  </si>
  <si>
    <t>H28.5.24</t>
    <phoneticPr fontId="2"/>
  </si>
  <si>
    <t>－</t>
    <phoneticPr fontId="2"/>
  </si>
  <si>
    <t>栃木市昭和町</t>
    <rPh sb="0" eb="3">
      <t>トチギシ</t>
    </rPh>
    <rPh sb="3" eb="6">
      <t>ショウワマチ</t>
    </rPh>
    <phoneticPr fontId="2"/>
  </si>
  <si>
    <t>下野市石橋</t>
    <rPh sb="0" eb="3">
      <t>シモツケシ</t>
    </rPh>
    <rPh sb="3" eb="5">
      <t>イシバシ</t>
    </rPh>
    <phoneticPr fontId="2"/>
  </si>
  <si>
    <t>小山市荒井</t>
    <rPh sb="0" eb="3">
      <t>オヤマシ</t>
    </rPh>
    <rPh sb="3" eb="5">
      <t>アライ</t>
    </rPh>
    <phoneticPr fontId="2"/>
  </si>
  <si>
    <t>建物焼損床面
（㎡）</t>
    <phoneticPr fontId="2"/>
  </si>
  <si>
    <t>建物焼損表面
（㎡）</t>
    <phoneticPr fontId="2"/>
  </si>
  <si>
    <t>焼損棟数
（㎡）</t>
    <phoneticPr fontId="2"/>
  </si>
  <si>
    <t>林野焼損面積
（a）</t>
    <phoneticPr fontId="2"/>
  </si>
  <si>
    <t>損害額
（千円）</t>
    <rPh sb="5" eb="7">
      <t>センエン</t>
    </rPh>
    <phoneticPr fontId="2"/>
  </si>
  <si>
    <t>※爆発も含める模様</t>
    <rPh sb="1" eb="3">
      <t>バクハツ</t>
    </rPh>
    <rPh sb="4" eb="5">
      <t>フク</t>
    </rPh>
    <rPh sb="7" eb="9">
      <t>モヨウ</t>
    </rPh>
    <phoneticPr fontId="2"/>
  </si>
  <si>
    <t>H28</t>
  </si>
  <si>
    <t>第29表</t>
    <rPh sb="0" eb="1">
      <t>ダイ</t>
    </rPh>
    <rPh sb="3" eb="4">
      <t>ヒョウ</t>
    </rPh>
    <phoneticPr fontId="2"/>
  </si>
  <si>
    <t>先に3-1.3-2表を作ってから引っ張る</t>
    <rPh sb="0" eb="1">
      <t>サキ</t>
    </rPh>
    <rPh sb="9" eb="10">
      <t>ヒョウ</t>
    </rPh>
    <rPh sb="11" eb="12">
      <t>ツク</t>
    </rPh>
    <rPh sb="16" eb="17">
      <t>ヒ</t>
    </rPh>
    <rPh sb="18" eb="19">
      <t>パ</t>
    </rPh>
    <phoneticPr fontId="2"/>
  </si>
  <si>
    <t>12表（死）</t>
    <rPh sb="2" eb="3">
      <t>ヒョウ</t>
    </rPh>
    <rPh sb="4" eb="5">
      <t>シ</t>
    </rPh>
    <phoneticPr fontId="2"/>
  </si>
  <si>
    <t>放火・放火の疑い</t>
    <rPh sb="0" eb="2">
      <t>ホウカ</t>
    </rPh>
    <rPh sb="3" eb="5">
      <t>ホウカ</t>
    </rPh>
    <rPh sb="6" eb="7">
      <t>ウタガ</t>
    </rPh>
    <phoneticPr fontId="2"/>
  </si>
  <si>
    <t>火災死者集計表</t>
    <rPh sb="0" eb="2">
      <t>カサイ</t>
    </rPh>
    <rPh sb="2" eb="4">
      <t>シシャ</t>
    </rPh>
    <rPh sb="4" eb="7">
      <t>シュウケイヒョウ</t>
    </rPh>
    <phoneticPr fontId="2"/>
  </si>
  <si>
    <t>特別集計表　表４２～より</t>
    <rPh sb="0" eb="2">
      <t>トクベツ</t>
    </rPh>
    <rPh sb="2" eb="5">
      <t>シュウケイヒョウ</t>
    </rPh>
    <rPh sb="6" eb="7">
      <t>ヒョウ</t>
    </rPh>
    <phoneticPr fontId="2"/>
  </si>
  <si>
    <t>火災番号から詳細を追う（統計調査システム）</t>
    <rPh sb="0" eb="2">
      <t>カサイ</t>
    </rPh>
    <rPh sb="2" eb="4">
      <t>バンゴウ</t>
    </rPh>
    <rPh sb="6" eb="8">
      <t>ショウサイ</t>
    </rPh>
    <rPh sb="9" eb="10">
      <t>オ</t>
    </rPh>
    <rPh sb="12" eb="14">
      <t>トウケイ</t>
    </rPh>
    <rPh sb="14" eb="16">
      <t>チョウサ</t>
    </rPh>
    <phoneticPr fontId="2"/>
  </si>
  <si>
    <t>H28.6.28</t>
    <phoneticPr fontId="2"/>
  </si>
  <si>
    <t>H29.1.30</t>
    <phoneticPr fontId="2"/>
  </si>
  <si>
    <t>鹿沼市下武子町</t>
    <rPh sb="0" eb="3">
      <t>カヌマシ</t>
    </rPh>
    <rPh sb="3" eb="4">
      <t>シモ</t>
    </rPh>
    <phoneticPr fontId="2"/>
  </si>
  <si>
    <t>住　宅</t>
    <rPh sb="0" eb="1">
      <t>ジュウ</t>
    </rPh>
    <rPh sb="2" eb="3">
      <t>タク</t>
    </rPh>
    <phoneticPr fontId="2"/>
  </si>
  <si>
    <t>スパーク</t>
    <phoneticPr fontId="2"/>
  </si>
  <si>
    <t>H29.4.15</t>
  </si>
  <si>
    <t>鹿沼市高谷</t>
    <rPh sb="0" eb="3">
      <t>カヌマシ</t>
    </rPh>
    <rPh sb="3" eb="5">
      <t>タカヤ</t>
    </rPh>
    <phoneticPr fontId="2"/>
  </si>
  <si>
    <t>作業場</t>
    <rPh sb="0" eb="3">
      <t>サギョウジョウ</t>
    </rPh>
    <phoneticPr fontId="2"/>
  </si>
  <si>
    <t>H29.6.10</t>
  </si>
  <si>
    <t>矢板市</t>
    <rPh sb="0" eb="3">
      <t>ヤイタシ</t>
    </rPh>
    <phoneticPr fontId="2"/>
  </si>
  <si>
    <t>倉　庫</t>
    <rPh sb="0" eb="1">
      <t>クラ</t>
    </rPh>
    <rPh sb="2" eb="3">
      <t>コ</t>
    </rPh>
    <phoneticPr fontId="2"/>
  </si>
  <si>
    <t>H29.2.4</t>
    <phoneticPr fontId="2"/>
  </si>
  <si>
    <t>小山市城北</t>
    <rPh sb="0" eb="3">
      <t>オヤマシ</t>
    </rPh>
    <rPh sb="3" eb="5">
      <t>ジョウホク</t>
    </rPh>
    <phoneticPr fontId="2"/>
  </si>
  <si>
    <t>ガスこんろ</t>
    <phoneticPr fontId="2"/>
  </si>
  <si>
    <t>H29.10.4</t>
    <phoneticPr fontId="2"/>
  </si>
  <si>
    <t>壬生町大字藤井</t>
    <rPh sb="0" eb="3">
      <t>ミブマチ</t>
    </rPh>
    <rPh sb="3" eb="5">
      <t>オオアザ</t>
    </rPh>
    <rPh sb="5" eb="7">
      <t>フジイ</t>
    </rPh>
    <phoneticPr fontId="2"/>
  </si>
  <si>
    <t>火花</t>
    <rPh sb="0" eb="2">
      <t>ヒバナ</t>
    </rPh>
    <phoneticPr fontId="2"/>
  </si>
  <si>
    <t>H29.10.12</t>
    <phoneticPr fontId="2"/>
  </si>
  <si>
    <t>日光市町谷</t>
    <rPh sb="0" eb="3">
      <t>ニッコウシ</t>
    </rPh>
    <rPh sb="3" eb="5">
      <t>マチヤ</t>
    </rPh>
    <phoneticPr fontId="2"/>
  </si>
  <si>
    <t>H29.10.30</t>
    <phoneticPr fontId="2"/>
  </si>
  <si>
    <t>鹿沼市深程</t>
    <rPh sb="0" eb="3">
      <t>カヌマシ</t>
    </rPh>
    <rPh sb="3" eb="4">
      <t>フカ</t>
    </rPh>
    <phoneticPr fontId="2"/>
  </si>
  <si>
    <t>工　場</t>
    <rPh sb="0" eb="1">
      <t>コウ</t>
    </rPh>
    <rPh sb="2" eb="3">
      <t>バ</t>
    </rPh>
    <phoneticPr fontId="2"/>
  </si>
  <si>
    <t>H29.11.29</t>
    <phoneticPr fontId="2"/>
  </si>
  <si>
    <t>那須町大字高久乙</t>
    <rPh sb="0" eb="3">
      <t>ナスマチ</t>
    </rPh>
    <rPh sb="3" eb="5">
      <t>オオアザ</t>
    </rPh>
    <rPh sb="5" eb="7">
      <t>タカヒサ</t>
    </rPh>
    <rPh sb="7" eb="8">
      <t>オツ</t>
    </rPh>
    <phoneticPr fontId="2"/>
  </si>
  <si>
    <t>H30.1.1</t>
    <phoneticPr fontId="2"/>
  </si>
  <si>
    <t>H30.5.20</t>
    <phoneticPr fontId="2"/>
  </si>
  <si>
    <t>H30.8.15</t>
    <phoneticPr fontId="2"/>
  </si>
  <si>
    <t>H30.9.25</t>
    <phoneticPr fontId="2"/>
  </si>
  <si>
    <t>H30.10.17</t>
    <phoneticPr fontId="2"/>
  </si>
  <si>
    <t>H30.12.18</t>
    <phoneticPr fontId="2"/>
  </si>
  <si>
    <t>栃木市西方町</t>
    <rPh sb="0" eb="2">
      <t>トチギ</t>
    </rPh>
    <rPh sb="2" eb="3">
      <t>シ</t>
    </rPh>
    <rPh sb="3" eb="6">
      <t>ニシカタマチ</t>
    </rPh>
    <phoneticPr fontId="2"/>
  </si>
  <si>
    <t>倉庫</t>
    <rPh sb="0" eb="2">
      <t>ソウコ</t>
    </rPh>
    <phoneticPr fontId="2"/>
  </si>
  <si>
    <t>宇都宮市</t>
    <rPh sb="0" eb="4">
      <t>ウツノミヤシ</t>
    </rPh>
    <phoneticPr fontId="2"/>
  </si>
  <si>
    <t>壬生町大字壬生乙</t>
    <rPh sb="0" eb="3">
      <t>ミブマチ</t>
    </rPh>
    <rPh sb="3" eb="5">
      <t>オオアザ</t>
    </rPh>
    <rPh sb="5" eb="7">
      <t>ミブ</t>
    </rPh>
    <rPh sb="7" eb="8">
      <t>オツ</t>
    </rPh>
    <phoneticPr fontId="2"/>
  </si>
  <si>
    <t>那須烏山市興野</t>
    <rPh sb="0" eb="5">
      <t>ナスカラスヤマシ</t>
    </rPh>
    <rPh sb="5" eb="7">
      <t>コウノ</t>
    </rPh>
    <phoneticPr fontId="2"/>
  </si>
  <si>
    <t>工場</t>
    <rPh sb="0" eb="2">
      <t>コウジョウ</t>
    </rPh>
    <phoneticPr fontId="2"/>
  </si>
  <si>
    <t>小山市西城南</t>
    <rPh sb="0" eb="3">
      <t>オヤマシ</t>
    </rPh>
    <rPh sb="3" eb="6">
      <t>ニシジョウナン</t>
    </rPh>
    <phoneticPr fontId="2"/>
  </si>
  <si>
    <t>真岡市松山町</t>
    <rPh sb="0" eb="3">
      <t>モオカシ</t>
    </rPh>
    <rPh sb="3" eb="6">
      <t>マツヤママチ</t>
    </rPh>
    <phoneticPr fontId="2"/>
  </si>
  <si>
    <t>－</t>
    <phoneticPr fontId="2"/>
  </si>
  <si>
    <t>放火の疑い</t>
    <rPh sb="0" eb="2">
      <t>ホウカ</t>
    </rPh>
    <rPh sb="3" eb="4">
      <t>ウタガ</t>
    </rPh>
    <phoneticPr fontId="2"/>
  </si>
  <si>
    <t>蛍光灯の転倒落下</t>
    <rPh sb="0" eb="3">
      <t>ケイコウトウ</t>
    </rPh>
    <rPh sb="4" eb="6">
      <t>テントウ</t>
    </rPh>
    <rPh sb="6" eb="8">
      <t>ラッカ</t>
    </rPh>
    <phoneticPr fontId="2"/>
  </si>
  <si>
    <t>内燃
機関</t>
    <rPh sb="0" eb="2">
      <t>ナイネン</t>
    </rPh>
    <rPh sb="3" eb="5">
      <t>キカン</t>
    </rPh>
    <phoneticPr fontId="2"/>
  </si>
  <si>
    <t>配線
器具</t>
    <rPh sb="0" eb="2">
      <t>ハイセン</t>
    </rPh>
    <rPh sb="3" eb="5">
      <t>キグ</t>
    </rPh>
    <phoneticPr fontId="2"/>
  </si>
  <si>
    <t>火あ
そび</t>
    <rPh sb="0" eb="1">
      <t>ヒ</t>
    </rPh>
    <phoneticPr fontId="2"/>
  </si>
  <si>
    <t>溶接機・
切断機</t>
    <rPh sb="0" eb="2">
      <t>ヨウセツ</t>
    </rPh>
    <rPh sb="2" eb="3">
      <t>キ</t>
    </rPh>
    <rPh sb="5" eb="8">
      <t>セツダンキ</t>
    </rPh>
    <phoneticPr fontId="2"/>
  </si>
  <si>
    <t>灯火</t>
    <rPh sb="0" eb="2">
      <t>トウカ</t>
    </rPh>
    <phoneticPr fontId="2"/>
  </si>
  <si>
    <t>衝突の
火花</t>
    <rPh sb="0" eb="2">
      <t>ショウトツ</t>
    </rPh>
    <rPh sb="4" eb="6">
      <t>ヒバナ</t>
    </rPh>
    <phoneticPr fontId="2"/>
  </si>
  <si>
    <t>取灰</t>
    <rPh sb="0" eb="1">
      <t>トリ</t>
    </rPh>
    <rPh sb="1" eb="2">
      <t>ハイ</t>
    </rPh>
    <phoneticPr fontId="2"/>
  </si>
  <si>
    <t>火入れ</t>
    <rPh sb="0" eb="2">
      <t>ヒイ</t>
    </rPh>
    <phoneticPr fontId="2"/>
  </si>
  <si>
    <t>放火の
疑い</t>
    <rPh sb="0" eb="2">
      <t>ホウカ</t>
    </rPh>
    <rPh sb="4" eb="5">
      <t>ウタガ</t>
    </rPh>
    <phoneticPr fontId="2"/>
  </si>
  <si>
    <t>不明・
調査中</t>
    <rPh sb="0" eb="2">
      <t>フメイ</t>
    </rPh>
    <rPh sb="4" eb="6">
      <t>チョウサ</t>
    </rPh>
    <rPh sb="6" eb="7">
      <t>チュウ</t>
    </rPh>
    <phoneticPr fontId="2"/>
  </si>
  <si>
    <t>6</t>
  </si>
  <si>
    <t>2</t>
  </si>
  <si>
    <t>5</t>
  </si>
  <si>
    <t>22</t>
  </si>
  <si>
    <t>1</t>
  </si>
  <si>
    <t>3</t>
  </si>
  <si>
    <t>21</t>
  </si>
  <si>
    <t>23</t>
  </si>
  <si>
    <t>15</t>
  </si>
  <si>
    <t>41</t>
  </si>
  <si>
    <t>31</t>
  </si>
  <si>
    <t>マッチ・
ライター</t>
    <phoneticPr fontId="2"/>
  </si>
  <si>
    <t>7</t>
  </si>
  <si>
    <t>4</t>
  </si>
  <si>
    <t>28</t>
  </si>
  <si>
    <t>16</t>
  </si>
  <si>
    <t>10</t>
  </si>
  <si>
    <t>30</t>
  </si>
  <si>
    <t>14</t>
  </si>
  <si>
    <t>12</t>
  </si>
  <si>
    <t>9</t>
  </si>
  <si>
    <t>18</t>
  </si>
  <si>
    <t>29</t>
  </si>
  <si>
    <t>焼却炉</t>
    <rPh sb="0" eb="3">
      <t>ショウキャクロ</t>
    </rPh>
    <phoneticPr fontId="2"/>
  </si>
  <si>
    <t>煙突・煙道</t>
    <rPh sb="0" eb="2">
      <t>エントツ</t>
    </rPh>
    <rPh sb="3" eb="5">
      <t>エンドウ</t>
    </rPh>
    <phoneticPr fontId="2"/>
  </si>
  <si>
    <t>排気管</t>
    <rPh sb="0" eb="3">
      <t>ハイキカン</t>
    </rPh>
    <phoneticPr fontId="2"/>
  </si>
  <si>
    <t>電気装置</t>
    <rPh sb="0" eb="2">
      <t>デンキ</t>
    </rPh>
    <rPh sb="2" eb="4">
      <t>ソウチ</t>
    </rPh>
    <phoneticPr fontId="2"/>
  </si>
  <si>
    <t>電灯・電話
等の配線</t>
    <rPh sb="0" eb="2">
      <t>デントウ</t>
    </rPh>
    <rPh sb="3" eb="5">
      <t>デンワ</t>
    </rPh>
    <rPh sb="6" eb="7">
      <t>トウ</t>
    </rPh>
    <rPh sb="8" eb="10">
      <t>ハイセン</t>
    </rPh>
    <phoneticPr fontId="2"/>
  </si>
  <si>
    <t>11</t>
  </si>
  <si>
    <t>8</t>
  </si>
  <si>
    <t>H29</t>
  </si>
  <si>
    <t>H30</t>
  </si>
  <si>
    <t>07表死集計</t>
    <rPh sb="2" eb="3">
      <t>ヒョウ</t>
    </rPh>
    <rPh sb="3" eb="4">
      <t>シ</t>
    </rPh>
    <rPh sb="4" eb="6">
      <t>シュウケイ</t>
    </rPh>
    <phoneticPr fontId="2"/>
  </si>
  <si>
    <t>H31.1.28</t>
    <phoneticPr fontId="2"/>
  </si>
  <si>
    <t>倉庫</t>
    <rPh sb="0" eb="2">
      <t>ソウコ</t>
    </rPh>
    <phoneticPr fontId="2"/>
  </si>
  <si>
    <t>栃木市西方町</t>
    <rPh sb="0" eb="3">
      <t>トチギシ</t>
    </rPh>
    <rPh sb="3" eb="5">
      <t>ニシカタ</t>
    </rPh>
    <rPh sb="5" eb="6">
      <t>チョウ</t>
    </rPh>
    <phoneticPr fontId="2"/>
  </si>
  <si>
    <t>－</t>
    <phoneticPr fontId="2"/>
  </si>
  <si>
    <t>不明</t>
    <rPh sb="0" eb="2">
      <t>フメイ</t>
    </rPh>
    <phoneticPr fontId="2"/>
  </si>
  <si>
    <t>R1.7.17</t>
    <phoneticPr fontId="2"/>
  </si>
  <si>
    <t>栃木市大平町</t>
    <rPh sb="0" eb="3">
      <t>トチギシ</t>
    </rPh>
    <rPh sb="3" eb="6">
      <t>オオヒラマチ</t>
    </rPh>
    <phoneticPr fontId="2"/>
  </si>
  <si>
    <t>工場</t>
    <rPh sb="0" eb="2">
      <t>コウジョウ</t>
    </rPh>
    <phoneticPr fontId="2"/>
  </si>
  <si>
    <t>自然発火</t>
    <rPh sb="0" eb="2">
      <t>シゼン</t>
    </rPh>
    <rPh sb="2" eb="4">
      <t>ハッカ</t>
    </rPh>
    <phoneticPr fontId="2"/>
  </si>
  <si>
    <t>R1.8.15</t>
    <phoneticPr fontId="2"/>
  </si>
  <si>
    <t>R1.9.22</t>
    <phoneticPr fontId="2"/>
  </si>
  <si>
    <t>真岡市鬼怒ヶ丘</t>
    <rPh sb="0" eb="3">
      <t>モオカシ</t>
    </rPh>
    <rPh sb="3" eb="7">
      <t>キヌガオカ</t>
    </rPh>
    <phoneticPr fontId="2"/>
  </si>
  <si>
    <t>乾燥機</t>
    <rPh sb="0" eb="3">
      <t>カンソウキ</t>
    </rPh>
    <phoneticPr fontId="2"/>
  </si>
  <si>
    <t>R1.12.26</t>
    <phoneticPr fontId="2"/>
  </si>
  <si>
    <t>さくら市</t>
    <rPh sb="3" eb="4">
      <t>シ</t>
    </rPh>
    <phoneticPr fontId="2"/>
  </si>
  <si>
    <t>1.4棟</t>
    <rPh sb="3" eb="4">
      <t>トウ</t>
    </rPh>
    <phoneticPr fontId="2"/>
  </si>
  <si>
    <t>R1</t>
  </si>
  <si>
    <t>R2.1.4</t>
    <phoneticPr fontId="2"/>
  </si>
  <si>
    <t>下野市仁良川</t>
    <rPh sb="0" eb="3">
      <t>シモツケシ</t>
    </rPh>
    <rPh sb="3" eb="6">
      <t>ニラガワ</t>
    </rPh>
    <phoneticPr fontId="2"/>
  </si>
  <si>
    <t>工場</t>
    <rPh sb="0" eb="2">
      <t>コウジョウ</t>
    </rPh>
    <phoneticPr fontId="2"/>
  </si>
  <si>
    <t>－</t>
    <phoneticPr fontId="2"/>
  </si>
  <si>
    <t>R2.2.18</t>
    <phoneticPr fontId="2"/>
  </si>
  <si>
    <t>宇都宮市</t>
    <rPh sb="0" eb="4">
      <t>ウツノミヤシ</t>
    </rPh>
    <phoneticPr fontId="2"/>
  </si>
  <si>
    <t>歯科診療所</t>
    <rPh sb="0" eb="2">
      <t>シカ</t>
    </rPh>
    <rPh sb="2" eb="4">
      <t>シンリョウ</t>
    </rPh>
    <rPh sb="4" eb="5">
      <t>ジョ</t>
    </rPh>
    <phoneticPr fontId="2"/>
  </si>
  <si>
    <t>R2.4.12</t>
    <phoneticPr fontId="2"/>
  </si>
  <si>
    <t>R2.7.16</t>
    <phoneticPr fontId="2"/>
  </si>
  <si>
    <t>R2.8.31</t>
    <phoneticPr fontId="2"/>
  </si>
  <si>
    <t>R2.12.21</t>
    <phoneticPr fontId="2"/>
  </si>
  <si>
    <t>上三川町大字上蒲生</t>
    <rPh sb="0" eb="4">
      <t>カミノカワマチ</t>
    </rPh>
    <rPh sb="4" eb="6">
      <t>オオアザ</t>
    </rPh>
    <rPh sb="6" eb="9">
      <t>カミガモウ</t>
    </rPh>
    <phoneticPr fontId="2"/>
  </si>
  <si>
    <t>鹿沼市富岡</t>
    <rPh sb="0" eb="3">
      <t>カヌマシ</t>
    </rPh>
    <rPh sb="3" eb="5">
      <t>トミオカ</t>
    </rPh>
    <phoneticPr fontId="2"/>
  </si>
  <si>
    <t>大田原市奥沢</t>
    <rPh sb="0" eb="4">
      <t>オオタワラシ</t>
    </rPh>
    <rPh sb="4" eb="6">
      <t>オクザワ</t>
    </rPh>
    <phoneticPr fontId="2"/>
  </si>
  <si>
    <t>倉庫</t>
    <rPh sb="0" eb="2">
      <t>ソウコ</t>
    </rPh>
    <phoneticPr fontId="2"/>
  </si>
  <si>
    <t>不明</t>
    <rPh sb="0" eb="2">
      <t>フメイ</t>
    </rPh>
    <phoneticPr fontId="2"/>
  </si>
  <si>
    <t>電気装置</t>
    <rPh sb="0" eb="2">
      <t>デンキ</t>
    </rPh>
    <rPh sb="2" eb="4">
      <t>ソウチ</t>
    </rPh>
    <phoneticPr fontId="2"/>
  </si>
  <si>
    <t>その他</t>
    <rPh sb="2" eb="3">
      <t>タ</t>
    </rPh>
    <phoneticPr fontId="2"/>
  </si>
  <si>
    <t>←人口入力後朱書き訂正</t>
    <rPh sb="1" eb="3">
      <t>ジンコウ</t>
    </rPh>
    <rPh sb="3" eb="5">
      <t>ニュウリョク</t>
    </rPh>
    <rPh sb="5" eb="6">
      <t>ゴ</t>
    </rPh>
    <rPh sb="6" eb="8">
      <t>シュガ</t>
    </rPh>
    <rPh sb="9" eb="11">
      <t>テイセイ</t>
    </rPh>
    <phoneticPr fontId="2"/>
  </si>
  <si>
    <t>放火自殺者の巻添え</t>
    <rPh sb="0" eb="2">
      <t>ホウカ</t>
    </rPh>
    <rPh sb="2" eb="5">
      <t>ジサツシャ</t>
    </rPh>
    <rPh sb="6" eb="8">
      <t>マキゾ</t>
    </rPh>
    <phoneticPr fontId="2"/>
  </si>
  <si>
    <t>(消防救急担当の齋藤さんにお願いしました。）</t>
    <rPh sb="1" eb="3">
      <t>ショウボウ</t>
    </rPh>
    <rPh sb="3" eb="5">
      <t>キュウキュウ</t>
    </rPh>
    <rPh sb="5" eb="7">
      <t>タントウ</t>
    </rPh>
    <rPh sb="8" eb="10">
      <t>サイトウ</t>
    </rPh>
    <rPh sb="14" eb="15">
      <t>ネガ</t>
    </rPh>
    <phoneticPr fontId="2"/>
  </si>
  <si>
    <t>R2</t>
  </si>
  <si>
    <t>R3</t>
  </si>
  <si>
    <t>住基人口（P51と一致）</t>
    <rPh sb="0" eb="2">
      <t>ジュウキ</t>
    </rPh>
    <rPh sb="2" eb="4">
      <t>ジンコウ</t>
    </rPh>
    <rPh sb="9" eb="11">
      <t>イッチ</t>
    </rPh>
    <phoneticPr fontId="2"/>
  </si>
  <si>
    <t>86.0㎡</t>
  </si>
  <si>
    <t>44.8㎡</t>
  </si>
  <si>
    <t>R3.2.21</t>
    <phoneticPr fontId="2"/>
  </si>
  <si>
    <t>山林</t>
    <rPh sb="0" eb="2">
      <t>サンリン</t>
    </rPh>
    <phoneticPr fontId="2"/>
  </si>
  <si>
    <t>R3.4.2</t>
    <phoneticPr fontId="2"/>
  </si>
  <si>
    <t>日光市木和田島</t>
    <rPh sb="0" eb="3">
      <t>ニッコウシ</t>
    </rPh>
    <phoneticPr fontId="2"/>
  </si>
  <si>
    <t>作業場</t>
    <rPh sb="0" eb="3">
      <t>サギョウバ</t>
    </rPh>
    <phoneticPr fontId="2"/>
  </si>
  <si>
    <t>R3.4.19</t>
    <phoneticPr fontId="2"/>
  </si>
  <si>
    <t>那須町伊王野</t>
    <rPh sb="0" eb="2">
      <t>ナス</t>
    </rPh>
    <rPh sb="2" eb="3">
      <t>マチ</t>
    </rPh>
    <rPh sb="3" eb="6">
      <t>イオノ</t>
    </rPh>
    <phoneticPr fontId="2"/>
  </si>
  <si>
    <t>R3.4.24</t>
    <phoneticPr fontId="2"/>
  </si>
  <si>
    <t>栃木市都賀町家中</t>
    <rPh sb="0" eb="3">
      <t>トチギシ</t>
    </rPh>
    <phoneticPr fontId="2"/>
  </si>
  <si>
    <t>車庫</t>
    <rPh sb="0" eb="2">
      <t>シャコ</t>
    </rPh>
    <phoneticPr fontId="2"/>
  </si>
  <si>
    <t>R3.5.4</t>
    <phoneticPr fontId="2"/>
  </si>
  <si>
    <t>大田原市南金丸</t>
    <rPh sb="0" eb="4">
      <t>オオタワラシ</t>
    </rPh>
    <rPh sb="4" eb="5">
      <t>ミナミ</t>
    </rPh>
    <rPh sb="5" eb="7">
      <t>カネマル</t>
    </rPh>
    <phoneticPr fontId="2"/>
  </si>
  <si>
    <t>R3.5.31</t>
    <phoneticPr fontId="2"/>
  </si>
  <si>
    <t>真岡市</t>
    <rPh sb="0" eb="3">
      <t>モオカシ</t>
    </rPh>
    <phoneticPr fontId="2"/>
  </si>
  <si>
    <t>店舗</t>
    <rPh sb="0" eb="2">
      <t>テンポ</t>
    </rPh>
    <phoneticPr fontId="2"/>
  </si>
  <si>
    <t>R3.6.9</t>
    <phoneticPr fontId="2"/>
  </si>
  <si>
    <t>栃木市大平町富田</t>
    <rPh sb="0" eb="3">
      <t>トチギシ</t>
    </rPh>
    <phoneticPr fontId="2"/>
  </si>
  <si>
    <t>R3.6.11</t>
    <phoneticPr fontId="2"/>
  </si>
  <si>
    <t>絶縁劣化による発熱</t>
    <phoneticPr fontId="2"/>
  </si>
  <si>
    <t>R3.8.19</t>
    <phoneticPr fontId="2"/>
  </si>
  <si>
    <t>那須塩原市太夫塚</t>
    <phoneticPr fontId="2"/>
  </si>
  <si>
    <t>R3.11.2</t>
    <phoneticPr fontId="2"/>
  </si>
  <si>
    <t>日光市土沢</t>
    <rPh sb="0" eb="3">
      <t>ニッコウシ</t>
    </rPh>
    <phoneticPr fontId="2"/>
  </si>
  <si>
    <t>切削くず</t>
    <rPh sb="0" eb="2">
      <t>セッサク</t>
    </rPh>
    <phoneticPr fontId="2"/>
  </si>
  <si>
    <t>　平成25年中の火災発生状況は、出火件数984件（前年比150件増）、損害額21億8837万円（同2億6151万円減）、死者40人（同7人減）、負傷者97人（同21人減）である。
  過去10年間における火災の平均を見ると、出火件数983件、損害額27億9600万円、死者47名、負傷者111名となっている。［第1～3図］</t>
    <rPh sb="32" eb="33">
      <t>ゾウ</t>
    </rPh>
    <rPh sb="40" eb="41">
      <t>オク</t>
    </rPh>
    <rPh sb="45" eb="47">
      <t>マンエン</t>
    </rPh>
    <rPh sb="48" eb="49">
      <t>ドウ</t>
    </rPh>
    <rPh sb="50" eb="51">
      <t>オク</t>
    </rPh>
    <rPh sb="55" eb="57">
      <t>マンエン</t>
    </rPh>
    <rPh sb="57" eb="58">
      <t>ゲン</t>
    </rPh>
    <rPh sb="60" eb="62">
      <t>シシャ</t>
    </rPh>
    <rPh sb="64" eb="65">
      <t>ニン</t>
    </rPh>
    <rPh sb="66" eb="67">
      <t>ドウ</t>
    </rPh>
    <rPh sb="68" eb="69">
      <t>ニン</t>
    </rPh>
    <rPh sb="69" eb="70">
      <t>ゲン</t>
    </rPh>
    <rPh sb="72" eb="75">
      <t>フショウシャ</t>
    </rPh>
    <rPh sb="77" eb="78">
      <t>ニン</t>
    </rPh>
    <rPh sb="79" eb="80">
      <t>ドウ</t>
    </rPh>
    <rPh sb="82" eb="83">
      <t>ニン</t>
    </rPh>
    <rPh sb="83" eb="84">
      <t>ゲン</t>
    </rPh>
    <rPh sb="92" eb="94">
      <t>カコ</t>
    </rPh>
    <rPh sb="96" eb="98">
      <t>ネンカン</t>
    </rPh>
    <rPh sb="102" eb="104">
      <t>カサイ</t>
    </rPh>
    <rPh sb="105" eb="107">
      <t>ヘイキン</t>
    </rPh>
    <rPh sb="108" eb="109">
      <t>ミ</t>
    </rPh>
    <rPh sb="112" eb="114">
      <t>シュッカ</t>
    </rPh>
    <rPh sb="114" eb="116">
      <t>ケンスウ</t>
    </rPh>
    <rPh sb="119" eb="120">
      <t>ケン</t>
    </rPh>
    <rPh sb="121" eb="124">
      <t>ソンガイガク</t>
    </rPh>
    <rPh sb="126" eb="127">
      <t>オク</t>
    </rPh>
    <rPh sb="131" eb="132">
      <t>マン</t>
    </rPh>
    <rPh sb="132" eb="133">
      <t>エン</t>
    </rPh>
    <rPh sb="134" eb="136">
      <t>シシャ</t>
    </rPh>
    <rPh sb="138" eb="139">
      <t>メイ</t>
    </rPh>
    <rPh sb="140" eb="143">
      <t>フショウシャ</t>
    </rPh>
    <rPh sb="146" eb="147">
      <t>メイ</t>
    </rPh>
    <rPh sb="155" eb="156">
      <t>ダイ</t>
    </rPh>
    <rPh sb="159" eb="160">
      <t>ズ</t>
    </rPh>
    <phoneticPr fontId="2"/>
  </si>
  <si>
    <t>R4</t>
    <phoneticPr fontId="2"/>
  </si>
  <si>
    <t>01表、02表</t>
    <phoneticPr fontId="2"/>
  </si>
  <si>
    <t>令和３年</t>
  </si>
  <si>
    <t>令和４年</t>
    <rPh sb="0" eb="2">
      <t>レイワ</t>
    </rPh>
    <rPh sb="3" eb="4">
      <t>ネン</t>
    </rPh>
    <phoneticPr fontId="2"/>
  </si>
  <si>
    <t>1.9件</t>
  </si>
  <si>
    <t>1.8件</t>
    <rPh sb="3" eb="4">
      <t>ケン</t>
    </rPh>
    <phoneticPr fontId="2"/>
  </si>
  <si>
    <t>477万円</t>
  </si>
  <si>
    <t>521万円</t>
    <rPh sb="3" eb="5">
      <t>マンエン</t>
    </rPh>
    <phoneticPr fontId="2"/>
  </si>
  <si>
    <t>1.7棟</t>
  </si>
  <si>
    <t>0.8世帯</t>
  </si>
  <si>
    <t>0.6世帯</t>
    <rPh sb="3" eb="5">
      <t>セタイ</t>
    </rPh>
    <phoneticPr fontId="2"/>
  </si>
  <si>
    <t>248万円1千円</t>
  </si>
  <si>
    <t>296万9千円</t>
    <rPh sb="3" eb="4">
      <t>マン</t>
    </rPh>
    <rPh sb="5" eb="7">
      <t>センエン</t>
    </rPh>
    <phoneticPr fontId="2"/>
  </si>
  <si>
    <t>0.88棟</t>
  </si>
  <si>
    <t>0.4世帯</t>
  </si>
  <si>
    <t>0.35世帯</t>
    <rPh sb="4" eb="6">
      <t>セタイ</t>
    </rPh>
    <phoneticPr fontId="2"/>
  </si>
  <si>
    <t>890円</t>
  </si>
  <si>
    <t>978円</t>
    <rPh sb="3" eb="4">
      <t>エン</t>
    </rPh>
    <phoneticPr fontId="2"/>
  </si>
  <si>
    <t>R4.2.1</t>
    <phoneticPr fontId="2"/>
  </si>
  <si>
    <t>ゴミ屑に着火</t>
    <rPh sb="2" eb="3">
      <t>クズ</t>
    </rPh>
    <rPh sb="4" eb="6">
      <t>チャッカ</t>
    </rPh>
    <phoneticPr fontId="2"/>
  </si>
  <si>
    <t>事務所</t>
    <rPh sb="0" eb="3">
      <t>ジムショ</t>
    </rPh>
    <phoneticPr fontId="2"/>
  </si>
  <si>
    <t>R4.3.21</t>
    <phoneticPr fontId="2"/>
  </si>
  <si>
    <t>鹿沼市</t>
    <rPh sb="0" eb="3">
      <t>カヌマシ</t>
    </rPh>
    <phoneticPr fontId="2"/>
  </si>
  <si>
    <t>R4.6.19</t>
    <phoneticPr fontId="2"/>
  </si>
  <si>
    <t>那須町</t>
    <rPh sb="0" eb="2">
      <t>ナス</t>
    </rPh>
    <rPh sb="2" eb="3">
      <t>マチ</t>
    </rPh>
    <phoneticPr fontId="2"/>
  </si>
  <si>
    <t>養豚舎</t>
    <rPh sb="0" eb="2">
      <t>ヨウトン</t>
    </rPh>
    <rPh sb="2" eb="3">
      <t>シャ</t>
    </rPh>
    <phoneticPr fontId="2"/>
  </si>
  <si>
    <t>R4.12.19</t>
    <phoneticPr fontId="2"/>
  </si>
  <si>
    <t>電気機器(テーブルタップ)</t>
    <rPh sb="0" eb="2">
      <t>デンキ</t>
    </rPh>
    <rPh sb="2" eb="4">
      <t>キキ</t>
    </rPh>
    <phoneticPr fontId="2"/>
  </si>
  <si>
    <t>R4.3.9</t>
    <phoneticPr fontId="2"/>
  </si>
  <si>
    <t>大田原市</t>
    <rPh sb="0" eb="4">
      <t>オオタワラシ</t>
    </rPh>
    <phoneticPr fontId="2"/>
  </si>
  <si>
    <t>R4.7.28</t>
    <phoneticPr fontId="2"/>
  </si>
  <si>
    <t>グラインダーの火花が金属くずに着火</t>
    <rPh sb="7" eb="9">
      <t>ヒバナ</t>
    </rPh>
    <rPh sb="10" eb="12">
      <t>キンゾク</t>
    </rPh>
    <rPh sb="15" eb="17">
      <t>チャッカ</t>
    </rPh>
    <phoneticPr fontId="2"/>
  </si>
  <si>
    <t>R4.11.8</t>
    <phoneticPr fontId="2"/>
  </si>
  <si>
    <t>壬生町</t>
    <rPh sb="0" eb="3">
      <t>ミブマチ</t>
    </rPh>
    <phoneticPr fontId="2"/>
  </si>
  <si>
    <t>R4.12.25</t>
    <phoneticPr fontId="2"/>
  </si>
  <si>
    <t>R5</t>
    <phoneticPr fontId="2"/>
  </si>
  <si>
    <t>67.0㎡</t>
  </si>
  <si>
    <t>38.2㎡</t>
  </si>
  <si>
    <t>令和５年</t>
    <rPh sb="0" eb="2">
      <t>レイワ</t>
    </rPh>
    <rPh sb="3" eb="4">
      <t>ネン</t>
    </rPh>
    <phoneticPr fontId="2"/>
  </si>
  <si>
    <t>224万9千円</t>
    <rPh sb="3" eb="4">
      <t>マン</t>
    </rPh>
    <rPh sb="5" eb="7">
      <t>センエン</t>
    </rPh>
    <phoneticPr fontId="2"/>
  </si>
  <si>
    <t>0.75棟</t>
    <rPh sb="4" eb="5">
      <t>トウ</t>
    </rPh>
    <phoneticPr fontId="2"/>
  </si>
  <si>
    <t>0.44世帯</t>
    <rPh sb="4" eb="6">
      <t>セタイ</t>
    </rPh>
    <phoneticPr fontId="2"/>
  </si>
  <si>
    <t>1,014円</t>
    <rPh sb="5" eb="6">
      <t>エン</t>
    </rPh>
    <phoneticPr fontId="2"/>
  </si>
  <si>
    <t>R5.1.5</t>
    <phoneticPr fontId="2"/>
  </si>
  <si>
    <t>栃木市西方町</t>
    <rPh sb="0" eb="3">
      <t>トチギシ</t>
    </rPh>
    <rPh sb="3" eb="6">
      <t>ニシカタマチ</t>
    </rPh>
    <phoneticPr fontId="2"/>
  </si>
  <si>
    <t>R5.1.29</t>
    <phoneticPr fontId="2"/>
  </si>
  <si>
    <t>下野市下吉田</t>
    <rPh sb="0" eb="3">
      <t>シモツケシ</t>
    </rPh>
    <rPh sb="3" eb="6">
      <t>シモヨシダ</t>
    </rPh>
    <phoneticPr fontId="2"/>
  </si>
  <si>
    <t>枯れ草焼き</t>
    <rPh sb="0" eb="1">
      <t>カ</t>
    </rPh>
    <rPh sb="2" eb="3">
      <t>クサ</t>
    </rPh>
    <rPh sb="3" eb="4">
      <t>ヤ</t>
    </rPh>
    <phoneticPr fontId="2"/>
  </si>
  <si>
    <t>納屋</t>
    <rPh sb="0" eb="2">
      <t>ナヤ</t>
    </rPh>
    <phoneticPr fontId="2"/>
  </si>
  <si>
    <t>R5.2.12</t>
    <phoneticPr fontId="2"/>
  </si>
  <si>
    <t>小山市大字横倉新田</t>
    <rPh sb="0" eb="3">
      <t>オヤマシ</t>
    </rPh>
    <phoneticPr fontId="2"/>
  </si>
  <si>
    <t>R5.2.25</t>
    <phoneticPr fontId="2"/>
  </si>
  <si>
    <t>那須塩原市横林</t>
    <rPh sb="0" eb="5">
      <t>ナスシオバラシ</t>
    </rPh>
    <rPh sb="5" eb="7">
      <t>ヨコバヤシ</t>
    </rPh>
    <phoneticPr fontId="2"/>
  </si>
  <si>
    <t>配線ケーブル</t>
    <rPh sb="0" eb="2">
      <t>ハイセン</t>
    </rPh>
    <phoneticPr fontId="2"/>
  </si>
  <si>
    <t>発電所</t>
    <rPh sb="0" eb="3">
      <t>ハツデンショ</t>
    </rPh>
    <phoneticPr fontId="2"/>
  </si>
  <si>
    <t>R5.4.16</t>
    <phoneticPr fontId="2"/>
  </si>
  <si>
    <t>屋外物品集積場</t>
    <rPh sb="0" eb="2">
      <t>オクガイ</t>
    </rPh>
    <rPh sb="2" eb="4">
      <t>ブッピン</t>
    </rPh>
    <rPh sb="4" eb="7">
      <t>シュウセキジョウ</t>
    </rPh>
    <phoneticPr fontId="2"/>
  </si>
  <si>
    <t>R5.7.9</t>
    <phoneticPr fontId="2"/>
  </si>
  <si>
    <t>大田原市南金丸</t>
    <rPh sb="0" eb="4">
      <t>オオタワラシ</t>
    </rPh>
    <rPh sb="4" eb="5">
      <t>ミナミ</t>
    </rPh>
    <rPh sb="5" eb="6">
      <t>キン</t>
    </rPh>
    <rPh sb="6" eb="7">
      <t>マル</t>
    </rPh>
    <phoneticPr fontId="2"/>
  </si>
  <si>
    <t>養畜舎</t>
    <rPh sb="0" eb="2">
      <t>ヨウチク</t>
    </rPh>
    <rPh sb="2" eb="3">
      <t>シャ</t>
    </rPh>
    <phoneticPr fontId="2"/>
  </si>
  <si>
    <t>R5.12.23</t>
    <phoneticPr fontId="2"/>
  </si>
  <si>
    <t>小山市大字稲葉郷</t>
    <rPh sb="0" eb="3">
      <t>オヤマシ</t>
    </rPh>
    <rPh sb="5" eb="7">
      <t>イナバ</t>
    </rPh>
    <rPh sb="7" eb="8">
      <t>ゴウ</t>
    </rPh>
    <phoneticPr fontId="2"/>
  </si>
  <si>
    <t>油類の自然発火</t>
    <rPh sb="0" eb="2">
      <t>アブラルイ</t>
    </rPh>
    <rPh sb="3" eb="5">
      <t>シゼン</t>
    </rPh>
    <rPh sb="5" eb="7">
      <t>ハッカ</t>
    </rPh>
    <phoneticPr fontId="2"/>
  </si>
  <si>
    <t>R6</t>
    <phoneticPr fontId="2"/>
  </si>
  <si>
    <t>　令和６年中の出火件数を月別にみると、１月から４月に多く発生している。　　　　　　　　　　　　　　　　　これは、火気を取り扱う機会が多いことや、空気が乾燥することが影響していると思われる。［第５図］                                  　　　　　　　　　　　　　　　　　　　　　　　　　　　　　　　　　　　</t>
    <rPh sb="1" eb="3">
      <t>レイワ</t>
    </rPh>
    <rPh sb="7" eb="9">
      <t>シュッカ</t>
    </rPh>
    <rPh sb="9" eb="11">
      <t>ケンスウ</t>
    </rPh>
    <rPh sb="12" eb="14">
      <t>ツキベツ</t>
    </rPh>
    <rPh sb="20" eb="21">
      <t>ガツ</t>
    </rPh>
    <rPh sb="24" eb="25">
      <t>ガツ</t>
    </rPh>
    <rPh sb="26" eb="27">
      <t>オオ</t>
    </rPh>
    <rPh sb="28" eb="30">
      <t>ハッセイ</t>
    </rPh>
    <rPh sb="56" eb="58">
      <t>カキ</t>
    </rPh>
    <rPh sb="59" eb="60">
      <t>ト</t>
    </rPh>
    <rPh sb="61" eb="62">
      <t>アツカ</t>
    </rPh>
    <rPh sb="63" eb="65">
      <t>キカイ</t>
    </rPh>
    <rPh sb="66" eb="67">
      <t>オオ</t>
    </rPh>
    <rPh sb="72" eb="74">
      <t>クウキ</t>
    </rPh>
    <rPh sb="75" eb="77">
      <t>カンソウ</t>
    </rPh>
    <rPh sb="82" eb="84">
      <t>エイキョウ</t>
    </rPh>
    <rPh sb="89" eb="90">
      <t>オモ</t>
    </rPh>
    <rPh sb="95" eb="96">
      <t>ダイ</t>
    </rPh>
    <rPh sb="97" eb="98">
      <t>ズ</t>
    </rPh>
    <phoneticPr fontId="2"/>
  </si>
  <si>
    <t>　令和６年中の出火件数を時間別にみると、10時から15時にかけて多く発生している。［第７図］                     　　　　　　　　　　　　　　　　　　　　　　　　　　　　　　　　　　　</t>
    <rPh sb="1" eb="3">
      <t>レイワ</t>
    </rPh>
    <rPh sb="7" eb="9">
      <t>シュッカ</t>
    </rPh>
    <rPh sb="9" eb="11">
      <t>ケンスウ</t>
    </rPh>
    <rPh sb="22" eb="23">
      <t>ジ</t>
    </rPh>
    <rPh sb="27" eb="28">
      <t>ジ</t>
    </rPh>
    <rPh sb="32" eb="33">
      <t>オオ</t>
    </rPh>
    <rPh sb="34" eb="36">
      <t>ハッセイ</t>
    </rPh>
    <rPh sb="42" eb="43">
      <t>ダイ</t>
    </rPh>
    <rPh sb="44" eb="45">
      <t>ズ</t>
    </rPh>
    <phoneticPr fontId="2"/>
  </si>
  <si>
    <t>R4</t>
  </si>
  <si>
    <t>R5</t>
  </si>
  <si>
    <t>26.2㎡</t>
  </si>
  <si>
    <t>2.4件</t>
    <rPh sb="3" eb="4">
      <t>ケン</t>
    </rPh>
    <phoneticPr fontId="2"/>
  </si>
  <si>
    <t>令和６年</t>
    <rPh sb="0" eb="2">
      <t>レイワ</t>
    </rPh>
    <rPh sb="3" eb="4">
      <t>ネン</t>
    </rPh>
    <phoneticPr fontId="2"/>
  </si>
  <si>
    <t>2.0件</t>
    <rPh sb="3" eb="4">
      <t>ケン</t>
    </rPh>
    <phoneticPr fontId="2"/>
  </si>
  <si>
    <t>536万円</t>
    <rPh sb="3" eb="5">
      <t>マンエン</t>
    </rPh>
    <phoneticPr fontId="2"/>
  </si>
  <si>
    <t>1.8棟</t>
    <rPh sb="3" eb="4">
      <t>トウ</t>
    </rPh>
    <phoneticPr fontId="2"/>
  </si>
  <si>
    <t>62.5㎡</t>
    <phoneticPr fontId="2"/>
  </si>
  <si>
    <t>1.0世帯</t>
    <rPh sb="3" eb="5">
      <t>セタイ</t>
    </rPh>
    <phoneticPr fontId="2"/>
  </si>
  <si>
    <t>※　人口：令和7年1月1日現在</t>
    <rPh sb="2" eb="4">
      <t>ジンコウ</t>
    </rPh>
    <rPh sb="5" eb="7">
      <t>レイワ</t>
    </rPh>
    <rPh sb="8" eb="9">
      <t>ネン</t>
    </rPh>
    <rPh sb="9" eb="10">
      <t>ヘイネン</t>
    </rPh>
    <rPh sb="10" eb="11">
      <t>ガツ</t>
    </rPh>
    <rPh sb="12" eb="13">
      <t>ニチ</t>
    </rPh>
    <rPh sb="13" eb="15">
      <t>ゲンザイ</t>
    </rPh>
    <phoneticPr fontId="2"/>
  </si>
  <si>
    <t>※人口はR7.1.1現在（令和7年度震災対策現況調査より）</t>
    <rPh sb="1" eb="3">
      <t>ジンコウ</t>
    </rPh>
    <rPh sb="10" eb="12">
      <t>ゲンザイ</t>
    </rPh>
    <rPh sb="13" eb="15">
      <t>レイワ</t>
    </rPh>
    <rPh sb="16" eb="18">
      <t>ネンド</t>
    </rPh>
    <rPh sb="18" eb="20">
      <t>シンサイ</t>
    </rPh>
    <rPh sb="20" eb="22">
      <t>タイサク</t>
    </rPh>
    <rPh sb="22" eb="24">
      <t>ゲンキョウ</t>
    </rPh>
    <rPh sb="24" eb="26">
      <t>チョウサ</t>
    </rPh>
    <phoneticPr fontId="2"/>
  </si>
  <si>
    <t>　令和６年中の出火率(人口1万人あたりの出火件数)は、3.8であり、前年より0.7低くなっている。                                   　　　　　　　　　　　　　　　　　　　　　　　　　　　　　　　　　　　　　　
　また、死者発生率(人口10万人あたりの死者数)は、1.53であり、前年より0.49低くなっている。</t>
    <rPh sb="1" eb="3">
      <t>レイワ</t>
    </rPh>
    <rPh sb="7" eb="9">
      <t>シュッカ</t>
    </rPh>
    <rPh sb="9" eb="10">
      <t>リツ</t>
    </rPh>
    <rPh sb="11" eb="13">
      <t>ジンコウ</t>
    </rPh>
    <rPh sb="14" eb="16">
      <t>マンニン</t>
    </rPh>
    <rPh sb="20" eb="22">
      <t>シュッカ</t>
    </rPh>
    <rPh sb="22" eb="24">
      <t>ケンスウ</t>
    </rPh>
    <rPh sb="34" eb="36">
      <t>ゼンネン</t>
    </rPh>
    <rPh sb="41" eb="42">
      <t>ヒク</t>
    </rPh>
    <rPh sb="127" eb="129">
      <t>シシャ</t>
    </rPh>
    <rPh sb="129" eb="132">
      <t>ハッセイリツ</t>
    </rPh>
    <rPh sb="143" eb="146">
      <t>シシャスウ</t>
    </rPh>
    <rPh sb="157" eb="159">
      <t>ゼンネン</t>
    </rPh>
    <rPh sb="165" eb="166">
      <t>ヒク</t>
    </rPh>
    <phoneticPr fontId="2"/>
  </si>
  <si>
    <t>　令和６年中の出火件数を火災種別ごとにみると、建物火災380件（前年比46件減）、林野火災31件（同20件減）、車両火災77件（同21件減）、船舶･航空機０件（同増減なし）、その他の火災237件（同58件減）である。［第４図］　　　　　　　　　                                   　　　　　　　　　　　　　　　　　　　　　　　　　　　　　　　　　　　</t>
    <rPh sb="1" eb="3">
      <t>レイワ</t>
    </rPh>
    <rPh sb="7" eb="9">
      <t>シュッカ</t>
    </rPh>
    <rPh sb="9" eb="11">
      <t>ケンスウ</t>
    </rPh>
    <rPh sb="12" eb="14">
      <t>カサイ</t>
    </rPh>
    <rPh sb="14" eb="16">
      <t>シュベツ</t>
    </rPh>
    <rPh sb="23" eb="25">
      <t>タテモノ</t>
    </rPh>
    <rPh sb="25" eb="27">
      <t>カサイ</t>
    </rPh>
    <rPh sb="30" eb="31">
      <t>ケン</t>
    </rPh>
    <rPh sb="32" eb="35">
      <t>ゼンネンヒ</t>
    </rPh>
    <rPh sb="37" eb="38">
      <t>ケン</t>
    </rPh>
    <rPh sb="38" eb="39">
      <t>ゲン</t>
    </rPh>
    <rPh sb="41" eb="43">
      <t>リンヤ</t>
    </rPh>
    <rPh sb="43" eb="45">
      <t>カサイ</t>
    </rPh>
    <rPh sb="47" eb="48">
      <t>ケン</t>
    </rPh>
    <rPh sb="49" eb="50">
      <t>ドウ</t>
    </rPh>
    <rPh sb="52" eb="53">
      <t>ケン</t>
    </rPh>
    <rPh sb="53" eb="54">
      <t>ゲン</t>
    </rPh>
    <rPh sb="56" eb="58">
      <t>シャリョウ</t>
    </rPh>
    <rPh sb="58" eb="60">
      <t>カサイ</t>
    </rPh>
    <rPh sb="62" eb="63">
      <t>ケン</t>
    </rPh>
    <rPh sb="64" eb="65">
      <t>ドウ</t>
    </rPh>
    <rPh sb="67" eb="68">
      <t>ケン</t>
    </rPh>
    <rPh sb="68" eb="69">
      <t>ゲン</t>
    </rPh>
    <rPh sb="71" eb="73">
      <t>センパク</t>
    </rPh>
    <rPh sb="74" eb="77">
      <t>コウクウキ</t>
    </rPh>
    <rPh sb="78" eb="79">
      <t>ケン</t>
    </rPh>
    <rPh sb="80" eb="81">
      <t>ドウ</t>
    </rPh>
    <rPh sb="81" eb="83">
      <t>ゾウゲン</t>
    </rPh>
    <rPh sb="89" eb="90">
      <t>タ</t>
    </rPh>
    <rPh sb="91" eb="93">
      <t>カサイ</t>
    </rPh>
    <rPh sb="96" eb="97">
      <t>ケン</t>
    </rPh>
    <rPh sb="98" eb="99">
      <t>ドウ</t>
    </rPh>
    <rPh sb="101" eb="102">
      <t>ケン</t>
    </rPh>
    <rPh sb="102" eb="103">
      <t>ゲン</t>
    </rPh>
    <rPh sb="109" eb="110">
      <t>ダイ</t>
    </rPh>
    <rPh sb="111" eb="112">
      <t>ズ</t>
    </rPh>
    <phoneticPr fontId="2"/>
  </si>
  <si>
    <t>　令和６年中の出火件数725件の出火原因を分類すると、たき火、たばこ、こんろによるものが123件（前年比24件減）で全体の17.0％を占めている。［第9図］
　なお、放火及び放火の疑いによるものが95件発生しており、出火原因の13.1％を占めている状況である。</t>
    <rPh sb="1" eb="3">
      <t>レイワ</t>
    </rPh>
    <rPh sb="7" eb="9">
      <t>シュッカ</t>
    </rPh>
    <rPh sb="9" eb="11">
      <t>ケンスウ</t>
    </rPh>
    <rPh sb="15" eb="17">
      <t>シュッカ</t>
    </rPh>
    <rPh sb="17" eb="19">
      <t>ゲンイン</t>
    </rPh>
    <rPh sb="20" eb="22">
      <t>ブンルイ</t>
    </rPh>
    <rPh sb="28" eb="29">
      <t>ビ</t>
    </rPh>
    <rPh sb="48" eb="51">
      <t>ゼンネンヒ</t>
    </rPh>
    <rPh sb="54" eb="55">
      <t>ケン</t>
    </rPh>
    <rPh sb="55" eb="56">
      <t>ゲン</t>
    </rPh>
    <rPh sb="57" eb="59">
      <t>ゼンタイ</t>
    </rPh>
    <rPh sb="66" eb="67">
      <t>シ</t>
    </rPh>
    <rPh sb="73" eb="74">
      <t>ダイ</t>
    </rPh>
    <rPh sb="75" eb="76">
      <t>ズ</t>
    </rPh>
    <rPh sb="82" eb="84">
      <t>ホウカ</t>
    </rPh>
    <rPh sb="84" eb="85">
      <t>オヨ</t>
    </rPh>
    <rPh sb="86" eb="88">
      <t>ホウカ</t>
    </rPh>
    <rPh sb="89" eb="90">
      <t>ウタガ</t>
    </rPh>
    <rPh sb="100" eb="102">
      <t>ハッセイ</t>
    </rPh>
    <rPh sb="107" eb="109">
      <t>シュッカ</t>
    </rPh>
    <rPh sb="109" eb="111">
      <t>ゲンイン</t>
    </rPh>
    <rPh sb="118" eb="119">
      <t>シ</t>
    </rPh>
    <rPh sb="123" eb="125">
      <t>ジョウキョウ</t>
    </rPh>
    <phoneticPr fontId="2"/>
  </si>
  <si>
    <t>　令和６年中に火災により発生した死者は、29人で前年より10人減となっている。                                   　　　　　　　　　　　　　　　　　　　　　　
　死因別に見ると、逃げ遅れ10人（前年比５人増）、着衣着火３人（同１人減）、放火自殺６人（同３人減）、その他・不明10人（同10人減）となっている。［第10図］［第11図］　　　　　　　　　　　　　　　　　　　　　　　　　　　　　　　　　　　　　　　　　　　　　　　
　年齢別に見ると、80代の逃げ遅れによる死者が多く占めている。［第10図］</t>
    <rPh sb="1" eb="3">
      <t>レイワ</t>
    </rPh>
    <rPh sb="22" eb="23">
      <t>ニン</t>
    </rPh>
    <rPh sb="30" eb="31">
      <t>ニン</t>
    </rPh>
    <rPh sb="31" eb="32">
      <t>ゲン</t>
    </rPh>
    <rPh sb="106" eb="107">
      <t>ニ</t>
    </rPh>
    <rPh sb="108" eb="109">
      <t>オク</t>
    </rPh>
    <rPh sb="112" eb="113">
      <t>ヒト</t>
    </rPh>
    <rPh sb="114" eb="117">
      <t>ゼンネンヒ</t>
    </rPh>
    <rPh sb="118" eb="119">
      <t>ヒト</t>
    </rPh>
    <rPh sb="119" eb="120">
      <t>ゾウ</t>
    </rPh>
    <rPh sb="122" eb="124">
      <t>チャクイ</t>
    </rPh>
    <rPh sb="124" eb="126">
      <t>チャッカ</t>
    </rPh>
    <rPh sb="127" eb="128">
      <t>ヒト</t>
    </rPh>
    <rPh sb="129" eb="130">
      <t>ドウ</t>
    </rPh>
    <rPh sb="131" eb="132">
      <t>ヒト</t>
    </rPh>
    <rPh sb="132" eb="133">
      <t>ゲン</t>
    </rPh>
    <rPh sb="142" eb="143">
      <t>ドウ</t>
    </rPh>
    <rPh sb="152" eb="154">
      <t>フメイ</t>
    </rPh>
    <rPh sb="158" eb="159">
      <t>ドウ</t>
    </rPh>
    <rPh sb="161" eb="162">
      <t>ニン</t>
    </rPh>
    <rPh sb="162" eb="163">
      <t>ゲン</t>
    </rPh>
    <rPh sb="242" eb="243">
      <t>ダイ</t>
    </rPh>
    <rPh sb="244" eb="245">
      <t>ニ</t>
    </rPh>
    <rPh sb="246" eb="247">
      <t>オク</t>
    </rPh>
    <phoneticPr fontId="2"/>
  </si>
  <si>
    <r>
      <rPr>
        <sz val="11"/>
        <rFont val="ＭＳ 明朝"/>
        <family val="1"/>
        <charset val="128"/>
      </rPr>
      <t>焼損棟数は611棟、前年に比べ44棟の減少である。</t>
    </r>
    <r>
      <rPr>
        <sz val="11"/>
        <color rgb="FFFF0000"/>
        <rFont val="ＭＳ 明朝"/>
        <family val="1"/>
        <charset val="128"/>
      </rPr>
      <t xml:space="preserve">
</t>
    </r>
    <r>
      <rPr>
        <sz val="11"/>
        <rFont val="ＭＳ 明朝"/>
        <family val="1"/>
        <charset val="128"/>
      </rPr>
      <t>り災世帯数は335世帯、前年に比べ44世帯の減少である。
建物焼損床面積は、24,010㎡、前年に比べ1,189㎡の増加である。</t>
    </r>
    <r>
      <rPr>
        <sz val="11"/>
        <color rgb="FFFF0000"/>
        <rFont val="ＭＳ 明朝"/>
        <family val="1"/>
        <charset val="128"/>
      </rPr>
      <t xml:space="preserve"> 
</t>
    </r>
    <r>
      <rPr>
        <sz val="11"/>
        <rFont val="ＭＳ 明朝"/>
        <family val="1"/>
        <charset val="128"/>
      </rPr>
      <t>林野焼損面積は、1,118aで、前年に比べ640aの減少である。［第8図］　</t>
    </r>
    <r>
      <rPr>
        <sz val="11"/>
        <color rgb="FFFF0000"/>
        <rFont val="ＭＳ 明朝"/>
        <family val="1"/>
        <charset val="128"/>
      </rPr>
      <t>　　　　　　　　　　　　　　　　　　　　　　　　　　　　　　　　　　　　　　　　　　　　　　　　　　　　　　　　　　　　　　　　　　　　　　　　</t>
    </r>
    <r>
      <rPr>
        <sz val="11"/>
        <rFont val="ＭＳ 明朝"/>
        <family val="1"/>
        <charset val="128"/>
      </rPr>
      <t>損害額は、17億7,744万円で、前年に比べ1億7,900万円減少である。</t>
    </r>
    <r>
      <rPr>
        <sz val="11"/>
        <color rgb="FFFF0000"/>
        <rFont val="ＭＳ 明朝"/>
        <family val="1"/>
        <charset val="128"/>
      </rPr>
      <t xml:space="preserve">
</t>
    </r>
    <r>
      <rPr>
        <sz val="11"/>
        <rFont val="ＭＳ 明朝"/>
        <family val="1"/>
        <charset val="128"/>
      </rPr>
      <t>これを、1日あたり1件あたり及び県民1人あたりで見ると、下表のとおりになる。</t>
    </r>
    <rPh sb="0" eb="1">
      <t>ヤ</t>
    </rPh>
    <rPh sb="1" eb="2">
      <t>ソン</t>
    </rPh>
    <rPh sb="8" eb="9">
      <t>ムネ</t>
    </rPh>
    <rPh sb="10" eb="12">
      <t>ゼンネン</t>
    </rPh>
    <rPh sb="13" eb="14">
      <t>クラ</t>
    </rPh>
    <rPh sb="17" eb="18">
      <t>ムネ</t>
    </rPh>
    <rPh sb="19" eb="21">
      <t>ゲンショウ</t>
    </rPh>
    <rPh sb="48" eb="50">
      <t>ゲンショウ</t>
    </rPh>
    <rPh sb="55" eb="57">
      <t>タテモノ</t>
    </rPh>
    <rPh sb="57" eb="59">
      <t>ショウソン</t>
    </rPh>
    <rPh sb="59" eb="60">
      <t>ユカ</t>
    </rPh>
    <rPh sb="60" eb="62">
      <t>メンセキ</t>
    </rPh>
    <rPh sb="84" eb="86">
      <t>ゾウカ</t>
    </rPh>
    <rPh sb="92" eb="94">
      <t>リンヤ</t>
    </rPh>
    <rPh sb="94" eb="96">
      <t>ショウソン</t>
    </rPh>
    <rPh sb="96" eb="98">
      <t>メンセキ</t>
    </rPh>
    <rPh sb="118" eb="120">
      <t>ゲンショウ</t>
    </rPh>
    <rPh sb="120" eb="122">
      <t>ゾウカ</t>
    </rPh>
    <rPh sb="127" eb="128">
      <t>ダイ</t>
    </rPh>
    <rPh sb="129" eb="130">
      <t>ズ</t>
    </rPh>
    <rPh sb="225" eb="226">
      <t>オク</t>
    </rPh>
    <rPh sb="233" eb="235">
      <t>ゲンショウ</t>
    </rPh>
    <rPh sb="235" eb="237">
      <t>ゾウカ</t>
    </rPh>
    <rPh sb="246" eb="247">
      <t>ニチ</t>
    </rPh>
    <rPh sb="251" eb="252">
      <t>ケン</t>
    </rPh>
    <rPh sb="255" eb="256">
      <t>オヨ</t>
    </rPh>
    <rPh sb="257" eb="259">
      <t>ケンミン</t>
    </rPh>
    <rPh sb="260" eb="261">
      <t>ニン</t>
    </rPh>
    <rPh sb="265" eb="266">
      <t>ミ</t>
    </rPh>
    <rPh sb="269" eb="271">
      <t>カヒョウ</t>
    </rPh>
    <phoneticPr fontId="2"/>
  </si>
  <si>
    <t>　令和６年中の火災発生状況は、出火件数725件（前年比145件減）、損害額17億7,744万円（同1億7,900万円減）、死者29人（同10人減）、負傷者70人（同28人減）である。
  過去10年間における火災の平均を見ると、出火件数713件、損害額20億9,900万円、死者33名、負傷者87名となっている。［第1～3図］</t>
    <rPh sb="1" eb="3">
      <t>レイワ</t>
    </rPh>
    <rPh sb="31" eb="32">
      <t>ゲン</t>
    </rPh>
    <rPh sb="39" eb="40">
      <t>オク</t>
    </rPh>
    <rPh sb="45" eb="47">
      <t>マンエン</t>
    </rPh>
    <rPh sb="48" eb="49">
      <t>ドウ</t>
    </rPh>
    <rPh sb="62" eb="64">
      <t>マンエン</t>
    </rPh>
    <rPh sb="67" eb="69">
      <t>シシャ</t>
    </rPh>
    <rPh sb="71" eb="72">
      <t>ニン</t>
    </rPh>
    <rPh sb="73" eb="74">
      <t>ドウ</t>
    </rPh>
    <rPh sb="80" eb="81">
      <t>ニン</t>
    </rPh>
    <rPh sb="81" eb="82">
      <t>ゲン</t>
    </rPh>
    <rPh sb="90" eb="91">
      <t>ニン</t>
    </rPh>
    <rPh sb="91" eb="92">
      <t>ゲン</t>
    </rPh>
    <rPh sb="92" eb="93">
      <t>ドウ</t>
    </rPh>
    <rPh sb="94" eb="95">
      <t>ニン</t>
    </rPh>
    <rPh sb="95" eb="96">
      <t>ゲン</t>
    </rPh>
    <rPh sb="104" eb="106">
      <t>カコ</t>
    </rPh>
    <rPh sb="108" eb="110">
      <t>ネンカン</t>
    </rPh>
    <rPh sb="114" eb="116">
      <t>カサイ</t>
    </rPh>
    <rPh sb="117" eb="119">
      <t>ヘイキン</t>
    </rPh>
    <rPh sb="120" eb="121">
      <t>ミ</t>
    </rPh>
    <rPh sb="143" eb="144">
      <t>マン</t>
    </rPh>
    <rPh sb="144" eb="145">
      <t>エンダイズ</t>
    </rPh>
    <phoneticPr fontId="2"/>
  </si>
  <si>
    <t>487万円</t>
    <rPh sb="3" eb="5">
      <t>マンエン</t>
    </rPh>
    <phoneticPr fontId="2"/>
  </si>
  <si>
    <t>1.7棟</t>
    <rPh sb="3" eb="4">
      <t>トウ</t>
    </rPh>
    <phoneticPr fontId="2"/>
  </si>
  <si>
    <t>65.8㎡</t>
    <phoneticPr fontId="2"/>
  </si>
  <si>
    <t>0.9世帯</t>
    <rPh sb="3" eb="5">
      <t>セタイ</t>
    </rPh>
    <phoneticPr fontId="2"/>
  </si>
  <si>
    <t>245万2千円</t>
    <rPh sb="3" eb="4">
      <t>マン</t>
    </rPh>
    <rPh sb="5" eb="7">
      <t>センエン</t>
    </rPh>
    <phoneticPr fontId="2"/>
  </si>
  <si>
    <t>0.84棟</t>
    <rPh sb="4" eb="5">
      <t>トウ</t>
    </rPh>
    <phoneticPr fontId="2"/>
  </si>
  <si>
    <t>33.1㎡</t>
    <phoneticPr fontId="2"/>
  </si>
  <si>
    <t>0.46世帯</t>
    <rPh sb="4" eb="6">
      <t>セタイ</t>
    </rPh>
    <phoneticPr fontId="2"/>
  </si>
  <si>
    <t>938円</t>
    <rPh sb="3" eb="4">
      <t>エン</t>
    </rPh>
    <phoneticPr fontId="2"/>
  </si>
  <si>
    <t>R6.2.12</t>
    <phoneticPr fontId="2"/>
  </si>
  <si>
    <t>壬生町</t>
    <rPh sb="0" eb="3">
      <t>ミブマチ</t>
    </rPh>
    <phoneticPr fontId="2"/>
  </si>
  <si>
    <t>住宅</t>
    <rPh sb="0" eb="2">
      <t>ジュウタク</t>
    </rPh>
    <phoneticPr fontId="2"/>
  </si>
  <si>
    <t>不明</t>
    <rPh sb="0" eb="2">
      <t>フメイ</t>
    </rPh>
    <phoneticPr fontId="2"/>
  </si>
  <si>
    <t>R6.3.16</t>
    <phoneticPr fontId="2"/>
  </si>
  <si>
    <t>宇都宮市</t>
    <rPh sb="0" eb="3">
      <t>ウツノミヤ</t>
    </rPh>
    <rPh sb="3" eb="4">
      <t>シ</t>
    </rPh>
    <phoneticPr fontId="2"/>
  </si>
  <si>
    <t>工場</t>
    <rPh sb="0" eb="2">
      <t>コウジョウ</t>
    </rPh>
    <phoneticPr fontId="2"/>
  </si>
  <si>
    <t>－</t>
    <phoneticPr fontId="2"/>
  </si>
  <si>
    <t>火花</t>
    <rPh sb="0" eb="2">
      <t>ヒバナ</t>
    </rPh>
    <phoneticPr fontId="2"/>
  </si>
  <si>
    <t>R6.5.5</t>
    <phoneticPr fontId="2"/>
  </si>
  <si>
    <t>那須塩原市</t>
    <rPh sb="0" eb="5">
      <t>ナスシオバラシ</t>
    </rPh>
    <phoneticPr fontId="2"/>
  </si>
  <si>
    <t>納屋</t>
    <rPh sb="0" eb="2">
      <t>ナヤ</t>
    </rPh>
    <phoneticPr fontId="2"/>
  </si>
  <si>
    <t>火のついたゴミ</t>
    <rPh sb="0" eb="1">
      <t>ヒ</t>
    </rPh>
    <phoneticPr fontId="2"/>
  </si>
  <si>
    <t>R6.4.21</t>
    <phoneticPr fontId="2"/>
  </si>
  <si>
    <t>益子町</t>
    <rPh sb="0" eb="3">
      <t>マシコマチ</t>
    </rPh>
    <phoneticPr fontId="2"/>
  </si>
  <si>
    <t>たばこ</t>
    <phoneticPr fontId="2"/>
  </si>
  <si>
    <t>日光市</t>
    <rPh sb="0" eb="3">
      <t>ニッコウシ</t>
    </rPh>
    <phoneticPr fontId="2"/>
  </si>
  <si>
    <t>線香</t>
    <rPh sb="0" eb="2">
      <t>センコウ</t>
    </rPh>
    <phoneticPr fontId="2"/>
  </si>
  <si>
    <t>R6.7.28</t>
    <phoneticPr fontId="2"/>
  </si>
  <si>
    <t>R6.8.3</t>
    <phoneticPr fontId="2"/>
  </si>
  <si>
    <t>R6.11.25</t>
    <phoneticPr fontId="2"/>
  </si>
  <si>
    <t>真岡市</t>
    <rPh sb="0" eb="2">
      <t>モオカ</t>
    </rPh>
    <rPh sb="2" eb="3">
      <t>シ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</si>
</sst>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);[Red]\(#,##0\)"/>
    <numFmt numFmtId="177" formatCode="#,##0.0_);[Red]\(#,##0.0\)"/>
    <numFmt numFmtId="178" formatCode="0.00_);[Red]\(0.00\)"/>
    <numFmt numFmtId="179" formatCode="#,##0_ "/>
    <numFmt numFmtId="180" formatCode="0.0_ "/>
    <numFmt numFmtId="181" formatCode="0.0%"/>
    <numFmt numFmtId="182" formatCode="0_ "/>
    <numFmt numFmtId="183" formatCode="#,##0_ ;[Red]\-#,##0\ "/>
    <numFmt numFmtId="184" formatCode="#,##0.00_);[Red]\(#,##0.00\)"/>
    <numFmt numFmtId="185" formatCode="[$-411]ge\.\ m\.d"/>
    <numFmt numFmtId="186" formatCode="[$-411]ge\.\ m\.\ d"/>
    <numFmt numFmtId="187" formatCode="[$-411]ge\.m\.\ d"/>
    <numFmt numFmtId="188" formatCode="[$-411]ge\.\ \ m\.\ d"/>
  </numFmts>
  <fonts count="3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9"/>
      <name val="ＭＳ 明朝"/>
      <family val="1"/>
      <charset val="128"/>
    </font>
    <font>
      <sz val="10"/>
      <name val="ＭＳ Ｐ明朝"/>
      <family val="1"/>
      <charset val="128"/>
    </font>
    <font>
      <sz val="9"/>
      <color indexed="8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1"/>
      <color rgb="FFFF0000"/>
      <name val="ＭＳ 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0"/>
      <color rgb="FFFF0000"/>
      <name val="ＭＳ 明朝"/>
      <family val="1"/>
      <charset val="128"/>
    </font>
    <font>
      <b/>
      <sz val="11"/>
      <color rgb="FFFF0000"/>
      <name val="ＭＳ ゴシック"/>
      <family val="3"/>
      <charset val="128"/>
    </font>
    <font>
      <sz val="10"/>
      <name val="ＭＳ 明朝"/>
      <family val="1"/>
      <charset val="128"/>
    </font>
    <font>
      <sz val="11"/>
      <color rgb="FFFF0000"/>
      <name val="ＭＳ Ｐ明朝"/>
      <family val="1"/>
      <charset val="128"/>
    </font>
    <font>
      <sz val="10"/>
      <color rgb="FFFF0000"/>
      <name val="ＭＳ Ｐ明朝"/>
      <family val="1"/>
      <charset val="128"/>
    </font>
    <font>
      <sz val="14"/>
      <color rgb="FFFF0000"/>
      <name val="ＭＳ 明朝"/>
      <family val="1"/>
      <charset val="128"/>
    </font>
    <font>
      <sz val="8"/>
      <color rgb="FFFF0000"/>
      <name val="ＭＳ Ｐ明朝"/>
      <family val="1"/>
      <charset val="128"/>
    </font>
    <font>
      <sz val="9"/>
      <color rgb="FFFF0000"/>
      <name val="ＭＳ Ｐ明朝"/>
      <family val="1"/>
      <charset val="128"/>
    </font>
    <font>
      <sz val="9"/>
      <color rgb="FFFF0000"/>
      <name val="ＭＳ 明朝"/>
      <family val="1"/>
      <charset val="128"/>
    </font>
    <font>
      <b/>
      <sz val="18"/>
      <color rgb="FFFF0000"/>
      <name val="ＭＳ ゴシック"/>
      <family val="3"/>
      <charset val="128"/>
    </font>
    <font>
      <b/>
      <sz val="18"/>
      <color rgb="FFFF0000"/>
      <name val="ＭＳ 明朝"/>
      <family val="1"/>
      <charset val="128"/>
    </font>
    <font>
      <b/>
      <sz val="18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name val="ＭＳ Ｐゴシック"/>
      <family val="3"/>
      <charset val="128"/>
      <scheme val="minor"/>
    </font>
    <font>
      <b/>
      <sz val="12"/>
      <name val="ＭＳ Ｐゴシック"/>
      <family val="3"/>
      <charset val="128"/>
    </font>
    <font>
      <sz val="8"/>
      <name val="ＭＳ ゴシック"/>
      <family val="3"/>
      <charset val="128"/>
    </font>
    <font>
      <sz val="8"/>
      <name val="ＭＳ Ｐ明朝"/>
      <family val="1"/>
      <charset val="128"/>
    </font>
    <font>
      <sz val="9"/>
      <name val="ＭＳ Ｐ明朝"/>
      <family val="1"/>
      <charset val="128"/>
    </font>
    <font>
      <b/>
      <sz val="20"/>
      <name val="ＭＳ 明朝"/>
      <family val="1"/>
      <charset val="128"/>
    </font>
    <font>
      <sz val="7"/>
      <name val="ＭＳ Ｐ明朝"/>
      <family val="1"/>
      <charset val="128"/>
    </font>
    <font>
      <sz val="6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theme="5" tint="0.59996337778862885"/>
      </left>
      <right style="thick">
        <color theme="5" tint="0.59996337778862885"/>
      </right>
      <top style="thick">
        <color theme="5" tint="0.59996337778862885"/>
      </top>
      <bottom style="thick">
        <color theme="5" tint="0.59996337778862885"/>
      </bottom>
      <diagonal/>
    </border>
    <border>
      <left/>
      <right style="thick">
        <color theme="5" tint="0.59996337778862885"/>
      </right>
      <top style="thick">
        <color theme="5" tint="0.59996337778862885"/>
      </top>
      <bottom/>
      <diagonal/>
    </border>
    <border>
      <left/>
      <right style="thick">
        <color theme="5" tint="0.59996337778862885"/>
      </right>
      <top style="dotted">
        <color theme="5" tint="0.59996337778862885"/>
      </top>
      <bottom style="dotted">
        <color theme="5" tint="0.59996337778862885"/>
      </bottom>
      <diagonal/>
    </border>
    <border>
      <left/>
      <right style="thick">
        <color theme="5" tint="0.59996337778862885"/>
      </right>
      <top/>
      <bottom/>
      <diagonal/>
    </border>
    <border>
      <left/>
      <right style="thick">
        <color theme="5" tint="0.59996337778862885"/>
      </right>
      <top/>
      <bottom style="thick">
        <color theme="5" tint="0.59996337778862885"/>
      </bottom>
      <diagonal/>
    </border>
    <border>
      <left/>
      <right/>
      <top style="dotted">
        <color theme="5" tint="0.59996337778862885"/>
      </top>
      <bottom style="dotted">
        <color theme="5" tint="0.59996337778862885"/>
      </bottom>
      <diagonal/>
    </border>
    <border>
      <left/>
      <right/>
      <top style="dotted">
        <color theme="5" tint="0.59996337778862885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ck">
        <color theme="5" tint="0.59999389629810485"/>
      </right>
      <top style="dotted">
        <color theme="5" tint="0.59996337778862885"/>
      </top>
      <bottom/>
      <diagonal/>
    </border>
    <border>
      <left style="thick">
        <color theme="5" tint="0.59999389629810485"/>
      </left>
      <right/>
      <top style="dotted">
        <color theme="5" tint="0.59999389629810485"/>
      </top>
      <bottom/>
      <diagonal/>
    </border>
    <border>
      <left style="thick">
        <color theme="5" tint="0.59996337778862885"/>
      </left>
      <right/>
      <top/>
      <bottom/>
      <diagonal/>
    </border>
  </borders>
  <cellStyleXfs count="5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6" fillId="0" borderId="0"/>
  </cellStyleXfs>
  <cellXfs count="67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top" wrapText="1"/>
    </xf>
    <xf numFmtId="176" fontId="3" fillId="0" borderId="0" xfId="0" applyNumberFormat="1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3" fillId="0" borderId="0" xfId="3" applyFont="1" applyBorder="1">
      <alignment vertical="center"/>
    </xf>
    <xf numFmtId="0" fontId="3" fillId="0" borderId="0" xfId="3" applyFont="1">
      <alignment vertical="center"/>
    </xf>
    <xf numFmtId="38" fontId="0" fillId="0" borderId="0" xfId="2" applyFont="1" applyFill="1" applyBorder="1" applyAlignment="1">
      <alignment vertical="center" shrinkToFit="1"/>
    </xf>
    <xf numFmtId="38" fontId="0" fillId="0" borderId="0" xfId="2" applyFont="1" applyFill="1" applyBorder="1">
      <alignment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38" fontId="3" fillId="0" borderId="0" xfId="2" applyFont="1">
      <alignment vertical="center"/>
    </xf>
    <xf numFmtId="0" fontId="7" fillId="0" borderId="0" xfId="0" applyFont="1" applyBorder="1">
      <alignment vertical="center"/>
    </xf>
    <xf numFmtId="0" fontId="11" fillId="0" borderId="0" xfId="0" applyFont="1">
      <alignment vertical="center"/>
    </xf>
    <xf numFmtId="0" fontId="13" fillId="0" borderId="0" xfId="0" applyFont="1">
      <alignment vertical="center"/>
    </xf>
    <xf numFmtId="0" fontId="7" fillId="0" borderId="31" xfId="0" applyFont="1" applyBorder="1">
      <alignment vertical="center"/>
    </xf>
    <xf numFmtId="0" fontId="11" fillId="0" borderId="0" xfId="0" applyFont="1" applyAlignment="1">
      <alignment vertical="top" wrapText="1"/>
    </xf>
    <xf numFmtId="38" fontId="5" fillId="0" borderId="0" xfId="2" applyFont="1" applyFill="1">
      <alignment vertical="center"/>
    </xf>
    <xf numFmtId="0" fontId="7" fillId="3" borderId="0" xfId="0" applyFont="1" applyFill="1">
      <alignment vertical="center"/>
    </xf>
    <xf numFmtId="0" fontId="3" fillId="2" borderId="0" xfId="0" applyFont="1" applyFill="1">
      <alignment vertical="center"/>
    </xf>
    <xf numFmtId="0" fontId="11" fillId="0" borderId="0" xfId="0" applyFont="1" applyAlignment="1">
      <alignment vertical="center" wrapText="1"/>
    </xf>
    <xf numFmtId="0" fontId="18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11" fillId="0" borderId="0" xfId="0" applyFont="1" applyAlignment="1">
      <alignment horizontal="left" vertical="top" wrapText="1"/>
    </xf>
    <xf numFmtId="0" fontId="20" fillId="0" borderId="0" xfId="0" applyFont="1">
      <alignment vertical="center"/>
    </xf>
    <xf numFmtId="0" fontId="20" fillId="0" borderId="0" xfId="3" applyFont="1">
      <alignment vertical="center"/>
    </xf>
    <xf numFmtId="0" fontId="21" fillId="0" borderId="0" xfId="0" applyFont="1" applyBorder="1">
      <alignment vertical="center"/>
    </xf>
    <xf numFmtId="0" fontId="21" fillId="0" borderId="0" xfId="0" applyFont="1" applyBorder="1" applyAlignment="1">
      <alignment horizontal="right" vertical="center"/>
    </xf>
    <xf numFmtId="0" fontId="21" fillId="0" borderId="0" xfId="0" applyFont="1">
      <alignment vertical="center"/>
    </xf>
    <xf numFmtId="0" fontId="21" fillId="0" borderId="0" xfId="0" applyFont="1" applyAlignment="1">
      <alignment horizontal="right" vertical="center"/>
    </xf>
    <xf numFmtId="0" fontId="11" fillId="0" borderId="2" xfId="0" applyFont="1" applyBorder="1" applyAlignment="1">
      <alignment horizontal="center" vertical="center"/>
    </xf>
    <xf numFmtId="0" fontId="11" fillId="0" borderId="0" xfId="3" applyFont="1" applyBorder="1">
      <alignment vertical="center"/>
    </xf>
    <xf numFmtId="0" fontId="11" fillId="0" borderId="0" xfId="3" applyFont="1" applyBorder="1" applyAlignment="1">
      <alignment vertical="center" wrapText="1"/>
    </xf>
    <xf numFmtId="0" fontId="11" fillId="0" borderId="0" xfId="3" applyFont="1">
      <alignment vertical="center"/>
    </xf>
    <xf numFmtId="0" fontId="21" fillId="0" borderId="0" xfId="0" applyFont="1" applyAlignment="1">
      <alignment horizontal="center" vertical="center"/>
    </xf>
    <xf numFmtId="0" fontId="21" fillId="3" borderId="0" xfId="0" applyFont="1" applyFill="1" applyBorder="1">
      <alignment vertical="center"/>
    </xf>
    <xf numFmtId="0" fontId="21" fillId="3" borderId="0" xfId="0" applyFont="1" applyFill="1" applyBorder="1" applyAlignment="1">
      <alignment horizontal="right" vertical="center"/>
    </xf>
    <xf numFmtId="38" fontId="13" fillId="0" borderId="0" xfId="2" applyFont="1" applyFill="1" applyBorder="1" applyAlignment="1">
      <alignment vertical="center" shrinkToFit="1"/>
    </xf>
    <xf numFmtId="38" fontId="13" fillId="0" borderId="0" xfId="2" applyFont="1" applyFill="1" applyBorder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26" fillId="0" borderId="0" xfId="0" applyFont="1">
      <alignment vertical="center"/>
    </xf>
    <xf numFmtId="176" fontId="0" fillId="0" borderId="0" xfId="0" applyNumberFormat="1">
      <alignment vertical="center"/>
    </xf>
    <xf numFmtId="0" fontId="29" fillId="0" borderId="0" xfId="0" applyFont="1">
      <alignment vertical="center"/>
    </xf>
    <xf numFmtId="0" fontId="13" fillId="0" borderId="0" xfId="0" applyFont="1" applyAlignment="1">
      <alignment horizontal="distributed" vertical="center"/>
    </xf>
    <xf numFmtId="0" fontId="0" fillId="0" borderId="0" xfId="0" applyAlignment="1">
      <alignment horizontal="distributed" vertical="center"/>
    </xf>
    <xf numFmtId="176" fontId="13" fillId="0" borderId="0" xfId="0" applyNumberFormat="1" applyFont="1" applyAlignment="1">
      <alignment horizontal="left" vertical="center"/>
    </xf>
    <xf numFmtId="38" fontId="30" fillId="0" borderId="10" xfId="2" applyFont="1" applyFill="1" applyBorder="1" applyAlignment="1">
      <alignment vertical="center"/>
    </xf>
    <xf numFmtId="38" fontId="30" fillId="0" borderId="1" xfId="2" applyFont="1" applyFill="1" applyBorder="1" applyAlignment="1">
      <alignment vertical="center"/>
    </xf>
    <xf numFmtId="38" fontId="30" fillId="0" borderId="9" xfId="2" applyFont="1" applyFill="1" applyBorder="1" applyAlignment="1">
      <alignment vertical="center"/>
    </xf>
    <xf numFmtId="38" fontId="30" fillId="0" borderId="16" xfId="2" applyFont="1" applyFill="1" applyBorder="1" applyAlignment="1">
      <alignment vertical="center"/>
    </xf>
    <xf numFmtId="38" fontId="29" fillId="0" borderId="0" xfId="2" applyFont="1" applyFill="1" applyAlignment="1">
      <alignment vertical="center"/>
    </xf>
    <xf numFmtId="38" fontId="30" fillId="0" borderId="35" xfId="2" applyFont="1" applyFill="1" applyBorder="1" applyAlignment="1">
      <alignment horizontal="center" vertical="center"/>
    </xf>
    <xf numFmtId="38" fontId="30" fillId="0" borderId="24" xfId="2" applyFont="1" applyFill="1" applyBorder="1" applyAlignment="1">
      <alignment horizontal="center" vertical="center"/>
    </xf>
    <xf numFmtId="38" fontId="30" fillId="0" borderId="1" xfId="2" applyFont="1" applyFill="1" applyBorder="1" applyAlignment="1">
      <alignment horizontal="center" vertical="center"/>
    </xf>
    <xf numFmtId="38" fontId="30" fillId="0" borderId="25" xfId="2" applyFont="1" applyFill="1" applyBorder="1" applyAlignment="1">
      <alignment horizontal="center" vertical="center"/>
    </xf>
    <xf numFmtId="38" fontId="4" fillId="0" borderId="0" xfId="2" applyFont="1" applyFill="1">
      <alignment vertical="center"/>
    </xf>
    <xf numFmtId="38" fontId="30" fillId="0" borderId="45" xfId="2" applyFont="1" applyFill="1" applyBorder="1" applyAlignment="1">
      <alignment horizontal="center" vertical="center"/>
    </xf>
    <xf numFmtId="38" fontId="30" fillId="0" borderId="9" xfId="2" applyFont="1" applyFill="1" applyBorder="1" applyAlignment="1">
      <alignment horizontal="center" vertical="center"/>
    </xf>
    <xf numFmtId="38" fontId="30" fillId="0" borderId="3" xfId="2" applyFont="1" applyFill="1" applyBorder="1" applyAlignment="1">
      <alignment horizontal="center" vertical="center"/>
    </xf>
    <xf numFmtId="38" fontId="30" fillId="0" borderId="27" xfId="2" applyFont="1" applyFill="1" applyBorder="1" applyAlignment="1">
      <alignment horizontal="center" vertical="center"/>
    </xf>
    <xf numFmtId="38" fontId="30" fillId="0" borderId="4" xfId="2" applyFont="1" applyFill="1" applyBorder="1" applyAlignment="1">
      <alignment horizontal="center" vertical="center"/>
    </xf>
    <xf numFmtId="38" fontId="30" fillId="0" borderId="15" xfId="2" applyFont="1" applyFill="1" applyBorder="1" applyAlignment="1">
      <alignment horizontal="center" vertical="center"/>
    </xf>
    <xf numFmtId="38" fontId="30" fillId="0" borderId="41" xfId="2" applyFont="1" applyFill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7" fillId="0" borderId="4" xfId="0" applyFont="1" applyBorder="1" applyAlignment="1">
      <alignment horizontal="right" vertical="center"/>
    </xf>
    <xf numFmtId="176" fontId="7" fillId="0" borderId="9" xfId="0" applyNumberFormat="1" applyFont="1" applyBorder="1" applyAlignment="1">
      <alignment horizontal="right" vertical="center"/>
    </xf>
    <xf numFmtId="0" fontId="7" fillId="0" borderId="5" xfId="0" applyFont="1" applyBorder="1">
      <alignment vertical="center"/>
    </xf>
    <xf numFmtId="0" fontId="7" fillId="0" borderId="6" xfId="0" applyFont="1" applyBorder="1" applyAlignment="1">
      <alignment horizontal="right" vertical="center"/>
    </xf>
    <xf numFmtId="0" fontId="7" fillId="0" borderId="11" xfId="0" applyFont="1" applyBorder="1">
      <alignment vertical="center"/>
    </xf>
    <xf numFmtId="0" fontId="7" fillId="0" borderId="12" xfId="0" applyFont="1" applyBorder="1" applyAlignment="1">
      <alignment horizontal="right" vertical="center"/>
    </xf>
    <xf numFmtId="0" fontId="7" fillId="0" borderId="13" xfId="0" applyFont="1" applyBorder="1">
      <alignment vertical="center"/>
    </xf>
    <xf numFmtId="0" fontId="7" fillId="0" borderId="13" xfId="0" applyFont="1" applyBorder="1" applyAlignment="1">
      <alignment horizontal="right" vertical="center"/>
    </xf>
    <xf numFmtId="0" fontId="7" fillId="0" borderId="14" xfId="0" applyFont="1" applyBorder="1">
      <alignment vertical="center"/>
    </xf>
    <xf numFmtId="0" fontId="7" fillId="0" borderId="14" xfId="0" applyFont="1" applyBorder="1" applyAlignment="1">
      <alignment horizontal="right" vertical="center"/>
    </xf>
    <xf numFmtId="0" fontId="7" fillId="3" borderId="14" xfId="0" applyFont="1" applyFill="1" applyBorder="1">
      <alignment vertical="center"/>
    </xf>
    <xf numFmtId="0" fontId="7" fillId="3" borderId="14" xfId="0" applyFont="1" applyFill="1" applyBorder="1" applyAlignment="1">
      <alignment horizontal="right" vertical="center"/>
    </xf>
    <xf numFmtId="0" fontId="29" fillId="0" borderId="0" xfId="0" applyFont="1" applyAlignment="1">
      <alignment vertical="center"/>
    </xf>
    <xf numFmtId="0" fontId="30" fillId="0" borderId="0" xfId="0" applyFont="1" applyAlignment="1">
      <alignment vertical="top" wrapText="1"/>
    </xf>
    <xf numFmtId="0" fontId="7" fillId="0" borderId="3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4" xfId="0" applyFont="1" applyBorder="1">
      <alignment vertical="center"/>
    </xf>
    <xf numFmtId="0" fontId="7" fillId="0" borderId="6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8" xfId="0" applyFont="1" applyBorder="1" applyAlignment="1">
      <alignment horizontal="right" vertical="center"/>
    </xf>
    <xf numFmtId="176" fontId="7" fillId="0" borderId="9" xfId="0" applyNumberFormat="1" applyFont="1" applyBorder="1" applyAlignment="1">
      <alignment vertical="center"/>
    </xf>
    <xf numFmtId="176" fontId="7" fillId="0" borderId="10" xfId="0" applyNumberFormat="1" applyFont="1" applyBorder="1" applyAlignment="1">
      <alignment vertical="center"/>
    </xf>
    <xf numFmtId="0" fontId="35" fillId="0" borderId="3" xfId="0" applyFont="1" applyBorder="1">
      <alignment vertical="center"/>
    </xf>
    <xf numFmtId="0" fontId="35" fillId="0" borderId="4" xfId="0" applyFont="1" applyBorder="1" applyAlignment="1">
      <alignment horizontal="right" vertical="center"/>
    </xf>
    <xf numFmtId="176" fontId="7" fillId="0" borderId="10" xfId="0" applyNumberFormat="1" applyFont="1" applyBorder="1" applyAlignment="1">
      <alignment horizontal="center" vertical="center"/>
    </xf>
    <xf numFmtId="0" fontId="38" fillId="0" borderId="8" xfId="0" applyFont="1" applyBorder="1" applyAlignment="1">
      <alignment horizontal="right" vertical="center"/>
    </xf>
    <xf numFmtId="0" fontId="7" fillId="0" borderId="11" xfId="0" applyFont="1" applyBorder="1" applyAlignment="1">
      <alignment vertical="center"/>
    </xf>
    <xf numFmtId="0" fontId="7" fillId="0" borderId="0" xfId="0" applyFont="1" applyBorder="1" applyAlignment="1">
      <alignment horizontal="right" vertical="center"/>
    </xf>
    <xf numFmtId="0" fontId="7" fillId="0" borderId="3" xfId="0" applyFont="1" applyFill="1" applyBorder="1">
      <alignment vertical="center"/>
    </xf>
    <xf numFmtId="0" fontId="7" fillId="0" borderId="4" xfId="0" applyFont="1" applyFill="1" applyBorder="1" applyAlignment="1">
      <alignment horizontal="right" vertical="center"/>
    </xf>
    <xf numFmtId="0" fontId="7" fillId="0" borderId="5" xfId="0" applyFont="1" applyFill="1" applyBorder="1">
      <alignment vertical="center"/>
    </xf>
    <xf numFmtId="0" fontId="7" fillId="0" borderId="6" xfId="0" applyFont="1" applyFill="1" applyBorder="1" applyAlignment="1">
      <alignment horizontal="right" vertical="center"/>
    </xf>
    <xf numFmtId="0" fontId="7" fillId="3" borderId="3" xfId="0" applyFont="1" applyFill="1" applyBorder="1">
      <alignment vertical="center"/>
    </xf>
    <xf numFmtId="0" fontId="7" fillId="3" borderId="4" xfId="0" applyFont="1" applyFill="1" applyBorder="1" applyAlignment="1">
      <alignment horizontal="right" vertical="center"/>
    </xf>
    <xf numFmtId="0" fontId="7" fillId="3" borderId="5" xfId="0" applyFont="1" applyFill="1" applyBorder="1">
      <alignment vertical="center"/>
    </xf>
    <xf numFmtId="0" fontId="7" fillId="3" borderId="6" xfId="0" applyFont="1" applyFill="1" applyBorder="1" applyAlignment="1">
      <alignment horizontal="right" vertical="center"/>
    </xf>
    <xf numFmtId="0" fontId="7" fillId="3" borderId="0" xfId="0" applyFont="1" applyFill="1" applyBorder="1">
      <alignment vertical="center"/>
    </xf>
    <xf numFmtId="0" fontId="7" fillId="3" borderId="0" xfId="0" applyFont="1" applyFill="1" applyBorder="1" applyAlignment="1">
      <alignment horizontal="right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shrinkToFit="1"/>
    </xf>
    <xf numFmtId="176" fontId="0" fillId="0" borderId="0" xfId="0" applyNumberFormat="1" applyFont="1" applyAlignment="1">
      <alignment horizontal="center" vertical="center"/>
    </xf>
    <xf numFmtId="176" fontId="0" fillId="0" borderId="0" xfId="0" applyNumberFormat="1" applyFont="1">
      <alignment vertical="center"/>
    </xf>
    <xf numFmtId="3" fontId="0" fillId="0" borderId="0" xfId="0" applyNumberFormat="1" applyFont="1">
      <alignment vertical="center"/>
    </xf>
    <xf numFmtId="0" fontId="3" fillId="0" borderId="0" xfId="0" applyFont="1" applyAlignment="1">
      <alignment horizontal="center" vertical="center" shrinkToFit="1"/>
    </xf>
    <xf numFmtId="0" fontId="0" fillId="0" borderId="0" xfId="0" applyFont="1" applyAlignment="1">
      <alignment horizontal="center" vertical="center"/>
    </xf>
    <xf numFmtId="176" fontId="3" fillId="0" borderId="0" xfId="0" applyNumberFormat="1" applyFont="1" applyAlignment="1">
      <alignment vertical="top" wrapText="1"/>
    </xf>
    <xf numFmtId="0" fontId="13" fillId="0" borderId="0" xfId="0" applyFont="1" applyFill="1">
      <alignment vertical="center"/>
    </xf>
    <xf numFmtId="38" fontId="3" fillId="2" borderId="0" xfId="2" applyFont="1" applyFill="1">
      <alignment vertical="center"/>
    </xf>
    <xf numFmtId="0" fontId="1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9" fillId="0" borderId="0" xfId="0" applyFont="1" applyFill="1">
      <alignment vertical="center"/>
    </xf>
    <xf numFmtId="0" fontId="3" fillId="0" borderId="0" xfId="0" applyFont="1" applyFill="1">
      <alignment vertical="center"/>
    </xf>
    <xf numFmtId="176" fontId="30" fillId="0" borderId="17" xfId="0" applyNumberFormat="1" applyFont="1" applyFill="1" applyBorder="1" applyAlignment="1">
      <alignment horizontal="center" vertical="center"/>
    </xf>
    <xf numFmtId="176" fontId="30" fillId="0" borderId="18" xfId="0" applyNumberFormat="1" applyFont="1" applyFill="1" applyBorder="1" applyAlignment="1">
      <alignment horizontal="center" vertical="center"/>
    </xf>
    <xf numFmtId="176" fontId="30" fillId="0" borderId="19" xfId="0" applyNumberFormat="1" applyFont="1" applyFill="1" applyBorder="1" applyAlignment="1">
      <alignment horizontal="center" vertical="center"/>
    </xf>
    <xf numFmtId="178" fontId="30" fillId="0" borderId="20" xfId="0" applyNumberFormat="1" applyFont="1" applyFill="1" applyBorder="1" applyAlignment="1">
      <alignment horizontal="center" vertical="center"/>
    </xf>
    <xf numFmtId="0" fontId="30" fillId="0" borderId="21" xfId="0" applyFont="1" applyFill="1" applyBorder="1" applyAlignment="1">
      <alignment horizontal="distributed" vertical="center" shrinkToFit="1"/>
    </xf>
    <xf numFmtId="0" fontId="30" fillId="0" borderId="6" xfId="0" applyFont="1" applyFill="1" applyBorder="1">
      <alignment vertical="center"/>
    </xf>
    <xf numFmtId="0" fontId="30" fillId="0" borderId="10" xfId="0" applyFont="1" applyFill="1" applyBorder="1">
      <alignment vertical="center"/>
    </xf>
    <xf numFmtId="176" fontId="20" fillId="0" borderId="10" xfId="0" applyNumberFormat="1" applyFont="1" applyFill="1" applyBorder="1">
      <alignment vertical="center"/>
    </xf>
    <xf numFmtId="177" fontId="30" fillId="0" borderId="10" xfId="0" applyNumberFormat="1" applyFont="1" applyFill="1" applyBorder="1">
      <alignment vertical="center"/>
    </xf>
    <xf numFmtId="184" fontId="30" fillId="0" borderId="22" xfId="0" applyNumberFormat="1" applyFont="1" applyFill="1" applyBorder="1">
      <alignment vertical="center"/>
    </xf>
    <xf numFmtId="0" fontId="30" fillId="0" borderId="23" xfId="0" applyFont="1" applyFill="1" applyBorder="1" applyAlignment="1">
      <alignment horizontal="distributed" vertical="center" shrinkToFit="1"/>
    </xf>
    <xf numFmtId="0" fontId="30" fillId="0" borderId="24" xfId="0" applyFont="1" applyFill="1" applyBorder="1">
      <alignment vertical="center"/>
    </xf>
    <xf numFmtId="0" fontId="30" fillId="0" borderId="1" xfId="0" applyFont="1" applyFill="1" applyBorder="1">
      <alignment vertical="center"/>
    </xf>
    <xf numFmtId="176" fontId="20" fillId="0" borderId="1" xfId="0" applyNumberFormat="1" applyFont="1" applyFill="1" applyBorder="1">
      <alignment vertical="center"/>
    </xf>
    <xf numFmtId="177" fontId="30" fillId="0" borderId="1" xfId="0" applyNumberFormat="1" applyFont="1" applyFill="1" applyBorder="1">
      <alignment vertical="center"/>
    </xf>
    <xf numFmtId="184" fontId="30" fillId="0" borderId="25" xfId="0" applyNumberFormat="1" applyFont="1" applyFill="1" applyBorder="1">
      <alignment vertical="center"/>
    </xf>
    <xf numFmtId="0" fontId="3" fillId="0" borderId="0" xfId="0" applyFont="1" applyFill="1" applyAlignment="1">
      <alignment horizontal="left" vertical="center"/>
    </xf>
    <xf numFmtId="178" fontId="3" fillId="0" borderId="0" xfId="0" applyNumberFormat="1" applyFont="1" applyFill="1">
      <alignment vertical="center"/>
    </xf>
    <xf numFmtId="177" fontId="3" fillId="0" borderId="0" xfId="0" applyNumberFormat="1" applyFont="1" applyFill="1">
      <alignment vertical="center"/>
    </xf>
    <xf numFmtId="0" fontId="30" fillId="0" borderId="26" xfId="0" applyFont="1" applyFill="1" applyBorder="1" applyAlignment="1">
      <alignment horizontal="distributed" vertical="center" shrinkToFit="1"/>
    </xf>
    <xf numFmtId="0" fontId="30" fillId="0" borderId="4" xfId="0" applyFont="1" applyFill="1" applyBorder="1">
      <alignment vertical="center"/>
    </xf>
    <xf numFmtId="0" fontId="30" fillId="0" borderId="9" xfId="0" applyFont="1" applyFill="1" applyBorder="1">
      <alignment vertical="center"/>
    </xf>
    <xf numFmtId="176" fontId="20" fillId="0" borderId="9" xfId="0" applyNumberFormat="1" applyFont="1" applyFill="1" applyBorder="1">
      <alignment vertical="center"/>
    </xf>
    <xf numFmtId="177" fontId="30" fillId="0" borderId="9" xfId="0" applyNumberFormat="1" applyFont="1" applyFill="1" applyBorder="1">
      <alignment vertical="center"/>
    </xf>
    <xf numFmtId="184" fontId="30" fillId="0" borderId="27" xfId="0" applyNumberFormat="1" applyFont="1" applyFill="1" applyBorder="1">
      <alignment vertical="center"/>
    </xf>
    <xf numFmtId="176" fontId="30" fillId="0" borderId="28" xfId="0" applyNumberFormat="1" applyFont="1" applyFill="1" applyBorder="1" applyAlignment="1">
      <alignment horizontal="distributed" vertical="center"/>
    </xf>
    <xf numFmtId="0" fontId="30" fillId="0" borderId="29" xfId="0" applyFont="1" applyFill="1" applyBorder="1" applyAlignment="1">
      <alignment horizontal="right" vertical="center"/>
    </xf>
    <xf numFmtId="0" fontId="30" fillId="0" borderId="16" xfId="0" applyFont="1" applyFill="1" applyBorder="1" applyAlignment="1">
      <alignment horizontal="right" vertical="center"/>
    </xf>
    <xf numFmtId="176" fontId="30" fillId="0" borderId="16" xfId="0" applyNumberFormat="1" applyFont="1" applyFill="1" applyBorder="1" applyAlignment="1">
      <alignment horizontal="right" vertical="center"/>
    </xf>
    <xf numFmtId="177" fontId="30" fillId="0" borderId="16" xfId="0" applyNumberFormat="1" applyFont="1" applyFill="1" applyBorder="1">
      <alignment vertical="center"/>
    </xf>
    <xf numFmtId="178" fontId="30" fillId="0" borderId="30" xfId="0" applyNumberFormat="1" applyFont="1" applyFill="1" applyBorder="1">
      <alignment vertical="center"/>
    </xf>
    <xf numFmtId="176" fontId="4" fillId="0" borderId="0" xfId="0" applyNumberFormat="1" applyFont="1" applyFill="1">
      <alignment vertical="center"/>
    </xf>
    <xf numFmtId="178" fontId="30" fillId="0" borderId="0" xfId="0" applyNumberFormat="1" applyFont="1" applyFill="1">
      <alignment vertical="center"/>
    </xf>
    <xf numFmtId="177" fontId="4" fillId="0" borderId="0" xfId="0" applyNumberFormat="1" applyFont="1" applyFill="1">
      <alignment vertical="center"/>
    </xf>
    <xf numFmtId="179" fontId="4" fillId="0" borderId="0" xfId="0" applyNumberFormat="1" applyFont="1" applyFill="1">
      <alignment vertical="center"/>
    </xf>
    <xf numFmtId="0" fontId="0" fillId="0" borderId="0" xfId="0" applyFill="1" applyAlignment="1">
      <alignment horizontal="distributed" vertical="center"/>
    </xf>
    <xf numFmtId="176" fontId="0" fillId="0" borderId="0" xfId="0" applyNumberFormat="1" applyFill="1">
      <alignment vertical="center"/>
    </xf>
    <xf numFmtId="0" fontId="11" fillId="0" borderId="0" xfId="0" applyFont="1" applyFill="1">
      <alignment vertical="center"/>
    </xf>
    <xf numFmtId="0" fontId="4" fillId="0" borderId="0" xfId="0" applyFont="1" applyFill="1">
      <alignment vertical="center"/>
    </xf>
    <xf numFmtId="0" fontId="11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center" vertical="center" shrinkToFit="1"/>
    </xf>
    <xf numFmtId="0" fontId="0" fillId="0" borderId="0" xfId="0" applyFill="1">
      <alignment vertical="center"/>
    </xf>
    <xf numFmtId="0" fontId="11" fillId="0" borderId="0" xfId="0" applyFont="1" applyFill="1" applyAlignment="1">
      <alignment horizontal="center" vertical="top" wrapText="1"/>
    </xf>
    <xf numFmtId="176" fontId="11" fillId="0" borderId="0" xfId="0" applyNumberFormat="1" applyFont="1" applyFill="1">
      <alignment vertical="center"/>
    </xf>
    <xf numFmtId="38" fontId="11" fillId="0" borderId="0" xfId="0" applyNumberFormat="1" applyFont="1" applyFill="1">
      <alignment vertical="center"/>
    </xf>
    <xf numFmtId="38" fontId="3" fillId="0" borderId="0" xfId="0" applyNumberFormat="1" applyFont="1" applyFill="1">
      <alignment vertical="center"/>
    </xf>
    <xf numFmtId="0" fontId="20" fillId="0" borderId="0" xfId="0" applyFont="1" applyFill="1">
      <alignment vertical="center"/>
    </xf>
    <xf numFmtId="0" fontId="12" fillId="0" borderId="0" xfId="0" applyFont="1" applyFill="1" applyAlignment="1">
      <alignment horizontal="center" vertical="center" shrinkToFit="1"/>
    </xf>
    <xf numFmtId="0" fontId="13" fillId="0" borderId="0" xfId="0" applyFont="1" applyFill="1" applyAlignment="1">
      <alignment horizontal="right" vertical="center"/>
    </xf>
    <xf numFmtId="3" fontId="0" fillId="0" borderId="0" xfId="0" applyNumberFormat="1" applyFill="1">
      <alignment vertical="center"/>
    </xf>
    <xf numFmtId="0" fontId="0" fillId="0" borderId="0" xfId="0" applyFill="1" applyAlignment="1">
      <alignment horizontal="center" vertical="center"/>
    </xf>
    <xf numFmtId="3" fontId="13" fillId="0" borderId="0" xfId="0" applyNumberFormat="1" applyFont="1" applyFill="1">
      <alignment vertical="center"/>
    </xf>
    <xf numFmtId="0" fontId="0" fillId="0" borderId="0" xfId="0" applyFill="1" applyAlignment="1">
      <alignment horizontal="right" vertical="center"/>
    </xf>
    <xf numFmtId="56" fontId="0" fillId="0" borderId="0" xfId="0" applyNumberFormat="1" applyFill="1">
      <alignment vertical="center"/>
    </xf>
    <xf numFmtId="183" fontId="11" fillId="0" borderId="0" xfId="0" applyNumberFormat="1" applyFont="1" applyFill="1">
      <alignment vertical="center"/>
    </xf>
    <xf numFmtId="179" fontId="11" fillId="0" borderId="0" xfId="0" applyNumberFormat="1" applyFont="1" applyFill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6" fillId="0" borderId="0" xfId="0" applyFont="1" applyFill="1">
      <alignment vertical="center"/>
    </xf>
    <xf numFmtId="0" fontId="10" fillId="0" borderId="0" xfId="0" applyFont="1" applyFill="1" applyAlignment="1">
      <alignment horizontal="center" vertical="center"/>
    </xf>
    <xf numFmtId="180" fontId="3" fillId="0" borderId="101" xfId="0" applyNumberFormat="1" applyFont="1" applyFill="1" applyBorder="1">
      <alignment vertical="center"/>
    </xf>
    <xf numFmtId="182" fontId="11" fillId="0" borderId="0" xfId="0" applyNumberFormat="1" applyFont="1" applyFill="1">
      <alignment vertical="center"/>
    </xf>
    <xf numFmtId="182" fontId="3" fillId="0" borderId="0" xfId="0" applyNumberFormat="1" applyFont="1" applyFill="1">
      <alignment vertical="center"/>
    </xf>
    <xf numFmtId="180" fontId="3" fillId="0" borderId="102" xfId="0" applyNumberFormat="1" applyFont="1" applyFill="1" applyBorder="1">
      <alignment vertical="center"/>
    </xf>
    <xf numFmtId="182" fontId="11" fillId="0" borderId="105" xfId="0" applyNumberFormat="1" applyFont="1" applyFill="1" applyBorder="1">
      <alignment vertical="center"/>
    </xf>
    <xf numFmtId="182" fontId="11" fillId="0" borderId="106" xfId="0" applyNumberFormat="1" applyFont="1" applyFill="1" applyBorder="1">
      <alignment vertical="center"/>
    </xf>
    <xf numFmtId="0" fontId="3" fillId="0" borderId="108" xfId="0" applyFont="1" applyFill="1" applyBorder="1">
      <alignment vertical="center"/>
    </xf>
    <xf numFmtId="0" fontId="11" fillId="0" borderId="109" xfId="0" applyFont="1" applyFill="1" applyBorder="1">
      <alignment vertical="center"/>
    </xf>
    <xf numFmtId="0" fontId="3" fillId="0" borderId="103" xfId="0" applyFont="1" applyFill="1" applyBorder="1">
      <alignment vertical="center"/>
    </xf>
    <xf numFmtId="0" fontId="3" fillId="0" borderId="110" xfId="0" applyFont="1" applyFill="1" applyBorder="1">
      <alignment vertical="center"/>
    </xf>
    <xf numFmtId="0" fontId="3" fillId="0" borderId="104" xfId="0" applyFont="1" applyFill="1" applyBorder="1">
      <alignment vertical="center"/>
    </xf>
    <xf numFmtId="0" fontId="3" fillId="0" borderId="100" xfId="0" applyFont="1" applyFill="1" applyBorder="1">
      <alignment vertical="center"/>
    </xf>
    <xf numFmtId="179" fontId="17" fillId="0" borderId="96" xfId="4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shrinkToFit="1"/>
    </xf>
    <xf numFmtId="0" fontId="4" fillId="0" borderId="15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shrinkToFit="1"/>
    </xf>
    <xf numFmtId="3" fontId="3" fillId="0" borderId="1" xfId="0" applyNumberFormat="1" applyFont="1" applyFill="1" applyBorder="1" applyAlignment="1">
      <alignment horizontal="center" vertical="center"/>
    </xf>
    <xf numFmtId="3" fontId="31" fillId="0" borderId="15" xfId="0" applyNumberFormat="1" applyFont="1" applyFill="1" applyBorder="1" applyAlignment="1">
      <alignment horizontal="center" vertical="center"/>
    </xf>
    <xf numFmtId="38" fontId="0" fillId="0" borderId="1" xfId="2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6" fontId="31" fillId="0" borderId="15" xfId="0" applyNumberFormat="1" applyFont="1" applyFill="1" applyBorder="1" applyAlignment="1">
      <alignment horizontal="center" vertical="center"/>
    </xf>
    <xf numFmtId="176" fontId="3" fillId="0" borderId="0" xfId="0" applyNumberFormat="1" applyFont="1" applyFill="1">
      <alignment vertical="center"/>
    </xf>
    <xf numFmtId="181" fontId="11" fillId="0" borderId="0" xfId="1" applyNumberFormat="1" applyFont="1" applyFill="1">
      <alignment vertical="center"/>
    </xf>
    <xf numFmtId="181" fontId="11" fillId="0" borderId="1" xfId="1" applyNumberFormat="1" applyFont="1" applyFill="1" applyBorder="1" applyAlignment="1">
      <alignment vertical="center"/>
    </xf>
    <xf numFmtId="0" fontId="11" fillId="0" borderId="1" xfId="0" applyFont="1" applyFill="1" applyBorder="1">
      <alignment vertical="center"/>
    </xf>
    <xf numFmtId="0" fontId="3" fillId="0" borderId="1" xfId="0" applyFont="1" applyFill="1" applyBorder="1">
      <alignment vertical="center"/>
    </xf>
    <xf numFmtId="0" fontId="11" fillId="0" borderId="15" xfId="0" applyFont="1" applyFill="1" applyBorder="1">
      <alignment vertical="center"/>
    </xf>
    <xf numFmtId="181" fontId="11" fillId="0" borderId="0" xfId="0" applyNumberFormat="1" applyFont="1" applyFill="1">
      <alignment vertical="center"/>
    </xf>
    <xf numFmtId="9" fontId="11" fillId="0" borderId="1" xfId="1" applyFont="1" applyFill="1" applyBorder="1" applyAlignment="1">
      <alignment vertical="center"/>
    </xf>
    <xf numFmtId="0" fontId="3" fillId="0" borderId="0" xfId="0" applyFont="1" applyFill="1" applyAlignment="1">
      <alignment vertical="top" wrapText="1"/>
    </xf>
    <xf numFmtId="0" fontId="32" fillId="0" borderId="31" xfId="0" applyFont="1" applyFill="1" applyBorder="1">
      <alignment vertical="center"/>
    </xf>
    <xf numFmtId="0" fontId="32" fillId="0" borderId="0" xfId="0" applyFont="1" applyFill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shrinkToFit="1"/>
    </xf>
    <xf numFmtId="0" fontId="3" fillId="0" borderId="32" xfId="0" applyFont="1" applyFill="1" applyBorder="1" applyAlignment="1">
      <alignment horizontal="center" vertical="center"/>
    </xf>
    <xf numFmtId="0" fontId="3" fillId="0" borderId="80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3" fillId="0" borderId="52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3" fillId="0" borderId="48" xfId="0" applyFont="1" applyFill="1" applyBorder="1" applyAlignment="1">
      <alignment horizontal="center" vertical="center"/>
    </xf>
    <xf numFmtId="0" fontId="3" fillId="0" borderId="51" xfId="0" applyFont="1" applyFill="1" applyBorder="1" applyAlignment="1">
      <alignment horizontal="center" vertical="center"/>
    </xf>
    <xf numFmtId="0" fontId="30" fillId="0" borderId="0" xfId="0" applyFont="1" applyFill="1">
      <alignment vertical="center"/>
    </xf>
    <xf numFmtId="0" fontId="30" fillId="0" borderId="36" xfId="0" applyFont="1" applyFill="1" applyBorder="1" applyAlignment="1">
      <alignment vertical="center" wrapText="1" shrinkToFit="1"/>
    </xf>
    <xf numFmtId="38" fontId="30" fillId="0" borderId="37" xfId="0" applyNumberFormat="1" applyFont="1" applyFill="1" applyBorder="1">
      <alignment vertical="center"/>
    </xf>
    <xf numFmtId="38" fontId="30" fillId="0" borderId="38" xfId="0" applyNumberFormat="1" applyFont="1" applyFill="1" applyBorder="1">
      <alignment vertical="center"/>
    </xf>
    <xf numFmtId="38" fontId="30" fillId="0" borderId="39" xfId="0" applyNumberFormat="1" applyFont="1" applyFill="1" applyBorder="1">
      <alignment vertical="center"/>
    </xf>
    <xf numFmtId="38" fontId="30" fillId="0" borderId="40" xfId="0" applyNumberFormat="1" applyFont="1" applyFill="1" applyBorder="1">
      <alignment vertical="center"/>
    </xf>
    <xf numFmtId="0" fontId="30" fillId="0" borderId="41" xfId="0" applyFont="1" applyFill="1" applyBorder="1" applyAlignment="1">
      <alignment vertical="center" shrinkToFit="1"/>
    </xf>
    <xf numFmtId="0" fontId="30" fillId="0" borderId="35" xfId="0" applyFont="1" applyFill="1" applyBorder="1">
      <alignment vertical="center"/>
    </xf>
    <xf numFmtId="0" fontId="30" fillId="0" borderId="25" xfId="0" applyFont="1" applyFill="1" applyBorder="1">
      <alignment vertical="center"/>
    </xf>
    <xf numFmtId="38" fontId="1" fillId="0" borderId="0" xfId="2" applyFont="1" applyFill="1" applyBorder="1" applyAlignment="1">
      <alignment vertical="center" shrinkToFit="1"/>
    </xf>
    <xf numFmtId="38" fontId="4" fillId="0" borderId="0" xfId="2" applyFont="1" applyFill="1" applyBorder="1">
      <alignment vertical="center"/>
    </xf>
    <xf numFmtId="0" fontId="30" fillId="0" borderId="42" xfId="0" applyFont="1" applyFill="1" applyBorder="1" applyAlignment="1">
      <alignment vertical="center" shrinkToFit="1"/>
    </xf>
    <xf numFmtId="0" fontId="30" fillId="0" borderId="43" xfId="0" applyFont="1" applyFill="1" applyBorder="1">
      <alignment vertical="center"/>
    </xf>
    <xf numFmtId="0" fontId="30" fillId="0" borderId="44" xfId="0" applyFont="1" applyFill="1" applyBorder="1">
      <alignment vertical="center"/>
    </xf>
    <xf numFmtId="0" fontId="30" fillId="0" borderId="33" xfId="0" applyFont="1" applyFill="1" applyBorder="1">
      <alignment vertical="center"/>
    </xf>
    <xf numFmtId="0" fontId="30" fillId="0" borderId="34" xfId="0" applyFont="1" applyFill="1" applyBorder="1">
      <alignment vertical="center"/>
    </xf>
    <xf numFmtId="38" fontId="5" fillId="0" borderId="0" xfId="2" applyFont="1" applyFill="1" applyBorder="1">
      <alignment vertical="center"/>
    </xf>
    <xf numFmtId="38" fontId="30" fillId="0" borderId="0" xfId="2" applyFont="1" applyFill="1">
      <alignment vertical="center"/>
    </xf>
    <xf numFmtId="38" fontId="5" fillId="0" borderId="0" xfId="2" applyFont="1" applyFill="1" applyAlignment="1">
      <alignment horizontal="center" vertical="center"/>
    </xf>
    <xf numFmtId="38" fontId="30" fillId="0" borderId="36" xfId="0" applyNumberFormat="1" applyFont="1" applyFill="1" applyBorder="1" applyAlignment="1">
      <alignment vertical="center" wrapText="1"/>
    </xf>
    <xf numFmtId="38" fontId="30" fillId="0" borderId="46" xfId="0" applyNumberFormat="1" applyFont="1" applyFill="1" applyBorder="1">
      <alignment vertical="center"/>
    </xf>
    <xf numFmtId="38" fontId="30" fillId="0" borderId="36" xfId="0" applyNumberFormat="1" applyFont="1" applyFill="1" applyBorder="1">
      <alignment vertical="center"/>
    </xf>
    <xf numFmtId="0" fontId="30" fillId="0" borderId="47" xfId="0" applyFont="1" applyFill="1" applyBorder="1">
      <alignment vertical="center"/>
    </xf>
    <xf numFmtId="0" fontId="30" fillId="0" borderId="5" xfId="0" applyFont="1" applyFill="1" applyBorder="1">
      <alignment vertical="center"/>
    </xf>
    <xf numFmtId="38" fontId="30" fillId="0" borderId="47" xfId="0" applyNumberFormat="1" applyFont="1" applyFill="1" applyBorder="1">
      <alignment vertical="center"/>
    </xf>
    <xf numFmtId="0" fontId="30" fillId="0" borderId="22" xfId="0" applyFont="1" applyFill="1" applyBorder="1">
      <alignment vertical="center"/>
    </xf>
    <xf numFmtId="0" fontId="30" fillId="0" borderId="41" xfId="0" applyFont="1" applyFill="1" applyBorder="1">
      <alignment vertical="center"/>
    </xf>
    <xf numFmtId="0" fontId="30" fillId="0" borderId="15" xfId="0" applyFont="1" applyFill="1" applyBorder="1">
      <alignment vertical="center"/>
    </xf>
    <xf numFmtId="38" fontId="30" fillId="0" borderId="41" xfId="0" applyNumberFormat="1" applyFont="1" applyFill="1" applyBorder="1">
      <alignment vertical="center"/>
    </xf>
    <xf numFmtId="0" fontId="30" fillId="0" borderId="42" xfId="0" applyFont="1" applyFill="1" applyBorder="1">
      <alignment vertical="center"/>
    </xf>
    <xf numFmtId="0" fontId="30" fillId="0" borderId="48" xfId="0" applyFont="1" applyFill="1" applyBorder="1">
      <alignment vertical="center"/>
    </xf>
    <xf numFmtId="38" fontId="30" fillId="0" borderId="42" xfId="0" applyNumberFormat="1" applyFont="1" applyFill="1" applyBorder="1">
      <alignment vertical="center"/>
    </xf>
    <xf numFmtId="38" fontId="30" fillId="0" borderId="36" xfId="0" applyNumberFormat="1" applyFont="1" applyFill="1" applyBorder="1" applyAlignment="1">
      <alignment vertical="center" wrapText="1" shrinkToFit="1"/>
    </xf>
    <xf numFmtId="38" fontId="30" fillId="0" borderId="49" xfId="0" applyNumberFormat="1" applyFont="1" applyFill="1" applyBorder="1">
      <alignment vertical="center"/>
    </xf>
    <xf numFmtId="38" fontId="30" fillId="0" borderId="38" xfId="0" applyNumberFormat="1" applyFont="1" applyFill="1" applyBorder="1" applyAlignment="1">
      <alignment vertical="center" shrinkToFit="1"/>
    </xf>
    <xf numFmtId="38" fontId="30" fillId="0" borderId="40" xfId="0" applyNumberFormat="1" applyFont="1" applyFill="1" applyBorder="1" applyAlignment="1">
      <alignment vertical="center" shrinkToFit="1"/>
    </xf>
    <xf numFmtId="38" fontId="30" fillId="0" borderId="41" xfId="0" applyNumberFormat="1" applyFont="1" applyFill="1" applyBorder="1" applyAlignment="1">
      <alignment vertical="center" shrinkToFit="1"/>
    </xf>
    <xf numFmtId="0" fontId="30" fillId="0" borderId="50" xfId="0" applyFont="1" applyFill="1" applyBorder="1">
      <alignment vertical="center"/>
    </xf>
    <xf numFmtId="38" fontId="30" fillId="0" borderId="24" xfId="2" applyFont="1" applyFill="1" applyBorder="1" applyAlignment="1">
      <alignment vertical="center" shrinkToFit="1"/>
    </xf>
    <xf numFmtId="38" fontId="30" fillId="0" borderId="25" xfId="2" applyFont="1" applyFill="1" applyBorder="1" applyAlignment="1">
      <alignment vertical="center" shrinkToFit="1"/>
    </xf>
    <xf numFmtId="38" fontId="30" fillId="0" borderId="24" xfId="2" applyFont="1" applyFill="1" applyBorder="1">
      <alignment vertical="center"/>
    </xf>
    <xf numFmtId="38" fontId="30" fillId="0" borderId="25" xfId="2" applyFont="1" applyFill="1" applyBorder="1">
      <alignment vertical="center"/>
    </xf>
    <xf numFmtId="38" fontId="33" fillId="0" borderId="0" xfId="2" applyFont="1" applyFill="1">
      <alignment vertical="center"/>
    </xf>
    <xf numFmtId="38" fontId="30" fillId="0" borderId="42" xfId="0" applyNumberFormat="1" applyFont="1" applyFill="1" applyBorder="1" applyAlignment="1">
      <alignment vertical="center" shrinkToFit="1"/>
    </xf>
    <xf numFmtId="0" fontId="30" fillId="0" borderId="51" xfId="0" applyFont="1" applyFill="1" applyBorder="1">
      <alignment vertical="center"/>
    </xf>
    <xf numFmtId="38" fontId="30" fillId="0" borderId="44" xfId="2" applyFont="1" applyFill="1" applyBorder="1" applyAlignment="1">
      <alignment vertical="center" shrinkToFit="1"/>
    </xf>
    <xf numFmtId="38" fontId="30" fillId="0" borderId="34" xfId="2" applyFont="1" applyFill="1" applyBorder="1" applyAlignment="1">
      <alignment vertical="center" shrinkToFit="1"/>
    </xf>
    <xf numFmtId="38" fontId="30" fillId="0" borderId="39" xfId="0" applyNumberFormat="1" applyFont="1" applyFill="1" applyBorder="1" applyAlignment="1">
      <alignment vertical="center" shrinkToFit="1"/>
    </xf>
    <xf numFmtId="38" fontId="30" fillId="0" borderId="41" xfId="2" applyFont="1" applyFill="1" applyBorder="1" applyAlignment="1">
      <alignment vertical="center" shrinkToFit="1"/>
    </xf>
    <xf numFmtId="38" fontId="30" fillId="0" borderId="1" xfId="2" applyFont="1" applyFill="1" applyBorder="1" applyAlignment="1">
      <alignment vertical="center" shrinkToFit="1"/>
    </xf>
    <xf numFmtId="38" fontId="30" fillId="0" borderId="41" xfId="2" applyFont="1" applyFill="1" applyBorder="1">
      <alignment vertical="center"/>
    </xf>
    <xf numFmtId="38" fontId="30" fillId="0" borderId="1" xfId="2" applyFont="1" applyFill="1" applyBorder="1">
      <alignment vertical="center"/>
    </xf>
    <xf numFmtId="38" fontId="5" fillId="0" borderId="0" xfId="2" applyFont="1" applyFill="1" applyAlignment="1">
      <alignment vertical="center" shrinkToFit="1"/>
    </xf>
    <xf numFmtId="38" fontId="30" fillId="0" borderId="42" xfId="2" applyFont="1" applyFill="1" applyBorder="1" applyAlignment="1">
      <alignment vertical="center" shrinkToFit="1"/>
    </xf>
    <xf numFmtId="38" fontId="30" fillId="0" borderId="33" xfId="2" applyFont="1" applyFill="1" applyBorder="1" applyAlignment="1">
      <alignment vertical="center" shrinkToFit="1"/>
    </xf>
    <xf numFmtId="0" fontId="5" fillId="0" borderId="0" xfId="0" applyFont="1" applyFill="1">
      <alignment vertical="center"/>
    </xf>
    <xf numFmtId="0" fontId="30" fillId="0" borderId="39" xfId="0" applyFont="1" applyFill="1" applyBorder="1" applyAlignment="1">
      <alignment vertical="center" shrinkToFit="1"/>
    </xf>
    <xf numFmtId="0" fontId="30" fillId="0" borderId="46" xfId="0" applyFont="1" applyFill="1" applyBorder="1" applyAlignment="1">
      <alignment vertical="center" shrinkToFit="1"/>
    </xf>
    <xf numFmtId="0" fontId="30" fillId="0" borderId="1" xfId="0" applyFont="1" applyFill="1" applyBorder="1" applyAlignment="1">
      <alignment vertical="center" shrinkToFit="1"/>
    </xf>
    <xf numFmtId="0" fontId="33" fillId="0" borderId="0" xfId="0" applyFont="1" applyFill="1">
      <alignment vertical="center"/>
    </xf>
    <xf numFmtId="0" fontId="30" fillId="0" borderId="33" xfId="0" applyFont="1" applyFill="1" applyBorder="1" applyAlignment="1">
      <alignment vertical="center" shrinkToFit="1"/>
    </xf>
    <xf numFmtId="0" fontId="5" fillId="0" borderId="0" xfId="0" applyFont="1" applyFill="1" applyAlignment="1">
      <alignment horizontal="center" vertical="center"/>
    </xf>
    <xf numFmtId="0" fontId="30" fillId="0" borderId="39" xfId="0" applyFont="1" applyFill="1" applyBorder="1" applyAlignment="1">
      <alignment vertical="center" wrapText="1" shrinkToFit="1"/>
    </xf>
    <xf numFmtId="0" fontId="30" fillId="0" borderId="40" xfId="0" applyFont="1" applyFill="1" applyBorder="1" applyAlignment="1">
      <alignment vertical="center" shrinkToFit="1"/>
    </xf>
    <xf numFmtId="0" fontId="0" fillId="0" borderId="0" xfId="0" applyFill="1" applyAlignment="1">
      <alignment horizontal="distributed" vertical="center" wrapText="1"/>
    </xf>
    <xf numFmtId="0" fontId="0" fillId="0" borderId="0" xfId="0" applyFill="1" applyAlignment="1">
      <alignment vertical="center" shrinkToFit="1"/>
    </xf>
    <xf numFmtId="0" fontId="30" fillId="0" borderId="15" xfId="0" applyFont="1" applyFill="1" applyBorder="1" applyAlignment="1">
      <alignment vertical="center" shrinkToFit="1"/>
    </xf>
    <xf numFmtId="0" fontId="30" fillId="0" borderId="25" xfId="0" applyFont="1" applyFill="1" applyBorder="1" applyAlignment="1">
      <alignment vertical="center" shrinkToFit="1"/>
    </xf>
    <xf numFmtId="0" fontId="30" fillId="0" borderId="52" xfId="0" applyFont="1" applyFill="1" applyBorder="1" applyAlignment="1">
      <alignment vertical="center" shrinkToFit="1"/>
    </xf>
    <xf numFmtId="0" fontId="30" fillId="0" borderId="48" xfId="0" applyFont="1" applyFill="1" applyBorder="1" applyAlignment="1">
      <alignment vertical="center" shrinkToFit="1"/>
    </xf>
    <xf numFmtId="0" fontId="30" fillId="0" borderId="34" xfId="0" applyFont="1" applyFill="1" applyBorder="1" applyAlignment="1">
      <alignment vertical="center" shrinkToFit="1"/>
    </xf>
    <xf numFmtId="0" fontId="30" fillId="0" borderId="47" xfId="0" applyFont="1" applyFill="1" applyBorder="1" applyAlignment="1">
      <alignment vertical="center" shrinkToFit="1"/>
    </xf>
    <xf numFmtId="0" fontId="30" fillId="0" borderId="45" xfId="0" applyFont="1" applyFill="1" applyBorder="1" applyAlignment="1">
      <alignment vertical="center" shrinkToFit="1"/>
    </xf>
    <xf numFmtId="0" fontId="30" fillId="0" borderId="27" xfId="0" applyFont="1" applyFill="1" applyBorder="1">
      <alignment vertical="center"/>
    </xf>
    <xf numFmtId="38" fontId="30" fillId="0" borderId="53" xfId="0" applyNumberFormat="1" applyFont="1" applyFill="1" applyBorder="1" applyAlignment="1">
      <alignment vertical="center" wrapText="1" shrinkToFit="1"/>
    </xf>
    <xf numFmtId="38" fontId="30" fillId="0" borderId="54" xfId="0" applyNumberFormat="1" applyFont="1" applyFill="1" applyBorder="1" applyAlignment="1">
      <alignment vertical="center" shrinkToFit="1"/>
    </xf>
    <xf numFmtId="38" fontId="30" fillId="0" borderId="55" xfId="0" applyNumberFormat="1" applyFont="1" applyFill="1" applyBorder="1" applyAlignment="1">
      <alignment vertical="center" shrinkToFit="1"/>
    </xf>
    <xf numFmtId="38" fontId="30" fillId="0" borderId="45" xfId="2" applyFont="1" applyFill="1" applyBorder="1">
      <alignment vertical="center"/>
    </xf>
    <xf numFmtId="38" fontId="30" fillId="0" borderId="9" xfId="2" applyFont="1" applyFill="1" applyBorder="1">
      <alignment vertical="center"/>
    </xf>
    <xf numFmtId="38" fontId="30" fillId="0" borderId="27" xfId="2" applyFont="1" applyFill="1" applyBorder="1">
      <alignment vertical="center"/>
    </xf>
    <xf numFmtId="38" fontId="30" fillId="0" borderId="42" xfId="2" applyFont="1" applyFill="1" applyBorder="1">
      <alignment vertical="center"/>
    </xf>
    <xf numFmtId="38" fontId="30" fillId="0" borderId="33" xfId="2" applyFont="1" applyFill="1" applyBorder="1">
      <alignment vertical="center"/>
    </xf>
    <xf numFmtId="38" fontId="30" fillId="0" borderId="34" xfId="2" applyFont="1" applyFill="1" applyBorder="1">
      <alignment vertical="center"/>
    </xf>
    <xf numFmtId="0" fontId="30" fillId="0" borderId="1" xfId="0" applyFont="1" applyFill="1" applyBorder="1" applyAlignment="1">
      <alignment horizontal="center" vertical="center" wrapText="1"/>
    </xf>
    <xf numFmtId="38" fontId="30" fillId="0" borderId="56" xfId="0" applyNumberFormat="1" applyFont="1" applyFill="1" applyBorder="1" applyAlignment="1">
      <alignment vertical="center" shrinkToFit="1"/>
    </xf>
    <xf numFmtId="38" fontId="30" fillId="0" borderId="22" xfId="2" applyFont="1" applyFill="1" applyBorder="1" applyAlignment="1">
      <alignment vertical="center" shrinkToFit="1"/>
    </xf>
    <xf numFmtId="38" fontId="4" fillId="0" borderId="0" xfId="0" applyNumberFormat="1" applyFont="1" applyFill="1">
      <alignment vertical="center"/>
    </xf>
    <xf numFmtId="0" fontId="30" fillId="0" borderId="41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7" fillId="0" borderId="6" xfId="0" applyFont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177" fontId="30" fillId="0" borderId="19" xfId="0" applyNumberFormat="1" applyFont="1" applyFill="1" applyBorder="1" applyAlignment="1">
      <alignment horizontal="center" vertical="center"/>
    </xf>
    <xf numFmtId="38" fontId="0" fillId="0" borderId="0" xfId="2" applyFont="1" applyFill="1" applyAlignment="1"/>
    <xf numFmtId="0" fontId="7" fillId="0" borderId="6" xfId="0" applyFont="1" applyBorder="1" applyAlignment="1">
      <alignment horizontal="right" vertical="center"/>
    </xf>
    <xf numFmtId="0" fontId="27" fillId="0" borderId="0" xfId="3" applyFont="1" applyAlignment="1">
      <alignment horizontal="center" vertical="center"/>
    </xf>
    <xf numFmtId="0" fontId="22" fillId="0" borderId="0" xfId="3" applyFont="1" applyBorder="1" applyAlignment="1">
      <alignment horizontal="center" vertical="center"/>
    </xf>
    <xf numFmtId="0" fontId="36" fillId="0" borderId="0" xfId="3" applyFont="1" applyAlignment="1">
      <alignment horizontal="center" vertical="center"/>
    </xf>
    <xf numFmtId="0" fontId="3" fillId="0" borderId="0" xfId="0" applyFont="1" applyFill="1" applyAlignment="1">
      <alignment horizontal="left" vertical="top" wrapText="1" indent="2"/>
    </xf>
    <xf numFmtId="0" fontId="28" fillId="0" borderId="0" xfId="0" applyFont="1" applyAlignment="1">
      <alignment horizontal="center" vertical="center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left" vertical="center" wrapText="1"/>
    </xf>
    <xf numFmtId="0" fontId="3" fillId="0" borderId="4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57" xfId="0" applyFont="1" applyFill="1" applyBorder="1" applyAlignment="1">
      <alignment horizontal="center" vertical="center"/>
    </xf>
    <xf numFmtId="0" fontId="19" fillId="0" borderId="64" xfId="0" applyFont="1" applyFill="1" applyBorder="1" applyAlignment="1">
      <alignment horizontal="right" vertical="center"/>
    </xf>
    <xf numFmtId="0" fontId="19" fillId="0" borderId="65" xfId="0" applyFont="1" applyFill="1" applyBorder="1" applyAlignment="1">
      <alignment horizontal="right" vertical="center"/>
    </xf>
    <xf numFmtId="0" fontId="19" fillId="0" borderId="66" xfId="0" applyFont="1" applyFill="1" applyBorder="1" applyAlignment="1">
      <alignment horizontal="right" vertical="center"/>
    </xf>
    <xf numFmtId="0" fontId="3" fillId="0" borderId="33" xfId="0" applyFont="1" applyFill="1" applyBorder="1" applyAlignment="1">
      <alignment horizontal="right" vertical="center"/>
    </xf>
    <xf numFmtId="0" fontId="3" fillId="0" borderId="34" xfId="0" applyFont="1" applyFill="1" applyBorder="1" applyAlignment="1">
      <alignment horizontal="right" vertical="center"/>
    </xf>
    <xf numFmtId="0" fontId="3" fillId="0" borderId="63" xfId="0" applyFont="1" applyFill="1" applyBorder="1" applyAlignment="1">
      <alignment horizontal="center" vertical="center"/>
    </xf>
    <xf numFmtId="0" fontId="3" fillId="0" borderId="73" xfId="0" applyFont="1" applyFill="1" applyBorder="1" applyAlignment="1">
      <alignment horizontal="right" vertical="center"/>
    </xf>
    <xf numFmtId="0" fontId="3" fillId="0" borderId="74" xfId="0" applyFont="1" applyFill="1" applyBorder="1" applyAlignment="1">
      <alignment horizontal="right" vertical="center"/>
    </xf>
    <xf numFmtId="0" fontId="3" fillId="0" borderId="75" xfId="0" applyFont="1" applyFill="1" applyBorder="1" applyAlignment="1">
      <alignment horizontal="right" vertical="center"/>
    </xf>
    <xf numFmtId="0" fontId="3" fillId="0" borderId="63" xfId="0" applyFont="1" applyFill="1" applyBorder="1" applyAlignment="1">
      <alignment horizontal="right" vertical="center"/>
    </xf>
    <xf numFmtId="0" fontId="3" fillId="0" borderId="72" xfId="0" applyFont="1" applyFill="1" applyBorder="1" applyAlignment="1">
      <alignment horizontal="right" vertical="center"/>
    </xf>
    <xf numFmtId="0" fontId="3" fillId="0" borderId="42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3" fillId="0" borderId="48" xfId="0" applyFont="1" applyFill="1" applyBorder="1" applyAlignment="1">
      <alignment horizontal="right" vertical="center"/>
    </xf>
    <xf numFmtId="0" fontId="3" fillId="0" borderId="76" xfId="0" applyFont="1" applyFill="1" applyBorder="1" applyAlignment="1">
      <alignment horizontal="right" vertical="center"/>
    </xf>
    <xf numFmtId="0" fontId="3" fillId="0" borderId="44" xfId="0" applyFont="1" applyFill="1" applyBorder="1" applyAlignment="1">
      <alignment horizontal="right" vertical="center"/>
    </xf>
    <xf numFmtId="0" fontId="3" fillId="0" borderId="58" xfId="0" applyFont="1" applyFill="1" applyBorder="1" applyAlignment="1">
      <alignment horizontal="center" vertical="center"/>
    </xf>
    <xf numFmtId="0" fontId="3" fillId="0" borderId="59" xfId="0" applyFont="1" applyFill="1" applyBorder="1" applyAlignment="1">
      <alignment horizontal="right" vertical="center"/>
    </xf>
    <xf numFmtId="0" fontId="3" fillId="0" borderId="60" xfId="0" applyFont="1" applyFill="1" applyBorder="1" applyAlignment="1">
      <alignment horizontal="right" vertical="center"/>
    </xf>
    <xf numFmtId="0" fontId="3" fillId="0" borderId="61" xfId="0" applyFont="1" applyFill="1" applyBorder="1" applyAlignment="1">
      <alignment horizontal="right" vertical="center"/>
    </xf>
    <xf numFmtId="0" fontId="3" fillId="0" borderId="58" xfId="0" applyFont="1" applyFill="1" applyBorder="1" applyAlignment="1">
      <alignment horizontal="right" vertical="center"/>
    </xf>
    <xf numFmtId="0" fontId="3" fillId="0" borderId="71" xfId="0" applyFont="1" applyFill="1" applyBorder="1" applyAlignment="1">
      <alignment horizontal="right" vertical="center"/>
    </xf>
    <xf numFmtId="0" fontId="19" fillId="0" borderId="57" xfId="0" applyFont="1" applyFill="1" applyBorder="1" applyAlignment="1">
      <alignment horizontal="right" vertical="center"/>
    </xf>
    <xf numFmtId="0" fontId="19" fillId="0" borderId="70" xfId="0" applyFont="1" applyFill="1" applyBorder="1" applyAlignment="1">
      <alignment horizontal="right" vertical="center"/>
    </xf>
    <xf numFmtId="0" fontId="3" fillId="0" borderId="64" xfId="0" applyFont="1" applyFill="1" applyBorder="1" applyAlignment="1">
      <alignment horizontal="right" vertical="center"/>
    </xf>
    <xf numFmtId="0" fontId="3" fillId="0" borderId="65" xfId="0" applyFont="1" applyFill="1" applyBorder="1" applyAlignment="1">
      <alignment horizontal="right" vertical="center"/>
    </xf>
    <xf numFmtId="0" fontId="3" fillId="0" borderId="66" xfId="0" applyFont="1" applyFill="1" applyBorder="1" applyAlignment="1">
      <alignment horizontal="right" vertical="center"/>
    </xf>
    <xf numFmtId="0" fontId="3" fillId="0" borderId="57" xfId="0" applyFont="1" applyFill="1" applyBorder="1" applyAlignment="1">
      <alignment horizontal="right" vertical="center"/>
    </xf>
    <xf numFmtId="0" fontId="3" fillId="0" borderId="70" xfId="0" applyFont="1" applyFill="1" applyBorder="1" applyAlignment="1">
      <alignment horizontal="right" vertical="center"/>
    </xf>
    <xf numFmtId="0" fontId="11" fillId="0" borderId="0" xfId="0" applyFont="1" applyFill="1" applyAlignment="1">
      <alignment horizontal="left" vertical="top" wrapText="1" indent="1"/>
    </xf>
    <xf numFmtId="0" fontId="3" fillId="0" borderId="0" xfId="0" applyFont="1" applyFill="1" applyAlignment="1">
      <alignment horizontal="left" vertical="center" wrapText="1"/>
    </xf>
    <xf numFmtId="0" fontId="3" fillId="0" borderId="6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67" xfId="0" applyFont="1" applyFill="1" applyBorder="1" applyAlignment="1">
      <alignment horizontal="center" vertical="center"/>
    </xf>
    <xf numFmtId="0" fontId="3" fillId="0" borderId="68" xfId="0" applyFont="1" applyFill="1" applyBorder="1" applyAlignment="1">
      <alignment horizontal="center" vertical="center"/>
    </xf>
    <xf numFmtId="0" fontId="3" fillId="0" borderId="69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0" fillId="0" borderId="15" xfId="0" applyFill="1" applyBorder="1" applyAlignment="1">
      <alignment horizontal="right" vertical="center"/>
    </xf>
    <xf numFmtId="0" fontId="0" fillId="0" borderId="98" xfId="0" applyFill="1" applyBorder="1" applyAlignment="1">
      <alignment horizontal="right" vertical="center"/>
    </xf>
    <xf numFmtId="0" fontId="0" fillId="0" borderId="24" xfId="0" applyFill="1" applyBorder="1" applyAlignment="1">
      <alignment horizontal="right" vertical="center"/>
    </xf>
    <xf numFmtId="0" fontId="13" fillId="0" borderId="15" xfId="0" applyFont="1" applyFill="1" applyBorder="1" applyAlignment="1">
      <alignment horizontal="right" vertical="center"/>
    </xf>
    <xf numFmtId="0" fontId="13" fillId="0" borderId="24" xfId="0" applyFont="1" applyFill="1" applyBorder="1" applyAlignment="1">
      <alignment horizontal="right" vertical="center"/>
    </xf>
    <xf numFmtId="0" fontId="13" fillId="0" borderId="98" xfId="0" applyFont="1" applyFill="1" applyBorder="1" applyAlignment="1">
      <alignment horizontal="right" vertical="center"/>
    </xf>
    <xf numFmtId="0" fontId="14" fillId="0" borderId="1" xfId="0" applyFont="1" applyFill="1" applyBorder="1" applyAlignment="1">
      <alignment horizontal="center" vertical="center" shrinkToFi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shrinkToFit="1"/>
    </xf>
    <xf numFmtId="0" fontId="11" fillId="0" borderId="1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top" wrapText="1" indent="1"/>
    </xf>
    <xf numFmtId="0" fontId="11" fillId="0" borderId="0" xfId="0" applyFont="1" applyFill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 shrinkToFit="1"/>
    </xf>
    <xf numFmtId="0" fontId="15" fillId="0" borderId="3" xfId="0" applyFont="1" applyFill="1" applyBorder="1" applyAlignment="1">
      <alignment horizontal="center" vertical="center" shrinkToFit="1"/>
    </xf>
    <xf numFmtId="0" fontId="15" fillId="0" borderId="4" xfId="0" applyFont="1" applyFill="1" applyBorder="1" applyAlignment="1">
      <alignment horizontal="center" vertical="center" shrinkToFit="1"/>
    </xf>
    <xf numFmtId="0" fontId="15" fillId="0" borderId="11" xfId="0" applyFont="1" applyFill="1" applyBorder="1" applyAlignment="1">
      <alignment horizontal="center" vertical="center" shrinkToFit="1"/>
    </xf>
    <xf numFmtId="0" fontId="15" fillId="0" borderId="12" xfId="0" applyFont="1" applyFill="1" applyBorder="1" applyAlignment="1">
      <alignment horizontal="center" vertical="center" shrinkToFit="1"/>
    </xf>
    <xf numFmtId="0" fontId="15" fillId="0" borderId="5" xfId="0" applyFont="1" applyFill="1" applyBorder="1" applyAlignment="1">
      <alignment horizontal="center" vertical="center" shrinkToFit="1"/>
    </xf>
    <xf numFmtId="0" fontId="15" fillId="0" borderId="6" xfId="0" applyFont="1" applyFill="1" applyBorder="1" applyAlignment="1">
      <alignment horizontal="center" vertical="center" shrinkToFit="1"/>
    </xf>
    <xf numFmtId="0" fontId="32" fillId="0" borderId="0" xfId="0" applyFont="1" applyFill="1" applyAlignment="1">
      <alignment horizontal="center"/>
    </xf>
    <xf numFmtId="0" fontId="3" fillId="0" borderId="77" xfId="0" applyFont="1" applyFill="1" applyBorder="1" applyAlignment="1">
      <alignment horizontal="center" vertical="center"/>
    </xf>
    <xf numFmtId="0" fontId="3" fillId="0" borderId="78" xfId="0" applyFont="1" applyFill="1" applyBorder="1" applyAlignment="1">
      <alignment horizontal="center" vertical="center"/>
    </xf>
    <xf numFmtId="38" fontId="30" fillId="0" borderId="77" xfId="2" applyFont="1" applyFill="1" applyBorder="1" applyAlignment="1">
      <alignment horizontal="left" vertical="center" wrapText="1"/>
    </xf>
    <xf numFmtId="38" fontId="30" fillId="0" borderId="79" xfId="2" applyFont="1" applyFill="1" applyBorder="1" applyAlignment="1">
      <alignment horizontal="left" vertical="center" wrapText="1"/>
    </xf>
    <xf numFmtId="38" fontId="30" fillId="0" borderId="2" xfId="2" applyFont="1" applyFill="1" applyBorder="1" applyAlignment="1">
      <alignment horizontal="center" vertical="center"/>
    </xf>
    <xf numFmtId="38" fontId="30" fillId="0" borderId="32" xfId="2" applyFont="1" applyFill="1" applyBorder="1" applyAlignment="1">
      <alignment horizontal="center" vertical="center"/>
    </xf>
    <xf numFmtId="38" fontId="30" fillId="0" borderId="62" xfId="2" applyFont="1" applyFill="1" applyBorder="1" applyAlignment="1">
      <alignment horizontal="center" vertical="center"/>
    </xf>
    <xf numFmtId="38" fontId="30" fillId="0" borderId="67" xfId="2" applyFont="1" applyFill="1" applyBorder="1" applyAlignment="1">
      <alignment horizontal="center" vertical="center"/>
    </xf>
    <xf numFmtId="38" fontId="30" fillId="0" borderId="81" xfId="2" applyFont="1" applyFill="1" applyBorder="1" applyAlignment="1">
      <alignment horizontal="center" vertical="center"/>
    </xf>
    <xf numFmtId="38" fontId="30" fillId="0" borderId="80" xfId="2" applyFont="1" applyFill="1" applyBorder="1" applyAlignment="1">
      <alignment horizontal="center" vertical="center"/>
    </xf>
    <xf numFmtId="38" fontId="30" fillId="0" borderId="68" xfId="2" applyFont="1" applyFill="1" applyBorder="1" applyAlignment="1">
      <alignment horizontal="center" vertical="center"/>
    </xf>
    <xf numFmtId="38" fontId="30" fillId="0" borderId="82" xfId="2" applyFont="1" applyFill="1" applyBorder="1" applyAlignment="1">
      <alignment horizontal="center" vertical="center"/>
    </xf>
    <xf numFmtId="38" fontId="30" fillId="0" borderId="50" xfId="2" applyFont="1" applyFill="1" applyBorder="1" applyAlignment="1">
      <alignment horizontal="center" vertical="center"/>
    </xf>
    <xf numFmtId="38" fontId="30" fillId="0" borderId="69" xfId="2" applyFont="1" applyFill="1" applyBorder="1" applyAlignment="1">
      <alignment horizontal="center" vertical="center"/>
    </xf>
    <xf numFmtId="38" fontId="30" fillId="0" borderId="2" xfId="2" applyFont="1" applyFill="1" applyBorder="1">
      <alignment vertical="center"/>
    </xf>
    <xf numFmtId="38" fontId="30" fillId="0" borderId="32" xfId="2" applyFont="1" applyFill="1" applyBorder="1">
      <alignment vertical="center"/>
    </xf>
    <xf numFmtId="0" fontId="30" fillId="0" borderId="2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/>
    </xf>
    <xf numFmtId="0" fontId="30" fillId="0" borderId="77" xfId="0" applyFont="1" applyFill="1" applyBorder="1" applyAlignment="1">
      <alignment horizontal="left" vertical="center" wrapText="1"/>
    </xf>
    <xf numFmtId="0" fontId="30" fillId="0" borderId="79" xfId="0" applyFont="1" applyFill="1" applyBorder="1" applyAlignment="1">
      <alignment horizontal="left" vertical="center" wrapText="1"/>
    </xf>
    <xf numFmtId="0" fontId="30" fillId="0" borderId="67" xfId="0" applyFont="1" applyFill="1" applyBorder="1" applyAlignment="1">
      <alignment horizontal="center" vertical="center"/>
    </xf>
    <xf numFmtId="0" fontId="30" fillId="0" borderId="15" xfId="0" applyFont="1" applyFill="1" applyBorder="1" applyAlignment="1">
      <alignment horizontal="center" vertical="center"/>
    </xf>
    <xf numFmtId="0" fontId="30" fillId="0" borderId="32" xfId="0" applyFont="1" applyFill="1" applyBorder="1" applyAlignment="1">
      <alignment horizontal="center" vertical="center"/>
    </xf>
    <xf numFmtId="0" fontId="30" fillId="0" borderId="25" xfId="0" applyFont="1" applyFill="1" applyBorder="1" applyAlignment="1">
      <alignment horizontal="center" vertical="center"/>
    </xf>
    <xf numFmtId="0" fontId="30" fillId="0" borderId="32" xfId="0" applyFont="1" applyFill="1" applyBorder="1" applyAlignment="1">
      <alignment horizontal="center" vertical="center" wrapText="1"/>
    </xf>
    <xf numFmtId="0" fontId="30" fillId="0" borderId="62" xfId="0" applyFont="1" applyFill="1" applyBorder="1" applyAlignment="1">
      <alignment horizontal="center" vertical="center" wrapText="1"/>
    </xf>
    <xf numFmtId="0" fontId="30" fillId="0" borderId="41" xfId="0" applyFont="1" applyFill="1" applyBorder="1" applyAlignment="1">
      <alignment horizontal="center" vertical="center"/>
    </xf>
    <xf numFmtId="0" fontId="30" fillId="0" borderId="2" xfId="0" applyFont="1" applyFill="1" applyBorder="1" applyAlignment="1">
      <alignment horizontal="center" vertical="center" wrapText="1"/>
    </xf>
    <xf numFmtId="0" fontId="30" fillId="0" borderId="25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30" fillId="0" borderId="67" xfId="0" applyFont="1" applyFill="1" applyBorder="1" applyAlignment="1">
      <alignment horizontal="center" vertical="center" wrapText="1"/>
    </xf>
    <xf numFmtId="0" fontId="30" fillId="0" borderId="68" xfId="0" applyFont="1" applyFill="1" applyBorder="1" applyAlignment="1">
      <alignment horizontal="center" vertical="center" wrapText="1"/>
    </xf>
    <xf numFmtId="0" fontId="30" fillId="0" borderId="69" xfId="0" applyFont="1" applyFill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right" vertical="center"/>
    </xf>
    <xf numFmtId="176" fontId="7" fillId="0" borderId="33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left" vertical="center" shrinkToFit="1"/>
    </xf>
    <xf numFmtId="0" fontId="7" fillId="0" borderId="25" xfId="0" applyFont="1" applyBorder="1" applyAlignment="1">
      <alignment horizontal="left" vertical="center" shrinkToFit="1"/>
    </xf>
    <xf numFmtId="0" fontId="7" fillId="0" borderId="33" xfId="0" applyFont="1" applyBorder="1" applyAlignment="1">
      <alignment horizontal="left" vertical="center" shrinkToFit="1"/>
    </xf>
    <xf numFmtId="0" fontId="7" fillId="0" borderId="34" xfId="0" applyFont="1" applyBorder="1" applyAlignment="1">
      <alignment horizontal="left" vertical="center" shrinkToFit="1"/>
    </xf>
    <xf numFmtId="57" fontId="7" fillId="0" borderId="41" xfId="0" applyNumberFormat="1" applyFont="1" applyBorder="1" applyAlignment="1">
      <alignment horizontal="right" vertical="center"/>
    </xf>
    <xf numFmtId="57" fontId="7" fillId="0" borderId="1" xfId="0" applyNumberFormat="1" applyFont="1" applyBorder="1" applyAlignment="1">
      <alignment horizontal="right" vertical="center"/>
    </xf>
    <xf numFmtId="57" fontId="7" fillId="0" borderId="42" xfId="0" applyNumberFormat="1" applyFont="1" applyBorder="1" applyAlignment="1">
      <alignment horizontal="right" vertical="center"/>
    </xf>
    <xf numFmtId="57" fontId="7" fillId="0" borderId="33" xfId="0" applyNumberFormat="1" applyFont="1" applyBorder="1" applyAlignment="1">
      <alignment horizontal="right" vertical="center"/>
    </xf>
    <xf numFmtId="176" fontId="30" fillId="0" borderId="1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57" fontId="7" fillId="0" borderId="89" xfId="0" applyNumberFormat="1" applyFont="1" applyBorder="1" applyAlignment="1">
      <alignment horizontal="right" vertical="center"/>
    </xf>
    <xf numFmtId="0" fontId="30" fillId="0" borderId="13" xfId="0" applyFont="1" applyBorder="1">
      <alignment vertical="center"/>
    </xf>
    <xf numFmtId="0" fontId="30" fillId="0" borderId="4" xfId="0" applyFont="1" applyBorder="1">
      <alignment vertical="center"/>
    </xf>
    <xf numFmtId="0" fontId="30" fillId="0" borderId="90" xfId="0" applyFont="1" applyBorder="1">
      <alignment vertical="center"/>
    </xf>
    <xf numFmtId="0" fontId="30" fillId="0" borderId="14" xfId="0" applyFont="1" applyBorder="1">
      <alignment vertical="center"/>
    </xf>
    <xf numFmtId="0" fontId="30" fillId="0" borderId="6" xfId="0" applyFont="1" applyBorder="1">
      <alignment vertical="center"/>
    </xf>
    <xf numFmtId="0" fontId="30" fillId="0" borderId="0" xfId="0" applyFont="1" applyAlignment="1">
      <alignment horizontal="left" vertical="center" wrapText="1" indent="1"/>
    </xf>
    <xf numFmtId="0" fontId="30" fillId="0" borderId="0" xfId="0" applyFont="1" applyAlignment="1">
      <alignment horizontal="right" vertical="top" wrapText="1"/>
    </xf>
    <xf numFmtId="0" fontId="30" fillId="0" borderId="31" xfId="0" applyFont="1" applyBorder="1" applyAlignment="1">
      <alignment horizontal="right" vertical="top" wrapText="1"/>
    </xf>
    <xf numFmtId="0" fontId="7" fillId="0" borderId="83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7" fillId="0" borderId="8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86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87" xfId="0" applyFont="1" applyBorder="1" applyAlignment="1">
      <alignment horizontal="center" vertical="center"/>
    </xf>
    <xf numFmtId="0" fontId="7" fillId="0" borderId="88" xfId="0" applyFont="1" applyBorder="1" applyAlignment="1">
      <alignment horizontal="center" vertical="center"/>
    </xf>
    <xf numFmtId="0" fontId="34" fillId="0" borderId="86" xfId="0" applyFont="1" applyBorder="1" applyAlignment="1">
      <alignment horizontal="center" vertical="center"/>
    </xf>
    <xf numFmtId="0" fontId="34" fillId="0" borderId="10" xfId="0" applyFont="1" applyBorder="1" applyAlignment="1">
      <alignment horizontal="center" vertical="center"/>
    </xf>
    <xf numFmtId="0" fontId="7" fillId="0" borderId="91" xfId="0" applyFont="1" applyBorder="1" applyAlignment="1">
      <alignment horizontal="center" vertical="center"/>
    </xf>
    <xf numFmtId="0" fontId="7" fillId="0" borderId="90" xfId="0" applyFont="1" applyBorder="1" applyAlignment="1">
      <alignment horizontal="center" vertical="center"/>
    </xf>
    <xf numFmtId="176" fontId="7" fillId="0" borderId="9" xfId="0" applyNumberFormat="1" applyFont="1" applyBorder="1" applyAlignment="1">
      <alignment horizontal="right" vertical="center"/>
    </xf>
    <xf numFmtId="176" fontId="7" fillId="0" borderId="10" xfId="0" applyNumberFormat="1" applyFont="1" applyBorder="1" applyAlignment="1">
      <alignment horizontal="right" vertical="center"/>
    </xf>
    <xf numFmtId="176" fontId="7" fillId="0" borderId="92" xfId="0" applyNumberFormat="1" applyFont="1" applyBorder="1" applyAlignment="1">
      <alignment horizontal="right" vertical="center"/>
    </xf>
    <xf numFmtId="57" fontId="7" fillId="0" borderId="41" xfId="0" applyNumberFormat="1" applyFont="1" applyBorder="1" applyAlignment="1">
      <alignment horizontal="right" vertical="center" wrapText="1"/>
    </xf>
    <xf numFmtId="0" fontId="37" fillId="0" borderId="3" xfId="0" applyFont="1" applyBorder="1" applyAlignment="1">
      <alignment horizontal="left" vertical="center"/>
    </xf>
    <xf numFmtId="0" fontId="3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 shrinkToFit="1"/>
    </xf>
    <xf numFmtId="0" fontId="7" fillId="0" borderId="13" xfId="0" applyFont="1" applyBorder="1" applyAlignment="1">
      <alignment horizontal="left" vertical="center" shrinkToFit="1"/>
    </xf>
    <xf numFmtId="0" fontId="7" fillId="0" borderId="93" xfId="0" applyFont="1" applyBorder="1" applyAlignment="1">
      <alignment horizontal="left" vertical="center" shrinkToFit="1"/>
    </xf>
    <xf numFmtId="0" fontId="7" fillId="0" borderId="7" xfId="0" applyFont="1" applyBorder="1" applyAlignment="1">
      <alignment horizontal="left" vertical="center" shrinkToFit="1"/>
    </xf>
    <xf numFmtId="0" fontId="7" fillId="0" borderId="31" xfId="0" applyFont="1" applyBorder="1" applyAlignment="1">
      <alignment horizontal="left" vertical="center" shrinkToFit="1"/>
    </xf>
    <xf numFmtId="0" fontId="7" fillId="0" borderId="94" xfId="0" applyFont="1" applyBorder="1" applyAlignment="1">
      <alignment horizontal="left" vertical="center" shrinkToFit="1"/>
    </xf>
    <xf numFmtId="0" fontId="7" fillId="0" borderId="5" xfId="0" applyFont="1" applyBorder="1" applyAlignment="1">
      <alignment horizontal="left" vertical="center" shrinkToFit="1"/>
    </xf>
    <xf numFmtId="0" fontId="7" fillId="0" borderId="14" xfId="0" applyFont="1" applyBorder="1" applyAlignment="1">
      <alignment horizontal="left" vertical="center" shrinkToFit="1"/>
    </xf>
    <xf numFmtId="0" fontId="7" fillId="0" borderId="88" xfId="0" applyFont="1" applyBorder="1" applyAlignment="1">
      <alignment horizontal="left" vertical="center" shrinkToFit="1"/>
    </xf>
    <xf numFmtId="185" fontId="7" fillId="0" borderId="41" xfId="0" applyNumberFormat="1" applyFont="1" applyBorder="1" applyAlignment="1">
      <alignment horizontal="right" vertical="center"/>
    </xf>
    <xf numFmtId="185" fontId="7" fillId="0" borderId="1" xfId="0" applyNumberFormat="1" applyFont="1" applyBorder="1" applyAlignment="1">
      <alignment horizontal="right" vertical="center"/>
    </xf>
    <xf numFmtId="185" fontId="7" fillId="0" borderId="42" xfId="0" applyNumberFormat="1" applyFont="1" applyBorder="1" applyAlignment="1">
      <alignment horizontal="right" vertical="center"/>
    </xf>
    <xf numFmtId="185" fontId="7" fillId="0" borderId="33" xfId="0" applyNumberFormat="1" applyFont="1" applyBorder="1" applyAlignment="1">
      <alignment horizontal="right" vertical="center"/>
    </xf>
    <xf numFmtId="186" fontId="7" fillId="0" borderId="41" xfId="0" applyNumberFormat="1" applyFont="1" applyBorder="1" applyAlignment="1">
      <alignment horizontal="right" vertical="center"/>
    </xf>
    <xf numFmtId="186" fontId="7" fillId="0" borderId="1" xfId="0" applyNumberFormat="1" applyFont="1" applyBorder="1" applyAlignment="1">
      <alignment horizontal="right" vertical="center"/>
    </xf>
    <xf numFmtId="186" fontId="7" fillId="0" borderId="41" xfId="0" applyNumberFormat="1" applyFont="1" applyBorder="1" applyAlignment="1">
      <alignment horizontal="right" vertical="center" wrapText="1"/>
    </xf>
    <xf numFmtId="187" fontId="7" fillId="0" borderId="41" xfId="0" applyNumberFormat="1" applyFont="1" applyBorder="1" applyAlignment="1">
      <alignment horizontal="right" vertical="center"/>
    </xf>
    <xf numFmtId="187" fontId="7" fillId="0" borderId="1" xfId="0" applyNumberFormat="1" applyFont="1" applyBorder="1" applyAlignment="1">
      <alignment horizontal="right" vertical="center"/>
    </xf>
    <xf numFmtId="185" fontId="7" fillId="0" borderId="47" xfId="0" applyNumberFormat="1" applyFont="1" applyBorder="1" applyAlignment="1">
      <alignment horizontal="right" vertical="center"/>
    </xf>
    <xf numFmtId="185" fontId="7" fillId="0" borderId="10" xfId="0" applyNumberFormat="1" applyFont="1" applyBorder="1" applyAlignment="1">
      <alignment horizontal="right" vertical="center"/>
    </xf>
    <xf numFmtId="185" fontId="7" fillId="0" borderId="47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center" shrinkToFit="1"/>
    </xf>
    <xf numFmtId="186" fontId="7" fillId="0" borderId="89" xfId="0" applyNumberFormat="1" applyFont="1" applyBorder="1" applyAlignment="1">
      <alignment horizontal="right" vertical="center"/>
    </xf>
    <xf numFmtId="186" fontId="7" fillId="0" borderId="13" xfId="0" applyNumberFormat="1" applyFont="1" applyBorder="1" applyAlignment="1">
      <alignment horizontal="right" vertical="center"/>
    </xf>
    <xf numFmtId="186" fontId="7" fillId="0" borderId="4" xfId="0" applyNumberFormat="1" applyFont="1" applyBorder="1" applyAlignment="1">
      <alignment horizontal="right" vertical="center"/>
    </xf>
    <xf numFmtId="186" fontId="7" fillId="0" borderId="90" xfId="0" applyNumberFormat="1" applyFont="1" applyBorder="1" applyAlignment="1">
      <alignment horizontal="right" vertical="center"/>
    </xf>
    <xf numFmtId="186" fontId="7" fillId="0" borderId="14" xfId="0" applyNumberFormat="1" applyFont="1" applyBorder="1" applyAlignment="1">
      <alignment horizontal="right" vertical="center"/>
    </xf>
    <xf numFmtId="186" fontId="7" fillId="0" borderId="6" xfId="0" applyNumberFormat="1" applyFont="1" applyBorder="1" applyAlignment="1">
      <alignment horizontal="right" vertical="center"/>
    </xf>
    <xf numFmtId="185" fontId="7" fillId="0" borderId="89" xfId="0" applyNumberFormat="1" applyFont="1" applyBorder="1" applyAlignment="1">
      <alignment horizontal="right" vertical="center"/>
    </xf>
    <xf numFmtId="185" fontId="7" fillId="0" borderId="13" xfId="0" applyNumberFormat="1" applyFont="1" applyBorder="1" applyAlignment="1">
      <alignment horizontal="right" vertical="center"/>
    </xf>
    <xf numFmtId="185" fontId="7" fillId="0" borderId="4" xfId="0" applyNumberFormat="1" applyFont="1" applyBorder="1" applyAlignment="1">
      <alignment horizontal="right" vertical="center"/>
    </xf>
    <xf numFmtId="185" fontId="7" fillId="0" borderId="90" xfId="0" applyNumberFormat="1" applyFont="1" applyBorder="1" applyAlignment="1">
      <alignment horizontal="right" vertical="center"/>
    </xf>
    <xf numFmtId="185" fontId="7" fillId="0" borderId="14" xfId="0" applyNumberFormat="1" applyFont="1" applyBorder="1" applyAlignment="1">
      <alignment horizontal="right" vertical="center"/>
    </xf>
    <xf numFmtId="185" fontId="7" fillId="0" borderId="6" xfId="0" applyNumberFormat="1" applyFont="1" applyBorder="1" applyAlignment="1">
      <alignment horizontal="right" vertical="center"/>
    </xf>
    <xf numFmtId="57" fontId="7" fillId="0" borderId="47" xfId="0" applyNumberFormat="1" applyFont="1" applyBorder="1" applyAlignment="1">
      <alignment horizontal="right" vertical="center"/>
    </xf>
    <xf numFmtId="57" fontId="7" fillId="0" borderId="10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horizontal="right" vertical="center" shrinkToFit="1"/>
    </xf>
    <xf numFmtId="0" fontId="7" fillId="0" borderId="6" xfId="0" applyFont="1" applyBorder="1" applyAlignment="1">
      <alignment horizontal="right" vertical="center" shrinkToFit="1"/>
    </xf>
    <xf numFmtId="188" fontId="7" fillId="0" borderId="41" xfId="0" applyNumberFormat="1" applyFont="1" applyBorder="1" applyAlignment="1">
      <alignment horizontal="right" vertical="center"/>
    </xf>
    <xf numFmtId="188" fontId="7" fillId="0" borderId="1" xfId="0" applyNumberFormat="1" applyFont="1" applyBorder="1" applyAlignment="1">
      <alignment horizontal="right" vertical="center"/>
    </xf>
    <xf numFmtId="185" fontId="7" fillId="0" borderId="95" xfId="0" applyNumberFormat="1" applyFont="1" applyBorder="1" applyAlignment="1">
      <alignment horizontal="right" vertical="center"/>
    </xf>
    <xf numFmtId="185" fontId="7" fillId="0" borderId="31" xfId="0" applyNumberFormat="1" applyFont="1" applyBorder="1" applyAlignment="1">
      <alignment horizontal="right" vertical="center"/>
    </xf>
    <xf numFmtId="185" fontId="7" fillId="0" borderId="8" xfId="0" applyNumberFormat="1" applyFont="1" applyBorder="1" applyAlignment="1">
      <alignment horizontal="right" vertical="center"/>
    </xf>
    <xf numFmtId="0" fontId="35" fillId="0" borderId="3" xfId="0" applyFont="1" applyBorder="1" applyAlignment="1">
      <alignment horizontal="left" vertical="center" wrapText="1"/>
    </xf>
    <xf numFmtId="0" fontId="35" fillId="0" borderId="13" xfId="0" applyFont="1" applyBorder="1" applyAlignment="1">
      <alignment horizontal="left" vertical="center"/>
    </xf>
    <xf numFmtId="0" fontId="35" fillId="0" borderId="93" xfId="0" applyFont="1" applyBorder="1" applyAlignment="1">
      <alignment horizontal="left" vertical="center"/>
    </xf>
    <xf numFmtId="0" fontId="35" fillId="0" borderId="5" xfId="0" applyFont="1" applyBorder="1" applyAlignment="1">
      <alignment horizontal="left" vertical="center"/>
    </xf>
    <xf numFmtId="0" fontId="35" fillId="0" borderId="14" xfId="0" applyFont="1" applyBorder="1" applyAlignment="1">
      <alignment horizontal="left" vertical="center"/>
    </xf>
    <xf numFmtId="0" fontId="35" fillId="0" borderId="88" xfId="0" applyFont="1" applyBorder="1" applyAlignment="1">
      <alignment horizontal="left" vertical="center"/>
    </xf>
    <xf numFmtId="49" fontId="7" fillId="0" borderId="41" xfId="0" applyNumberFormat="1" applyFont="1" applyBorder="1" applyAlignment="1">
      <alignment horizontal="right" vertical="center"/>
    </xf>
    <xf numFmtId="49" fontId="7" fillId="0" borderId="1" xfId="0" applyNumberFormat="1" applyFont="1" applyBorder="1" applyAlignment="1">
      <alignment horizontal="right" vertical="center"/>
    </xf>
    <xf numFmtId="49" fontId="7" fillId="0" borderId="42" xfId="0" applyNumberFormat="1" applyFont="1" applyBorder="1" applyAlignment="1">
      <alignment horizontal="right" vertical="center"/>
    </xf>
    <xf numFmtId="49" fontId="7" fillId="0" borderId="33" xfId="0" applyNumberFormat="1" applyFont="1" applyBorder="1" applyAlignment="1">
      <alignment horizontal="right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 shrinkToFit="1"/>
    </xf>
    <xf numFmtId="0" fontId="7" fillId="0" borderId="27" xfId="0" applyFont="1" applyBorder="1" applyAlignment="1">
      <alignment horizontal="left" vertical="center" shrinkToFit="1"/>
    </xf>
    <xf numFmtId="49" fontId="7" fillId="0" borderId="45" xfId="0" applyNumberFormat="1" applyFont="1" applyBorder="1" applyAlignment="1">
      <alignment horizontal="right" vertical="center"/>
    </xf>
    <xf numFmtId="49" fontId="7" fillId="0" borderId="9" xfId="0" applyNumberFormat="1" applyFont="1" applyBorder="1" applyAlignment="1">
      <alignment horizontal="right" vertical="center"/>
    </xf>
    <xf numFmtId="176" fontId="7" fillId="0" borderId="9" xfId="0" applyNumberFormat="1" applyFont="1" applyBorder="1" applyAlignment="1">
      <alignment horizontal="center" vertical="center" shrinkToFit="1"/>
    </xf>
    <xf numFmtId="176" fontId="7" fillId="0" borderId="96" xfId="0" applyNumberFormat="1" applyFont="1" applyBorder="1" applyAlignment="1">
      <alignment horizontal="center" vertical="center" shrinkToFit="1"/>
    </xf>
    <xf numFmtId="49" fontId="7" fillId="0" borderId="41" xfId="0" applyNumberFormat="1" applyFont="1" applyBorder="1" applyAlignment="1">
      <alignment horizontal="righ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93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88" xfId="0" applyFont="1" applyBorder="1" applyAlignment="1">
      <alignment horizontal="left" vertical="center" wrapText="1"/>
    </xf>
    <xf numFmtId="176" fontId="7" fillId="0" borderId="3" xfId="0" applyNumberFormat="1" applyFont="1" applyBorder="1" applyAlignment="1">
      <alignment horizontal="right" vertical="center"/>
    </xf>
    <xf numFmtId="176" fontId="7" fillId="0" borderId="13" xfId="0" applyNumberFormat="1" applyFont="1" applyBorder="1" applyAlignment="1">
      <alignment horizontal="right" vertical="center"/>
    </xf>
    <xf numFmtId="176" fontId="7" fillId="0" borderId="4" xfId="0" applyNumberFormat="1" applyFont="1" applyBorder="1" applyAlignment="1">
      <alignment horizontal="right" vertical="center"/>
    </xf>
    <xf numFmtId="176" fontId="7" fillId="0" borderId="5" xfId="0" applyNumberFormat="1" applyFont="1" applyBorder="1" applyAlignment="1">
      <alignment horizontal="right" vertical="center"/>
    </xf>
    <xf numFmtId="176" fontId="7" fillId="0" borderId="14" xfId="0" applyNumberFormat="1" applyFont="1" applyBorder="1" applyAlignment="1">
      <alignment horizontal="right" vertical="center"/>
    </xf>
    <xf numFmtId="176" fontId="7" fillId="0" borderId="6" xfId="0" applyNumberFormat="1" applyFont="1" applyBorder="1" applyAlignment="1">
      <alignment horizontal="right" vertical="center"/>
    </xf>
    <xf numFmtId="49" fontId="7" fillId="0" borderId="89" xfId="0" applyNumberFormat="1" applyFont="1" applyBorder="1" applyAlignment="1">
      <alignment horizontal="right" vertical="center"/>
    </xf>
    <xf numFmtId="49" fontId="7" fillId="0" borderId="13" xfId="0" applyNumberFormat="1" applyFont="1" applyBorder="1" applyAlignment="1">
      <alignment horizontal="right" vertical="center"/>
    </xf>
    <xf numFmtId="49" fontId="7" fillId="0" borderId="4" xfId="0" applyNumberFormat="1" applyFont="1" applyBorder="1" applyAlignment="1">
      <alignment horizontal="right" vertical="center"/>
    </xf>
    <xf numFmtId="49" fontId="7" fillId="0" borderId="90" xfId="0" applyNumberFormat="1" applyFont="1" applyBorder="1" applyAlignment="1">
      <alignment horizontal="right" vertical="center"/>
    </xf>
    <xf numFmtId="49" fontId="7" fillId="0" borderId="14" xfId="0" applyNumberFormat="1" applyFont="1" applyBorder="1" applyAlignment="1">
      <alignment horizontal="right" vertical="center"/>
    </xf>
    <xf numFmtId="49" fontId="7" fillId="0" borderId="6" xfId="0" applyNumberFormat="1" applyFont="1" applyBorder="1" applyAlignment="1">
      <alignment horizontal="right" vertical="center"/>
    </xf>
    <xf numFmtId="0" fontId="35" fillId="0" borderId="7" xfId="0" applyFont="1" applyBorder="1" applyAlignment="1">
      <alignment horizontal="left" vertical="center"/>
    </xf>
    <xf numFmtId="0" fontId="35" fillId="0" borderId="31" xfId="0" applyFont="1" applyBorder="1" applyAlignment="1">
      <alignment horizontal="left" vertical="center"/>
    </xf>
    <xf numFmtId="0" fontId="35" fillId="0" borderId="94" xfId="0" applyFont="1" applyBorder="1" applyAlignment="1">
      <alignment horizontal="left" vertical="center"/>
    </xf>
    <xf numFmtId="0" fontId="35" fillId="0" borderId="11" xfId="0" applyFont="1" applyBorder="1" applyAlignment="1">
      <alignment horizontal="left" vertical="center"/>
    </xf>
    <xf numFmtId="0" fontId="35" fillId="0" borderId="0" xfId="0" applyFont="1" applyBorder="1" applyAlignment="1">
      <alignment horizontal="left" vertical="center"/>
    </xf>
    <xf numFmtId="0" fontId="35" fillId="0" borderId="99" xfId="0" applyFont="1" applyBorder="1" applyAlignment="1">
      <alignment horizontal="left" vertical="center"/>
    </xf>
    <xf numFmtId="176" fontId="7" fillId="0" borderId="9" xfId="0" applyNumberFormat="1" applyFont="1" applyBorder="1" applyAlignment="1">
      <alignment horizontal="right" vertical="center" shrinkToFit="1"/>
    </xf>
    <xf numFmtId="176" fontId="7" fillId="0" borderId="96" xfId="0" applyNumberFormat="1" applyFont="1" applyBorder="1" applyAlignment="1">
      <alignment horizontal="right" vertical="center" shrinkToFit="1"/>
    </xf>
    <xf numFmtId="49" fontId="7" fillId="0" borderId="97" xfId="0" applyNumberFormat="1" applyFont="1" applyBorder="1" applyAlignment="1">
      <alignment horizontal="right" vertical="center"/>
    </xf>
    <xf numFmtId="49" fontId="7" fillId="0" borderId="98" xfId="0" applyNumberFormat="1" applyFont="1" applyBorder="1" applyAlignment="1">
      <alignment horizontal="right" vertical="center"/>
    </xf>
    <xf numFmtId="49" fontId="7" fillId="0" borderId="24" xfId="0" applyNumberFormat="1" applyFont="1" applyBorder="1" applyAlignment="1">
      <alignment horizontal="right" vertical="center"/>
    </xf>
    <xf numFmtId="0" fontId="7" fillId="0" borderId="11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99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shrinkToFit="1"/>
    </xf>
    <xf numFmtId="0" fontId="7" fillId="0" borderId="98" xfId="0" applyFont="1" applyBorder="1" applyAlignment="1">
      <alignment horizontal="left" vertical="center" shrinkToFit="1"/>
    </xf>
    <xf numFmtId="0" fontId="7" fillId="0" borderId="52" xfId="0" applyFont="1" applyBorder="1" applyAlignment="1">
      <alignment horizontal="left" vertical="center" shrinkToFit="1"/>
    </xf>
    <xf numFmtId="0" fontId="7" fillId="0" borderId="11" xfId="0" applyFont="1" applyBorder="1" applyAlignment="1">
      <alignment horizontal="left" vertical="center" shrinkToFit="1"/>
    </xf>
    <xf numFmtId="0" fontId="7" fillId="0" borderId="0" xfId="0" applyFont="1" applyBorder="1" applyAlignment="1">
      <alignment horizontal="left" vertical="center" shrinkToFit="1"/>
    </xf>
    <xf numFmtId="0" fontId="7" fillId="0" borderId="99" xfId="0" applyFont="1" applyBorder="1" applyAlignment="1">
      <alignment horizontal="left" vertical="center" shrinkToFit="1"/>
    </xf>
    <xf numFmtId="49" fontId="7" fillId="0" borderId="107" xfId="0" applyNumberFormat="1" applyFont="1" applyBorder="1" applyAlignment="1">
      <alignment horizontal="right" vertical="center"/>
    </xf>
    <xf numFmtId="49" fontId="7" fillId="0" borderId="0" xfId="0" applyNumberFormat="1" applyFont="1" applyBorder="1" applyAlignment="1">
      <alignment horizontal="right" vertical="center"/>
    </xf>
    <xf numFmtId="49" fontId="7" fillId="0" borderId="12" xfId="0" applyNumberFormat="1" applyFont="1" applyBorder="1" applyAlignment="1">
      <alignment horizontal="right" vertical="center"/>
    </xf>
    <xf numFmtId="176" fontId="7" fillId="0" borderId="11" xfId="0" applyNumberFormat="1" applyFont="1" applyBorder="1" applyAlignment="1">
      <alignment horizontal="right" vertical="center"/>
    </xf>
    <xf numFmtId="176" fontId="7" fillId="0" borderId="0" xfId="0" applyNumberFormat="1" applyFont="1" applyBorder="1" applyAlignment="1">
      <alignment horizontal="right" vertical="center"/>
    </xf>
    <xf numFmtId="176" fontId="7" fillId="0" borderId="12" xfId="0" applyNumberFormat="1" applyFont="1" applyBorder="1" applyAlignment="1">
      <alignment horizontal="right" vertical="center"/>
    </xf>
    <xf numFmtId="176" fontId="7" fillId="0" borderId="10" xfId="0" applyNumberFormat="1" applyFont="1" applyBorder="1" applyAlignment="1">
      <alignment horizontal="right" vertical="center" shrinkToFit="1"/>
    </xf>
    <xf numFmtId="176" fontId="7" fillId="0" borderId="96" xfId="0" applyNumberFormat="1" applyFont="1" applyBorder="1" applyAlignment="1">
      <alignment horizontal="right" vertical="center"/>
    </xf>
    <xf numFmtId="49" fontId="7" fillId="0" borderId="89" xfId="0" applyNumberFormat="1" applyFont="1" applyFill="1" applyBorder="1" applyAlignment="1">
      <alignment horizontal="right" vertical="center"/>
    </xf>
    <xf numFmtId="49" fontId="7" fillId="0" borderId="13" xfId="0" applyNumberFormat="1" applyFont="1" applyFill="1" applyBorder="1" applyAlignment="1">
      <alignment horizontal="right" vertical="center"/>
    </xf>
    <xf numFmtId="49" fontId="7" fillId="0" borderId="4" xfId="0" applyNumberFormat="1" applyFont="1" applyFill="1" applyBorder="1" applyAlignment="1">
      <alignment horizontal="right" vertical="center"/>
    </xf>
    <xf numFmtId="49" fontId="7" fillId="0" borderId="90" xfId="0" applyNumberFormat="1" applyFont="1" applyFill="1" applyBorder="1" applyAlignment="1">
      <alignment horizontal="right" vertical="center"/>
    </xf>
    <xf numFmtId="49" fontId="7" fillId="0" borderId="14" xfId="0" applyNumberFormat="1" applyFont="1" applyFill="1" applyBorder="1" applyAlignment="1">
      <alignment horizontal="right" vertical="center"/>
    </xf>
    <xf numFmtId="49" fontId="7" fillId="0" borderId="6" xfId="0" applyNumberFormat="1" applyFont="1" applyFill="1" applyBorder="1" applyAlignment="1">
      <alignment horizontal="right" vertical="center"/>
    </xf>
    <xf numFmtId="176" fontId="7" fillId="0" borderId="3" xfId="0" applyNumberFormat="1" applyFont="1" applyFill="1" applyBorder="1" applyAlignment="1">
      <alignment horizontal="right" vertical="center"/>
    </xf>
    <xf numFmtId="176" fontId="7" fillId="0" borderId="13" xfId="0" applyNumberFormat="1" applyFont="1" applyFill="1" applyBorder="1" applyAlignment="1">
      <alignment horizontal="right" vertical="center"/>
    </xf>
    <xf numFmtId="176" fontId="7" fillId="0" borderId="4" xfId="0" applyNumberFormat="1" applyFont="1" applyFill="1" applyBorder="1" applyAlignment="1">
      <alignment horizontal="right" vertical="center"/>
    </xf>
    <xf numFmtId="176" fontId="7" fillId="0" borderId="5" xfId="0" applyNumberFormat="1" applyFont="1" applyFill="1" applyBorder="1" applyAlignment="1">
      <alignment horizontal="right" vertical="center"/>
    </xf>
    <xf numFmtId="176" fontId="7" fillId="0" borderId="14" xfId="0" applyNumberFormat="1" applyFont="1" applyFill="1" applyBorder="1" applyAlignment="1">
      <alignment horizontal="right" vertical="center"/>
    </xf>
    <xf numFmtId="176" fontId="7" fillId="0" borderId="6" xfId="0" applyNumberFormat="1" applyFont="1" applyFill="1" applyBorder="1" applyAlignment="1">
      <alignment horizontal="right" vertical="center"/>
    </xf>
    <xf numFmtId="176" fontId="7" fillId="0" borderId="9" xfId="0" applyNumberFormat="1" applyFont="1" applyFill="1" applyBorder="1" applyAlignment="1">
      <alignment horizontal="right" vertical="center"/>
    </xf>
    <xf numFmtId="176" fontId="7" fillId="0" borderId="10" xfId="0" applyNumberFormat="1" applyFont="1" applyFill="1" applyBorder="1" applyAlignment="1">
      <alignment horizontal="right" vertical="center"/>
    </xf>
    <xf numFmtId="0" fontId="7" fillId="0" borderId="3" xfId="0" applyFont="1" applyFill="1" applyBorder="1" applyAlignment="1">
      <alignment horizontal="left" vertical="center" shrinkToFit="1"/>
    </xf>
    <xf numFmtId="0" fontId="7" fillId="0" borderId="13" xfId="0" applyFont="1" applyFill="1" applyBorder="1" applyAlignment="1">
      <alignment horizontal="left" vertical="center" shrinkToFit="1"/>
    </xf>
    <xf numFmtId="0" fontId="7" fillId="0" borderId="93" xfId="0" applyFont="1" applyFill="1" applyBorder="1" applyAlignment="1">
      <alignment horizontal="left" vertical="center" shrinkToFit="1"/>
    </xf>
    <xf numFmtId="0" fontId="7" fillId="0" borderId="5" xfId="0" applyFont="1" applyFill="1" applyBorder="1" applyAlignment="1">
      <alignment horizontal="left" vertical="center" shrinkToFit="1"/>
    </xf>
    <xf numFmtId="0" fontId="7" fillId="0" borderId="14" xfId="0" applyFont="1" applyFill="1" applyBorder="1" applyAlignment="1">
      <alignment horizontal="left" vertical="center" shrinkToFit="1"/>
    </xf>
    <xf numFmtId="0" fontId="7" fillId="0" borderId="88" xfId="0" applyFont="1" applyFill="1" applyBorder="1" applyAlignment="1">
      <alignment horizontal="left" vertical="center" shrinkToFit="1"/>
    </xf>
    <xf numFmtId="49" fontId="7" fillId="0" borderId="89" xfId="0" applyNumberFormat="1" applyFont="1" applyBorder="1" applyAlignment="1">
      <alignment horizontal="right" vertical="center" wrapText="1"/>
    </xf>
    <xf numFmtId="49" fontId="7" fillId="0" borderId="13" xfId="0" applyNumberFormat="1" applyFont="1" applyBorder="1" applyAlignment="1">
      <alignment horizontal="right" vertical="center" wrapText="1"/>
    </xf>
    <xf numFmtId="49" fontId="7" fillId="0" borderId="4" xfId="0" applyNumberFormat="1" applyFont="1" applyBorder="1" applyAlignment="1">
      <alignment horizontal="right" vertical="center" wrapText="1"/>
    </xf>
    <xf numFmtId="49" fontId="7" fillId="0" borderId="90" xfId="0" applyNumberFormat="1" applyFont="1" applyBorder="1" applyAlignment="1">
      <alignment horizontal="right" vertical="center" wrapText="1"/>
    </xf>
    <xf numFmtId="49" fontId="7" fillId="0" borderId="14" xfId="0" applyNumberFormat="1" applyFont="1" applyBorder="1" applyAlignment="1">
      <alignment horizontal="right" vertical="center" wrapText="1"/>
    </xf>
    <xf numFmtId="49" fontId="7" fillId="0" borderId="6" xfId="0" applyNumberFormat="1" applyFont="1" applyBorder="1" applyAlignment="1">
      <alignment horizontal="right" vertical="center" wrapText="1"/>
    </xf>
    <xf numFmtId="176" fontId="30" fillId="0" borderId="13" xfId="0" applyNumberFormat="1" applyFont="1" applyBorder="1" applyAlignment="1">
      <alignment horizontal="right" vertical="center"/>
    </xf>
    <xf numFmtId="49" fontId="7" fillId="3" borderId="89" xfId="0" applyNumberFormat="1" applyFont="1" applyFill="1" applyBorder="1" applyAlignment="1">
      <alignment horizontal="right" vertical="center"/>
    </xf>
    <xf numFmtId="49" fontId="7" fillId="3" borderId="13" xfId="0" applyNumberFormat="1" applyFont="1" applyFill="1" applyBorder="1" applyAlignment="1">
      <alignment horizontal="right" vertical="center"/>
    </xf>
    <xf numFmtId="49" fontId="7" fillId="3" borderId="4" xfId="0" applyNumberFormat="1" applyFont="1" applyFill="1" applyBorder="1" applyAlignment="1">
      <alignment horizontal="right" vertical="center"/>
    </xf>
    <xf numFmtId="49" fontId="7" fillId="3" borderId="90" xfId="0" applyNumberFormat="1" applyFont="1" applyFill="1" applyBorder="1" applyAlignment="1">
      <alignment horizontal="right" vertical="center"/>
    </xf>
    <xf numFmtId="49" fontId="7" fillId="3" borderId="14" xfId="0" applyNumberFormat="1" applyFont="1" applyFill="1" applyBorder="1" applyAlignment="1">
      <alignment horizontal="right" vertical="center"/>
    </xf>
    <xf numFmtId="49" fontId="7" fillId="3" borderId="6" xfId="0" applyNumberFormat="1" applyFont="1" applyFill="1" applyBorder="1" applyAlignment="1">
      <alignment horizontal="right" vertical="center"/>
    </xf>
    <xf numFmtId="176" fontId="7" fillId="3" borderId="3" xfId="0" applyNumberFormat="1" applyFont="1" applyFill="1" applyBorder="1" applyAlignment="1">
      <alignment horizontal="right" vertical="center"/>
    </xf>
    <xf numFmtId="176" fontId="7" fillId="3" borderId="13" xfId="0" applyNumberFormat="1" applyFont="1" applyFill="1" applyBorder="1" applyAlignment="1">
      <alignment horizontal="right" vertical="center"/>
    </xf>
    <xf numFmtId="176" fontId="7" fillId="3" borderId="4" xfId="0" applyNumberFormat="1" applyFont="1" applyFill="1" applyBorder="1" applyAlignment="1">
      <alignment horizontal="right" vertical="center"/>
    </xf>
    <xf numFmtId="176" fontId="7" fillId="3" borderId="5" xfId="0" applyNumberFormat="1" applyFont="1" applyFill="1" applyBorder="1" applyAlignment="1">
      <alignment horizontal="right" vertical="center"/>
    </xf>
    <xf numFmtId="176" fontId="7" fillId="3" borderId="14" xfId="0" applyNumberFormat="1" applyFont="1" applyFill="1" applyBorder="1" applyAlignment="1">
      <alignment horizontal="right" vertical="center"/>
    </xf>
    <xf numFmtId="176" fontId="7" fillId="3" borderId="6" xfId="0" applyNumberFormat="1" applyFont="1" applyFill="1" applyBorder="1" applyAlignment="1">
      <alignment horizontal="right" vertical="center"/>
    </xf>
    <xf numFmtId="176" fontId="7" fillId="3" borderId="9" xfId="0" applyNumberFormat="1" applyFont="1" applyFill="1" applyBorder="1" applyAlignment="1">
      <alignment horizontal="right" vertical="center"/>
    </xf>
    <xf numFmtId="176" fontId="7" fillId="3" borderId="10" xfId="0" applyNumberFormat="1" applyFont="1" applyFill="1" applyBorder="1" applyAlignment="1">
      <alignment horizontal="right" vertical="center"/>
    </xf>
    <xf numFmtId="0" fontId="7" fillId="3" borderId="3" xfId="0" applyFont="1" applyFill="1" applyBorder="1" applyAlignment="1">
      <alignment horizontal="left" vertical="center" shrinkToFit="1"/>
    </xf>
    <xf numFmtId="0" fontId="7" fillId="3" borderId="13" xfId="0" applyFont="1" applyFill="1" applyBorder="1" applyAlignment="1">
      <alignment horizontal="left" vertical="center" shrinkToFit="1"/>
    </xf>
    <xf numFmtId="0" fontId="7" fillId="3" borderId="93" xfId="0" applyFont="1" applyFill="1" applyBorder="1" applyAlignment="1">
      <alignment horizontal="left" vertical="center" shrinkToFit="1"/>
    </xf>
    <xf numFmtId="0" fontId="7" fillId="3" borderId="5" xfId="0" applyFont="1" applyFill="1" applyBorder="1" applyAlignment="1">
      <alignment horizontal="left" vertical="center" shrinkToFit="1"/>
    </xf>
    <xf numFmtId="0" fontId="7" fillId="3" borderId="14" xfId="0" applyFont="1" applyFill="1" applyBorder="1" applyAlignment="1">
      <alignment horizontal="left" vertical="center" shrinkToFit="1"/>
    </xf>
    <xf numFmtId="0" fontId="7" fillId="3" borderId="88" xfId="0" applyFont="1" applyFill="1" applyBorder="1" applyAlignment="1">
      <alignment horizontal="left" vertical="center" shrinkToFit="1"/>
    </xf>
    <xf numFmtId="0" fontId="35" fillId="0" borderId="13" xfId="0" applyFont="1" applyBorder="1" applyAlignment="1">
      <alignment horizontal="left" vertical="center" wrapText="1"/>
    </xf>
    <xf numFmtId="0" fontId="35" fillId="0" borderId="93" xfId="0" applyFont="1" applyBorder="1" applyAlignment="1">
      <alignment horizontal="left" vertical="center" wrapText="1"/>
    </xf>
    <xf numFmtId="0" fontId="35" fillId="0" borderId="5" xfId="0" applyFont="1" applyBorder="1" applyAlignment="1">
      <alignment horizontal="left" vertical="center" wrapText="1"/>
    </xf>
    <xf numFmtId="0" fontId="35" fillId="0" borderId="14" xfId="0" applyFont="1" applyBorder="1" applyAlignment="1">
      <alignment horizontal="left" vertical="center" wrapText="1"/>
    </xf>
    <xf numFmtId="0" fontId="35" fillId="0" borderId="88" xfId="0" applyFont="1" applyBorder="1" applyAlignment="1">
      <alignment horizontal="left" vertical="center" wrapText="1"/>
    </xf>
    <xf numFmtId="49" fontId="7" fillId="0" borderId="95" xfId="0" applyNumberFormat="1" applyFont="1" applyBorder="1" applyAlignment="1">
      <alignment horizontal="right" vertical="center"/>
    </xf>
    <xf numFmtId="49" fontId="7" fillId="0" borderId="31" xfId="0" applyNumberFormat="1" applyFont="1" applyBorder="1" applyAlignment="1">
      <alignment horizontal="right" vertical="center"/>
    </xf>
    <xf numFmtId="49" fontId="7" fillId="0" borderId="8" xfId="0" applyNumberFormat="1" applyFont="1" applyBorder="1" applyAlignment="1">
      <alignment horizontal="right" vertical="center"/>
    </xf>
    <xf numFmtId="176" fontId="7" fillId="0" borderId="7" xfId="0" applyNumberFormat="1" applyFont="1" applyBorder="1" applyAlignment="1">
      <alignment horizontal="right" vertical="center"/>
    </xf>
    <xf numFmtId="176" fontId="7" fillId="0" borderId="31" xfId="0" applyNumberFormat="1" applyFont="1" applyBorder="1" applyAlignment="1">
      <alignment horizontal="right" vertical="center"/>
    </xf>
    <xf numFmtId="176" fontId="7" fillId="0" borderId="8" xfId="0" applyNumberFormat="1" applyFont="1" applyBorder="1" applyAlignment="1">
      <alignment horizontal="right" vertical="center"/>
    </xf>
    <xf numFmtId="0" fontId="34" fillId="0" borderId="9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right" vertical="center"/>
    </xf>
    <xf numFmtId="49" fontId="7" fillId="0" borderId="5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horizontal="left" vertical="center" shrinkToFit="1"/>
    </xf>
    <xf numFmtId="0" fontId="7" fillId="0" borderId="9" xfId="0" applyFont="1" applyBorder="1" applyAlignment="1">
      <alignment horizontal="center" vertical="center"/>
    </xf>
    <xf numFmtId="0" fontId="7" fillId="0" borderId="12" xfId="0" applyFont="1" applyBorder="1" applyAlignment="1">
      <alignment horizontal="left" vertical="center" shrinkToFit="1"/>
    </xf>
    <xf numFmtId="0" fontId="7" fillId="0" borderId="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7" fillId="0" borderId="11" xfId="0" applyNumberFormat="1" applyFont="1" applyBorder="1" applyAlignment="1">
      <alignment horizontal="right" vertical="center"/>
    </xf>
    <xf numFmtId="176" fontId="7" fillId="0" borderId="1" xfId="0" applyNumberFormat="1" applyFont="1" applyBorder="1" applyAlignment="1">
      <alignment horizontal="center" vertical="center"/>
    </xf>
    <xf numFmtId="0" fontId="7" fillId="0" borderId="13" xfId="0" applyFont="1" applyBorder="1" applyAlignment="1">
      <alignment horizontal="left" vertical="center"/>
    </xf>
    <xf numFmtId="0" fontId="7" fillId="3" borderId="0" xfId="0" applyFont="1" applyFill="1" applyBorder="1" applyAlignment="1">
      <alignment horizontal="left" vertical="center" shrinkToFit="1"/>
    </xf>
    <xf numFmtId="0" fontId="7" fillId="3" borderId="12" xfId="0" applyFont="1" applyFill="1" applyBorder="1" applyAlignment="1">
      <alignment horizontal="left" vertical="center" shrinkToFit="1"/>
    </xf>
    <xf numFmtId="0" fontId="7" fillId="3" borderId="6" xfId="0" applyFont="1" applyFill="1" applyBorder="1" applyAlignment="1">
      <alignment horizontal="left" vertical="center" shrinkToFit="1"/>
    </xf>
    <xf numFmtId="49" fontId="7" fillId="3" borderId="11" xfId="0" applyNumberFormat="1" applyFont="1" applyFill="1" applyBorder="1" applyAlignment="1">
      <alignment horizontal="right" vertical="center"/>
    </xf>
    <xf numFmtId="49" fontId="7" fillId="3" borderId="0" xfId="0" applyNumberFormat="1" applyFont="1" applyFill="1" applyAlignment="1">
      <alignment horizontal="right" vertical="center"/>
    </xf>
    <xf numFmtId="49" fontId="7" fillId="3" borderId="12" xfId="0" applyNumberFormat="1" applyFont="1" applyFill="1" applyBorder="1" applyAlignment="1">
      <alignment horizontal="right" vertical="center"/>
    </xf>
    <xf numFmtId="49" fontId="7" fillId="3" borderId="5" xfId="0" applyNumberFormat="1" applyFont="1" applyFill="1" applyBorder="1" applyAlignment="1">
      <alignment horizontal="right" vertical="center"/>
    </xf>
    <xf numFmtId="176" fontId="7" fillId="3" borderId="1" xfId="0" applyNumberFormat="1" applyFont="1" applyFill="1" applyBorder="1" applyAlignment="1">
      <alignment horizontal="right" vertical="center"/>
    </xf>
    <xf numFmtId="0" fontId="7" fillId="3" borderId="0" xfId="0" applyFont="1" applyFill="1" applyAlignment="1">
      <alignment horizontal="left" vertical="center" shrinkToFit="1"/>
    </xf>
    <xf numFmtId="49" fontId="7" fillId="3" borderId="0" xfId="0" applyNumberFormat="1" applyFont="1" applyFill="1" applyBorder="1" applyAlignment="1">
      <alignment horizontal="right" vertical="center"/>
    </xf>
    <xf numFmtId="0" fontId="23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49" fontId="21" fillId="0" borderId="0" xfId="0" applyNumberFormat="1" applyFont="1" applyBorder="1" applyAlignment="1">
      <alignment horizontal="right" vertical="center"/>
    </xf>
    <xf numFmtId="176" fontId="21" fillId="0" borderId="0" xfId="0" applyNumberFormat="1" applyFont="1" applyBorder="1" applyAlignment="1">
      <alignment horizontal="right" vertical="center"/>
    </xf>
    <xf numFmtId="0" fontId="21" fillId="0" borderId="0" xfId="0" applyFont="1" applyBorder="1" applyAlignment="1">
      <alignment horizontal="left" vertical="center" shrinkToFit="1"/>
    </xf>
    <xf numFmtId="176" fontId="21" fillId="0" borderId="0" xfId="0" applyNumberFormat="1" applyFont="1" applyBorder="1" applyAlignment="1">
      <alignment horizontal="right" vertical="center" shrinkToFit="1"/>
    </xf>
    <xf numFmtId="0" fontId="21" fillId="0" borderId="0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left" vertical="center"/>
    </xf>
    <xf numFmtId="176" fontId="20" fillId="0" borderId="0" xfId="0" applyNumberFormat="1" applyFont="1" applyBorder="1" applyAlignment="1">
      <alignment horizontal="right" vertical="center"/>
    </xf>
    <xf numFmtId="49" fontId="21" fillId="3" borderId="0" xfId="0" applyNumberFormat="1" applyFont="1" applyFill="1" applyBorder="1" applyAlignment="1">
      <alignment horizontal="right" vertical="center"/>
    </xf>
    <xf numFmtId="176" fontId="21" fillId="3" borderId="0" xfId="0" applyNumberFormat="1" applyFont="1" applyFill="1" applyBorder="1" applyAlignment="1">
      <alignment horizontal="right" vertical="center"/>
    </xf>
    <xf numFmtId="0" fontId="21" fillId="3" borderId="0" xfId="0" applyFont="1" applyFill="1" applyBorder="1" applyAlignment="1">
      <alignment horizontal="left" vertical="center" shrinkToFit="1"/>
    </xf>
    <xf numFmtId="0" fontId="24" fillId="0" borderId="0" xfId="0" applyFont="1" applyBorder="1" applyAlignment="1">
      <alignment horizontal="left" vertical="center" wrapText="1"/>
    </xf>
  </cellXfs>
  <cellStyles count="5">
    <cellStyle name="パーセント" xfId="1" builtinId="5"/>
    <cellStyle name="桁区切り" xfId="2" builtinId="6"/>
    <cellStyle name="標準" xfId="0" builtinId="0"/>
    <cellStyle name="標準_Book1改" xfId="3" xr:uid="{00000000-0005-0000-0000-000003000000}"/>
    <cellStyle name="標準_qryＫＯＫＵＤＯＡ出力" xfId="4" xr:uid="{00000000-0005-0000-0000-000004000000}"/>
  </cellStyles>
  <dxfs count="1">
    <dxf>
      <font>
        <b/>
        <i val="0"/>
        <condense val="0"/>
        <extend val="0"/>
        <color indexed="53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/>
              <a:t>第２図　過去１０年の火災損害額</a:t>
            </a:r>
          </a:p>
        </c:rich>
      </c:tx>
      <c:layout>
        <c:manualLayout>
          <c:xMode val="edge"/>
          <c:yMode val="edge"/>
          <c:x val="0.32083973594209819"/>
          <c:y val="3.063443156561951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494760306438802"/>
          <c:y val="0.14660847174216157"/>
          <c:w val="0.87406360837911734"/>
          <c:h val="0.72210142798378096"/>
        </c:manualLayout>
      </c:layout>
      <c:lineChart>
        <c:grouping val="standard"/>
        <c:varyColors val="0"/>
        <c:ser>
          <c:idx val="0"/>
          <c:order val="0"/>
          <c:tx>
            <c:strRef>
              <c:f>'49'!$M$39</c:f>
              <c:strCache>
                <c:ptCount val="1"/>
                <c:pt idx="0">
                  <c:v>損害額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'49'!$N$37:$W$37</c:f>
              <c:strCache>
                <c:ptCount val="10"/>
                <c:pt idx="0">
                  <c:v>H27</c:v>
                </c:pt>
                <c:pt idx="1">
                  <c:v>H28</c:v>
                </c:pt>
                <c:pt idx="2">
                  <c:v>H29</c:v>
                </c:pt>
                <c:pt idx="3">
                  <c:v>H30</c:v>
                </c:pt>
                <c:pt idx="4">
                  <c:v>R1</c:v>
                </c:pt>
                <c:pt idx="5">
                  <c:v>R2</c:v>
                </c:pt>
                <c:pt idx="6">
                  <c:v>R3</c:v>
                </c:pt>
                <c:pt idx="7">
                  <c:v>R4</c:v>
                </c:pt>
                <c:pt idx="8">
                  <c:v>R5</c:v>
                </c:pt>
                <c:pt idx="9">
                  <c:v>R6</c:v>
                </c:pt>
              </c:strCache>
            </c:strRef>
          </c:cat>
          <c:val>
            <c:numRef>
              <c:f>'49'!$N$39:$W$39</c:f>
              <c:numCache>
                <c:formatCode>#,##0</c:formatCode>
                <c:ptCount val="10"/>
                <c:pt idx="0">
                  <c:v>1469</c:v>
                </c:pt>
                <c:pt idx="1">
                  <c:v>1624</c:v>
                </c:pt>
                <c:pt idx="2">
                  <c:v>1624</c:v>
                </c:pt>
                <c:pt idx="3" formatCode="#,##0_);[Red]\(#,##0\)">
                  <c:v>1681</c:v>
                </c:pt>
                <c:pt idx="4" formatCode="#,##0_);[Red]\(#,##0\)">
                  <c:v>4831</c:v>
                </c:pt>
                <c:pt idx="5" formatCode="#,##0_);[Red]\(#,##0\)">
                  <c:v>2389</c:v>
                </c:pt>
                <c:pt idx="6" formatCode="#,##0_);[Red]\(#,##0\)">
                  <c:v>1740</c:v>
                </c:pt>
                <c:pt idx="7" formatCode="#,##0_);[Red]\(#,##0\)">
                  <c:v>1900</c:v>
                </c:pt>
                <c:pt idx="8" formatCode="#,##0_);[Red]\(#,##0\)">
                  <c:v>1956</c:v>
                </c:pt>
                <c:pt idx="9" formatCode="#,##0_);[Red]\(#,##0\)">
                  <c:v>1777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A9D-4B55-94B0-649B3768F5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2160632"/>
        <c:axId val="186287128"/>
      </c:lineChart>
      <c:catAx>
        <c:axId val="23216063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86287128"/>
        <c:crosses val="autoZero"/>
        <c:auto val="1"/>
        <c:lblAlgn val="ctr"/>
        <c:lblOffset val="100"/>
        <c:tickMarkSkip val="1"/>
        <c:noMultiLvlLbl val="0"/>
      </c:catAx>
      <c:valAx>
        <c:axId val="18628712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2321606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ln w="3175">
            <a:solidFill>
              <a:srgbClr val="000000"/>
            </a:solidFill>
            <a:prstDash val="solid"/>
          </a:ln>
        </c:spPr>
        <c:txPr>
          <a:bodyPr/>
          <a:lstStyle/>
          <a:p>
            <a:pPr rtl="0">
              <a:defRPr sz="1200" b="0" i="0" u="none" strike="noStrike" baseline="0">
                <a:solidFill>
                  <a:sysClr val="windowText" lastClr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</c:dTable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25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/>
              <a:t>第１図　過去１０年の出火件数</a:t>
            </a:r>
          </a:p>
        </c:rich>
      </c:tx>
      <c:layout>
        <c:manualLayout>
          <c:xMode val="edge"/>
          <c:yMode val="edge"/>
          <c:x val="0.32833621022597398"/>
          <c:y val="3.189066059225512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893562662196242"/>
          <c:y val="0.18223254893106328"/>
          <c:w val="0.82758681273631696"/>
          <c:h val="0.67881624476821079"/>
        </c:manualLayout>
      </c:layout>
      <c:lineChart>
        <c:grouping val="standard"/>
        <c:varyColors val="0"/>
        <c:ser>
          <c:idx val="0"/>
          <c:order val="0"/>
          <c:tx>
            <c:strRef>
              <c:f>'49'!$M$38</c:f>
              <c:strCache>
                <c:ptCount val="1"/>
                <c:pt idx="0">
                  <c:v>出火件数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'49'!$N$37:$W$37</c:f>
              <c:strCache>
                <c:ptCount val="10"/>
                <c:pt idx="0">
                  <c:v>H27</c:v>
                </c:pt>
                <c:pt idx="1">
                  <c:v>H28</c:v>
                </c:pt>
                <c:pt idx="2">
                  <c:v>H29</c:v>
                </c:pt>
                <c:pt idx="3">
                  <c:v>H30</c:v>
                </c:pt>
                <c:pt idx="4">
                  <c:v>R1</c:v>
                </c:pt>
                <c:pt idx="5">
                  <c:v>R2</c:v>
                </c:pt>
                <c:pt idx="6">
                  <c:v>R3</c:v>
                </c:pt>
                <c:pt idx="7">
                  <c:v>R4</c:v>
                </c:pt>
                <c:pt idx="8">
                  <c:v>R5</c:v>
                </c:pt>
                <c:pt idx="9">
                  <c:v>R6</c:v>
                </c:pt>
              </c:strCache>
            </c:strRef>
          </c:cat>
          <c:val>
            <c:numRef>
              <c:f>'49'!$N$38:$W$38</c:f>
              <c:numCache>
                <c:formatCode>General</c:formatCode>
                <c:ptCount val="10"/>
                <c:pt idx="0">
                  <c:v>778</c:v>
                </c:pt>
                <c:pt idx="1">
                  <c:v>669</c:v>
                </c:pt>
                <c:pt idx="2">
                  <c:v>752</c:v>
                </c:pt>
                <c:pt idx="3">
                  <c:v>636</c:v>
                </c:pt>
                <c:pt idx="4">
                  <c:v>759</c:v>
                </c:pt>
                <c:pt idx="5">
                  <c:v>600</c:v>
                </c:pt>
                <c:pt idx="6">
                  <c:v>701</c:v>
                </c:pt>
                <c:pt idx="7">
                  <c:v>640</c:v>
                </c:pt>
                <c:pt idx="8">
                  <c:v>870</c:v>
                </c:pt>
                <c:pt idx="9">
                  <c:v>725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E4B-4E77-89F5-B1A5CA380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2695128"/>
        <c:axId val="232236816"/>
      </c:lineChart>
      <c:catAx>
        <c:axId val="23269512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232236816"/>
        <c:crosses val="autoZero"/>
        <c:auto val="1"/>
        <c:lblAlgn val="ctr"/>
        <c:lblOffset val="100"/>
        <c:tickMarkSkip val="1"/>
        <c:noMultiLvlLbl val="0"/>
      </c:catAx>
      <c:valAx>
        <c:axId val="2322368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23269512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ln w="3175">
            <a:solidFill>
              <a:srgbClr val="000000"/>
            </a:solidFill>
            <a:prstDash val="solid"/>
          </a:ln>
        </c:spPr>
        <c:txPr>
          <a:bodyPr/>
          <a:lstStyle/>
          <a:p>
            <a:pPr rtl="0">
              <a:defRPr sz="1100" b="0" i="0" u="none" strike="noStrike" baseline="0">
                <a:solidFill>
                  <a:sysClr val="windowText" lastClr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</c:dTable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25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/>
              <a:t>第２図　過去１０年の火災損害額</a:t>
            </a:r>
          </a:p>
        </c:rich>
      </c:tx>
      <c:layout>
        <c:manualLayout>
          <c:xMode val="edge"/>
          <c:yMode val="edge"/>
          <c:x val="0.32083973594209819"/>
          <c:y val="3.063443156561951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494760306438802"/>
          <c:y val="0.14660847174216157"/>
          <c:w val="0.87406360837911734"/>
          <c:h val="0.72210142798378096"/>
        </c:manualLayout>
      </c:layout>
      <c:lineChart>
        <c:grouping val="standard"/>
        <c:varyColors val="0"/>
        <c:ser>
          <c:idx val="1"/>
          <c:order val="1"/>
          <c:tx>
            <c:strRef>
              <c:f>'49'!$M$39</c:f>
              <c:strCache>
                <c:ptCount val="1"/>
                <c:pt idx="0">
                  <c:v>損害額</c:v>
                </c:pt>
              </c:strCache>
            </c:strRef>
          </c:tx>
          <c:spPr>
            <a:ln w="22225">
              <a:solidFill>
                <a:schemeClr val="tx2"/>
              </a:solidFill>
            </a:ln>
          </c:spPr>
          <c:marker>
            <c:symbol val="diamond"/>
            <c:size val="6"/>
          </c:marker>
          <c:dPt>
            <c:idx val="8"/>
            <c:marker>
              <c:spPr>
                <a:ln>
                  <a:solidFill>
                    <a:schemeClr val="tx2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A035-45CA-A457-15230F7245E2}"/>
              </c:ext>
            </c:extLst>
          </c:dPt>
          <c:cat>
            <c:strRef>
              <c:f>'49'!$N$37:$W$37</c:f>
              <c:strCache>
                <c:ptCount val="10"/>
                <c:pt idx="0">
                  <c:v>H27</c:v>
                </c:pt>
                <c:pt idx="1">
                  <c:v>H28</c:v>
                </c:pt>
                <c:pt idx="2">
                  <c:v>H29</c:v>
                </c:pt>
                <c:pt idx="3">
                  <c:v>H30</c:v>
                </c:pt>
                <c:pt idx="4">
                  <c:v>R1</c:v>
                </c:pt>
                <c:pt idx="5">
                  <c:v>R2</c:v>
                </c:pt>
                <c:pt idx="6">
                  <c:v>R3</c:v>
                </c:pt>
                <c:pt idx="7">
                  <c:v>R4</c:v>
                </c:pt>
                <c:pt idx="8">
                  <c:v>R5</c:v>
                </c:pt>
                <c:pt idx="9">
                  <c:v>R6</c:v>
                </c:pt>
              </c:strCache>
            </c:strRef>
          </c:cat>
          <c:val>
            <c:numRef>
              <c:f>'49'!$N$39:$W$39</c:f>
              <c:numCache>
                <c:formatCode>#,##0</c:formatCode>
                <c:ptCount val="10"/>
                <c:pt idx="0">
                  <c:v>1469</c:v>
                </c:pt>
                <c:pt idx="1">
                  <c:v>1624</c:v>
                </c:pt>
                <c:pt idx="2">
                  <c:v>1624</c:v>
                </c:pt>
                <c:pt idx="3" formatCode="#,##0_);[Red]\(#,##0\)">
                  <c:v>1681</c:v>
                </c:pt>
                <c:pt idx="4" formatCode="#,##0_);[Red]\(#,##0\)">
                  <c:v>4831</c:v>
                </c:pt>
                <c:pt idx="5" formatCode="#,##0_);[Red]\(#,##0\)">
                  <c:v>2389</c:v>
                </c:pt>
                <c:pt idx="6" formatCode="#,##0_);[Red]\(#,##0\)">
                  <c:v>1740</c:v>
                </c:pt>
                <c:pt idx="7" formatCode="#,##0_);[Red]\(#,##0\)">
                  <c:v>1900</c:v>
                </c:pt>
                <c:pt idx="8" formatCode="#,##0_);[Red]\(#,##0\)">
                  <c:v>1956</c:v>
                </c:pt>
                <c:pt idx="9" formatCode="#,##0_);[Red]\(#,##0\)">
                  <c:v>1777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035-45CA-A457-15230F7245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2160632"/>
        <c:axId val="186287128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'49'!$M$38</c15:sqref>
                        </c15:formulaRef>
                      </c:ext>
                    </c:extLst>
                    <c:strCache>
                      <c:ptCount val="1"/>
                      <c:pt idx="0">
                        <c:v>出火件数</c:v>
                      </c:pt>
                    </c:strCache>
                  </c:strRef>
                </c:tx>
                <c:spPr>
                  <a:ln w="12700">
                    <a:solidFill>
                      <a:srgbClr val="000080"/>
                    </a:solidFill>
                    <a:prstDash val="solid"/>
                  </a:ln>
                </c:spPr>
                <c:marker>
                  <c:symbol val="diamond"/>
                  <c:size val="5"/>
                  <c:spPr>
                    <a:solidFill>
                      <a:srgbClr val="000080"/>
                    </a:solidFill>
                    <a:ln>
                      <a:solidFill>
                        <a:srgbClr val="000080"/>
                      </a:solidFill>
                      <a:prstDash val="solid"/>
                    </a:ln>
                  </c:spPr>
                </c:marker>
                <c:cat>
                  <c:strRef>
                    <c:extLst>
                      <c:ext uri="{02D57815-91ED-43cb-92C2-25804820EDAC}">
                        <c15:formulaRef>
                          <c15:sqref>'49'!$N$37:$W$37</c15:sqref>
                        </c15:formulaRef>
                      </c:ext>
                    </c:extLst>
                    <c:strCache>
                      <c:ptCount val="10"/>
                      <c:pt idx="0">
                        <c:v>H27</c:v>
                      </c:pt>
                      <c:pt idx="1">
                        <c:v>H28</c:v>
                      </c:pt>
                      <c:pt idx="2">
                        <c:v>H29</c:v>
                      </c:pt>
                      <c:pt idx="3">
                        <c:v>H30</c:v>
                      </c:pt>
                      <c:pt idx="4">
                        <c:v>R1</c:v>
                      </c:pt>
                      <c:pt idx="5">
                        <c:v>R2</c:v>
                      </c:pt>
                      <c:pt idx="6">
                        <c:v>R3</c:v>
                      </c:pt>
                      <c:pt idx="7">
                        <c:v>R4</c:v>
                      </c:pt>
                      <c:pt idx="8">
                        <c:v>R5</c:v>
                      </c:pt>
                      <c:pt idx="9">
                        <c:v>R6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'49'!$N$38:$W$38</c15:sqref>
                        </c15:formulaRef>
                      </c:ext>
                    </c:extLst>
                    <c:numCache>
                      <c:formatCode>General</c:formatCode>
                      <c:ptCount val="10"/>
                      <c:pt idx="0">
                        <c:v>778</c:v>
                      </c:pt>
                      <c:pt idx="1">
                        <c:v>669</c:v>
                      </c:pt>
                      <c:pt idx="2">
                        <c:v>752</c:v>
                      </c:pt>
                      <c:pt idx="3">
                        <c:v>636</c:v>
                      </c:pt>
                      <c:pt idx="4">
                        <c:v>759</c:v>
                      </c:pt>
                      <c:pt idx="5">
                        <c:v>600</c:v>
                      </c:pt>
                      <c:pt idx="6">
                        <c:v>701</c:v>
                      </c:pt>
                      <c:pt idx="7">
                        <c:v>640</c:v>
                      </c:pt>
                      <c:pt idx="8">
                        <c:v>870</c:v>
                      </c:pt>
                      <c:pt idx="9">
                        <c:v>725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B527-4B75-8486-2DDD9C6B627D}"/>
                  </c:ext>
                </c:extLst>
              </c15:ser>
            </c15:filteredLineSeries>
          </c:ext>
        </c:extLst>
      </c:lineChart>
      <c:catAx>
        <c:axId val="23216063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86287128"/>
        <c:crosses val="autoZero"/>
        <c:auto val="1"/>
        <c:lblAlgn val="ctr"/>
        <c:lblOffset val="100"/>
        <c:tickMarkSkip val="1"/>
        <c:noMultiLvlLbl val="0"/>
      </c:catAx>
      <c:valAx>
        <c:axId val="18628712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2321606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ln w="3175">
            <a:solidFill>
              <a:srgbClr val="000000"/>
            </a:solidFill>
            <a:prstDash val="solid"/>
          </a:ln>
        </c:spPr>
        <c:txPr>
          <a:bodyPr/>
          <a:lstStyle/>
          <a:p>
            <a:pPr rtl="0">
              <a:defRPr sz="1200" b="0" i="0" u="none" strike="noStrike" baseline="0">
                <a:solidFill>
                  <a:sysClr val="windowText" lastClr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</c:dTable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25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/>
              <a:t>第１図　過去１０年の出火件数</a:t>
            </a:r>
          </a:p>
        </c:rich>
      </c:tx>
      <c:layout>
        <c:manualLayout>
          <c:xMode val="edge"/>
          <c:yMode val="edge"/>
          <c:x val="0.32833621022597398"/>
          <c:y val="3.189066059225512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893562662196242"/>
          <c:y val="0.18223254893106328"/>
          <c:w val="0.82758681273631696"/>
          <c:h val="0.67881624476821079"/>
        </c:manualLayout>
      </c:layout>
      <c:lineChart>
        <c:grouping val="standard"/>
        <c:varyColors val="0"/>
        <c:ser>
          <c:idx val="0"/>
          <c:order val="0"/>
          <c:tx>
            <c:strRef>
              <c:f>'49'!$M$38</c:f>
              <c:strCache>
                <c:ptCount val="1"/>
                <c:pt idx="0">
                  <c:v>出火件数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'49'!$N$37:$W$37</c:f>
              <c:strCache>
                <c:ptCount val="10"/>
                <c:pt idx="0">
                  <c:v>H27</c:v>
                </c:pt>
                <c:pt idx="1">
                  <c:v>H28</c:v>
                </c:pt>
                <c:pt idx="2">
                  <c:v>H29</c:v>
                </c:pt>
                <c:pt idx="3">
                  <c:v>H30</c:v>
                </c:pt>
                <c:pt idx="4">
                  <c:v>R1</c:v>
                </c:pt>
                <c:pt idx="5">
                  <c:v>R2</c:v>
                </c:pt>
                <c:pt idx="6">
                  <c:v>R3</c:v>
                </c:pt>
                <c:pt idx="7">
                  <c:v>R4</c:v>
                </c:pt>
                <c:pt idx="8">
                  <c:v>R5</c:v>
                </c:pt>
                <c:pt idx="9">
                  <c:v>R6</c:v>
                </c:pt>
              </c:strCache>
            </c:strRef>
          </c:cat>
          <c:val>
            <c:numRef>
              <c:f>'49'!$N$38:$W$38</c:f>
              <c:numCache>
                <c:formatCode>General</c:formatCode>
                <c:ptCount val="10"/>
                <c:pt idx="0">
                  <c:v>778</c:v>
                </c:pt>
                <c:pt idx="1">
                  <c:v>669</c:v>
                </c:pt>
                <c:pt idx="2">
                  <c:v>752</c:v>
                </c:pt>
                <c:pt idx="3">
                  <c:v>636</c:v>
                </c:pt>
                <c:pt idx="4">
                  <c:v>759</c:v>
                </c:pt>
                <c:pt idx="5">
                  <c:v>600</c:v>
                </c:pt>
                <c:pt idx="6">
                  <c:v>701</c:v>
                </c:pt>
                <c:pt idx="7">
                  <c:v>640</c:v>
                </c:pt>
                <c:pt idx="8">
                  <c:v>870</c:v>
                </c:pt>
                <c:pt idx="9">
                  <c:v>725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C4E-4BCD-B795-5049F15140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2695128"/>
        <c:axId val="232236816"/>
      </c:lineChart>
      <c:catAx>
        <c:axId val="23269512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232236816"/>
        <c:crosses val="autoZero"/>
        <c:auto val="1"/>
        <c:lblAlgn val="ctr"/>
        <c:lblOffset val="100"/>
        <c:tickMarkSkip val="1"/>
        <c:noMultiLvlLbl val="0"/>
      </c:catAx>
      <c:valAx>
        <c:axId val="2322368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23269512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ln w="3175">
            <a:solidFill>
              <a:srgbClr val="000000"/>
            </a:solidFill>
            <a:prstDash val="solid"/>
          </a:ln>
        </c:spPr>
        <c:txPr>
          <a:bodyPr/>
          <a:lstStyle/>
          <a:p>
            <a:pPr rtl="0">
              <a:defRPr sz="1100" b="0" i="0" u="none" strike="noStrike" baseline="0">
                <a:solidFill>
                  <a:sysClr val="windowText" lastClr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</c:dTable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25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ysClr val="windowText" lastClr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>
                <a:solidFill>
                  <a:sysClr val="windowText" lastClr="000000"/>
                </a:solidFill>
              </a:rPr>
              <a:t>第３図　火災による死者・負傷者</a:t>
            </a:r>
          </a:p>
        </c:rich>
      </c:tx>
      <c:layout>
        <c:manualLayout>
          <c:xMode val="edge"/>
          <c:yMode val="edge"/>
          <c:x val="0.32959626633701505"/>
          <c:y val="2.981487547001716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718602801011382"/>
          <c:y val="0.13824092303780594"/>
          <c:w val="0.70928296232908961"/>
          <c:h val="0.70021520998961995"/>
        </c:manualLayout>
      </c:layout>
      <c:lineChart>
        <c:grouping val="standard"/>
        <c:varyColors val="0"/>
        <c:ser>
          <c:idx val="0"/>
          <c:order val="0"/>
          <c:tx>
            <c:strRef>
              <c:f>'50'!$N$4</c:f>
              <c:strCache>
                <c:ptCount val="1"/>
                <c:pt idx="0">
                  <c:v>死者数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'50'!$O$3:$X$3</c:f>
              <c:strCache>
                <c:ptCount val="10"/>
                <c:pt idx="0">
                  <c:v>H27</c:v>
                </c:pt>
                <c:pt idx="1">
                  <c:v>H28</c:v>
                </c:pt>
                <c:pt idx="2">
                  <c:v>H29</c:v>
                </c:pt>
                <c:pt idx="3">
                  <c:v>H30</c:v>
                </c:pt>
                <c:pt idx="4">
                  <c:v>R1</c:v>
                </c:pt>
                <c:pt idx="5">
                  <c:v>R2</c:v>
                </c:pt>
                <c:pt idx="6">
                  <c:v>R3</c:v>
                </c:pt>
                <c:pt idx="7">
                  <c:v>R4</c:v>
                </c:pt>
                <c:pt idx="8">
                  <c:v>R5</c:v>
                </c:pt>
                <c:pt idx="9">
                  <c:v>R6</c:v>
                </c:pt>
              </c:strCache>
            </c:strRef>
          </c:cat>
          <c:val>
            <c:numRef>
              <c:f>'50'!$O$4:$X$4</c:f>
              <c:numCache>
                <c:formatCode>General</c:formatCode>
                <c:ptCount val="10"/>
                <c:pt idx="0">
                  <c:v>43</c:v>
                </c:pt>
                <c:pt idx="1">
                  <c:v>36</c:v>
                </c:pt>
                <c:pt idx="2">
                  <c:v>36</c:v>
                </c:pt>
                <c:pt idx="3">
                  <c:v>29</c:v>
                </c:pt>
                <c:pt idx="4">
                  <c:v>30</c:v>
                </c:pt>
                <c:pt idx="5">
                  <c:v>31</c:v>
                </c:pt>
                <c:pt idx="6">
                  <c:v>24</c:v>
                </c:pt>
                <c:pt idx="7">
                  <c:v>28</c:v>
                </c:pt>
                <c:pt idx="8">
                  <c:v>39</c:v>
                </c:pt>
                <c:pt idx="9">
                  <c:v>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A3D-447B-8C93-C62E02FB7E30}"/>
            </c:ext>
          </c:extLst>
        </c:ser>
        <c:ser>
          <c:idx val="1"/>
          <c:order val="1"/>
          <c:tx>
            <c:strRef>
              <c:f>'50'!$N$5</c:f>
              <c:strCache>
                <c:ptCount val="1"/>
                <c:pt idx="0">
                  <c:v>負傷者数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'50'!$O$3:$X$3</c:f>
              <c:strCache>
                <c:ptCount val="10"/>
                <c:pt idx="0">
                  <c:v>H27</c:v>
                </c:pt>
                <c:pt idx="1">
                  <c:v>H28</c:v>
                </c:pt>
                <c:pt idx="2">
                  <c:v>H29</c:v>
                </c:pt>
                <c:pt idx="3">
                  <c:v>H30</c:v>
                </c:pt>
                <c:pt idx="4">
                  <c:v>R1</c:v>
                </c:pt>
                <c:pt idx="5">
                  <c:v>R2</c:v>
                </c:pt>
                <c:pt idx="6">
                  <c:v>R3</c:v>
                </c:pt>
                <c:pt idx="7">
                  <c:v>R4</c:v>
                </c:pt>
                <c:pt idx="8">
                  <c:v>R5</c:v>
                </c:pt>
                <c:pt idx="9">
                  <c:v>R6</c:v>
                </c:pt>
              </c:strCache>
            </c:strRef>
          </c:cat>
          <c:val>
            <c:numRef>
              <c:f>'50'!$O$5:$X$5</c:f>
              <c:numCache>
                <c:formatCode>General</c:formatCode>
                <c:ptCount val="10"/>
                <c:pt idx="0">
                  <c:v>112</c:v>
                </c:pt>
                <c:pt idx="1">
                  <c:v>82</c:v>
                </c:pt>
                <c:pt idx="2">
                  <c:v>80</c:v>
                </c:pt>
                <c:pt idx="3">
                  <c:v>89</c:v>
                </c:pt>
                <c:pt idx="4">
                  <c:v>76</c:v>
                </c:pt>
                <c:pt idx="5">
                  <c:v>91</c:v>
                </c:pt>
                <c:pt idx="6">
                  <c:v>89</c:v>
                </c:pt>
                <c:pt idx="7">
                  <c:v>83</c:v>
                </c:pt>
                <c:pt idx="8">
                  <c:v>98</c:v>
                </c:pt>
                <c:pt idx="9">
                  <c:v>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A3D-447B-8C93-C62E02FB7E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2149440"/>
        <c:axId val="232376384"/>
      </c:lineChart>
      <c:catAx>
        <c:axId val="23214944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232376384"/>
        <c:crosses val="autoZero"/>
        <c:auto val="1"/>
        <c:lblAlgn val="ctr"/>
        <c:lblOffset val="100"/>
        <c:tickMarkSkip val="1"/>
        <c:noMultiLvlLbl val="0"/>
      </c:catAx>
      <c:valAx>
        <c:axId val="23237638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232149440"/>
        <c:crosses val="autoZero"/>
        <c:crossBetween val="between"/>
      </c:valAx>
      <c:dTable>
        <c:showHorzBorder val="1"/>
        <c:showVertBorder val="1"/>
        <c:showOutline val="1"/>
        <c:showKeys val="1"/>
        <c:spPr>
          <a:ln w="3175">
            <a:solidFill>
              <a:srgbClr val="000000"/>
            </a:solidFill>
            <a:prstDash val="solid"/>
          </a:ln>
        </c:spPr>
        <c:txPr>
          <a:bodyPr/>
          <a:lstStyle/>
          <a:p>
            <a:pPr rtl="0">
              <a:defRPr sz="1200" b="0" i="0" u="none" strike="noStrike" baseline="0">
                <a:solidFill>
                  <a:sysClr val="windowText" lastClr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</c:dTable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 paperSize="9"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/>
              <a:t>第４図　過去１０年火災種別毎出火件数</a:t>
            </a:r>
          </a:p>
        </c:rich>
      </c:tx>
      <c:layout>
        <c:manualLayout>
          <c:xMode val="edge"/>
          <c:yMode val="edge"/>
          <c:x val="0.29722268654965611"/>
          <c:y val="3.14770418403581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9305581740426622"/>
          <c:y val="0.14140455541689034"/>
          <c:w val="0.78750106811668308"/>
          <c:h val="0.48926376315274894"/>
        </c:manualLayout>
      </c:layout>
      <c:lineChart>
        <c:grouping val="standard"/>
        <c:varyColors val="0"/>
        <c:ser>
          <c:idx val="0"/>
          <c:order val="0"/>
          <c:tx>
            <c:strRef>
              <c:f>'52'!$M$8</c:f>
              <c:strCache>
                <c:ptCount val="1"/>
                <c:pt idx="0">
                  <c:v>建物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'52'!$N$7:$W$7</c:f>
              <c:strCache>
                <c:ptCount val="10"/>
                <c:pt idx="0">
                  <c:v>H27</c:v>
                </c:pt>
                <c:pt idx="1">
                  <c:v>H28</c:v>
                </c:pt>
                <c:pt idx="2">
                  <c:v>H29</c:v>
                </c:pt>
                <c:pt idx="3">
                  <c:v>H30</c:v>
                </c:pt>
                <c:pt idx="4">
                  <c:v>R1</c:v>
                </c:pt>
                <c:pt idx="5">
                  <c:v>R2</c:v>
                </c:pt>
                <c:pt idx="6">
                  <c:v>R3</c:v>
                </c:pt>
                <c:pt idx="7">
                  <c:v>R4</c:v>
                </c:pt>
                <c:pt idx="8">
                  <c:v>R5</c:v>
                </c:pt>
                <c:pt idx="9">
                  <c:v>R6</c:v>
                </c:pt>
              </c:strCache>
            </c:strRef>
          </c:cat>
          <c:val>
            <c:numRef>
              <c:f>'52'!$N$8:$W$8</c:f>
              <c:numCache>
                <c:formatCode>General</c:formatCode>
                <c:ptCount val="10"/>
                <c:pt idx="0">
                  <c:v>361</c:v>
                </c:pt>
                <c:pt idx="1">
                  <c:v>332</c:v>
                </c:pt>
                <c:pt idx="2">
                  <c:v>367</c:v>
                </c:pt>
                <c:pt idx="3">
                  <c:v>327</c:v>
                </c:pt>
                <c:pt idx="4">
                  <c:v>330</c:v>
                </c:pt>
                <c:pt idx="5">
                  <c:v>328</c:v>
                </c:pt>
                <c:pt idx="6">
                  <c:v>330</c:v>
                </c:pt>
                <c:pt idx="7">
                  <c:v>317</c:v>
                </c:pt>
                <c:pt idx="8">
                  <c:v>426</c:v>
                </c:pt>
                <c:pt idx="9">
                  <c:v>380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31F-4620-8951-CBE2CCDB6AC6}"/>
            </c:ext>
          </c:extLst>
        </c:ser>
        <c:ser>
          <c:idx val="1"/>
          <c:order val="1"/>
          <c:tx>
            <c:strRef>
              <c:f>'52'!$M$9</c:f>
              <c:strCache>
                <c:ptCount val="1"/>
                <c:pt idx="0">
                  <c:v>林野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'52'!$N$7:$W$7</c:f>
              <c:strCache>
                <c:ptCount val="10"/>
                <c:pt idx="0">
                  <c:v>H27</c:v>
                </c:pt>
                <c:pt idx="1">
                  <c:v>H28</c:v>
                </c:pt>
                <c:pt idx="2">
                  <c:v>H29</c:v>
                </c:pt>
                <c:pt idx="3">
                  <c:v>H30</c:v>
                </c:pt>
                <c:pt idx="4">
                  <c:v>R1</c:v>
                </c:pt>
                <c:pt idx="5">
                  <c:v>R2</c:v>
                </c:pt>
                <c:pt idx="6">
                  <c:v>R3</c:v>
                </c:pt>
                <c:pt idx="7">
                  <c:v>R4</c:v>
                </c:pt>
                <c:pt idx="8">
                  <c:v>R5</c:v>
                </c:pt>
                <c:pt idx="9">
                  <c:v>R6</c:v>
                </c:pt>
              </c:strCache>
            </c:strRef>
          </c:cat>
          <c:val>
            <c:numRef>
              <c:f>'52'!$N$9:$W$9</c:f>
              <c:numCache>
                <c:formatCode>General</c:formatCode>
                <c:ptCount val="10"/>
                <c:pt idx="0">
                  <c:v>41</c:v>
                </c:pt>
                <c:pt idx="1">
                  <c:v>28</c:v>
                </c:pt>
                <c:pt idx="2">
                  <c:v>33</c:v>
                </c:pt>
                <c:pt idx="3">
                  <c:v>31</c:v>
                </c:pt>
                <c:pt idx="4">
                  <c:v>56</c:v>
                </c:pt>
                <c:pt idx="5">
                  <c:v>32</c:v>
                </c:pt>
                <c:pt idx="6">
                  <c:v>41</c:v>
                </c:pt>
                <c:pt idx="7">
                  <c:v>20</c:v>
                </c:pt>
                <c:pt idx="8">
                  <c:v>51</c:v>
                </c:pt>
                <c:pt idx="9">
                  <c:v>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31F-4620-8951-CBE2CCDB6AC6}"/>
            </c:ext>
          </c:extLst>
        </c:ser>
        <c:ser>
          <c:idx val="2"/>
          <c:order val="2"/>
          <c:tx>
            <c:strRef>
              <c:f>'52'!$M$10</c:f>
              <c:strCache>
                <c:ptCount val="1"/>
                <c:pt idx="0">
                  <c:v>車両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'52'!$N$7:$W$7</c:f>
              <c:strCache>
                <c:ptCount val="10"/>
                <c:pt idx="0">
                  <c:v>H27</c:v>
                </c:pt>
                <c:pt idx="1">
                  <c:v>H28</c:v>
                </c:pt>
                <c:pt idx="2">
                  <c:v>H29</c:v>
                </c:pt>
                <c:pt idx="3">
                  <c:v>H30</c:v>
                </c:pt>
                <c:pt idx="4">
                  <c:v>R1</c:v>
                </c:pt>
                <c:pt idx="5">
                  <c:v>R2</c:v>
                </c:pt>
                <c:pt idx="6">
                  <c:v>R3</c:v>
                </c:pt>
                <c:pt idx="7">
                  <c:v>R4</c:v>
                </c:pt>
                <c:pt idx="8">
                  <c:v>R5</c:v>
                </c:pt>
                <c:pt idx="9">
                  <c:v>R6</c:v>
                </c:pt>
              </c:strCache>
            </c:strRef>
          </c:cat>
          <c:val>
            <c:numRef>
              <c:f>'52'!$N$10:$W$10</c:f>
              <c:numCache>
                <c:formatCode>General</c:formatCode>
                <c:ptCount val="10"/>
                <c:pt idx="0">
                  <c:v>98</c:v>
                </c:pt>
                <c:pt idx="1">
                  <c:v>100</c:v>
                </c:pt>
                <c:pt idx="2">
                  <c:v>85</c:v>
                </c:pt>
                <c:pt idx="3">
                  <c:v>78</c:v>
                </c:pt>
                <c:pt idx="4">
                  <c:v>85</c:v>
                </c:pt>
                <c:pt idx="5">
                  <c:v>61</c:v>
                </c:pt>
                <c:pt idx="6">
                  <c:v>89</c:v>
                </c:pt>
                <c:pt idx="7">
                  <c:v>94</c:v>
                </c:pt>
                <c:pt idx="8">
                  <c:v>98</c:v>
                </c:pt>
                <c:pt idx="9">
                  <c:v>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31F-4620-8951-CBE2CCDB6AC6}"/>
            </c:ext>
          </c:extLst>
        </c:ser>
        <c:ser>
          <c:idx val="3"/>
          <c:order val="3"/>
          <c:tx>
            <c:strRef>
              <c:f>'52'!$M$11</c:f>
              <c:strCache>
                <c:ptCount val="1"/>
                <c:pt idx="0">
                  <c:v>船舶・航空機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'52'!$N$7:$W$7</c:f>
              <c:strCache>
                <c:ptCount val="10"/>
                <c:pt idx="0">
                  <c:v>H27</c:v>
                </c:pt>
                <c:pt idx="1">
                  <c:v>H28</c:v>
                </c:pt>
                <c:pt idx="2">
                  <c:v>H29</c:v>
                </c:pt>
                <c:pt idx="3">
                  <c:v>H30</c:v>
                </c:pt>
                <c:pt idx="4">
                  <c:v>R1</c:v>
                </c:pt>
                <c:pt idx="5">
                  <c:v>R2</c:v>
                </c:pt>
                <c:pt idx="6">
                  <c:v>R3</c:v>
                </c:pt>
                <c:pt idx="7">
                  <c:v>R4</c:v>
                </c:pt>
                <c:pt idx="8">
                  <c:v>R5</c:v>
                </c:pt>
                <c:pt idx="9">
                  <c:v>R6</c:v>
                </c:pt>
              </c:strCache>
            </c:strRef>
          </c:cat>
          <c:val>
            <c:numRef>
              <c:f>'52'!$N$11:$W$11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31F-4620-8951-CBE2CCDB6AC6}"/>
            </c:ext>
          </c:extLst>
        </c:ser>
        <c:ser>
          <c:idx val="4"/>
          <c:order val="4"/>
          <c:tx>
            <c:strRef>
              <c:f>'52'!$M$12</c:f>
              <c:strCache>
                <c:ptCount val="1"/>
                <c:pt idx="0">
                  <c:v>その他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'52'!$N$7:$W$7</c:f>
              <c:strCache>
                <c:ptCount val="10"/>
                <c:pt idx="0">
                  <c:v>H27</c:v>
                </c:pt>
                <c:pt idx="1">
                  <c:v>H28</c:v>
                </c:pt>
                <c:pt idx="2">
                  <c:v>H29</c:v>
                </c:pt>
                <c:pt idx="3">
                  <c:v>H30</c:v>
                </c:pt>
                <c:pt idx="4">
                  <c:v>R1</c:v>
                </c:pt>
                <c:pt idx="5">
                  <c:v>R2</c:v>
                </c:pt>
                <c:pt idx="6">
                  <c:v>R3</c:v>
                </c:pt>
                <c:pt idx="7">
                  <c:v>R4</c:v>
                </c:pt>
                <c:pt idx="8">
                  <c:v>R5</c:v>
                </c:pt>
                <c:pt idx="9">
                  <c:v>R6</c:v>
                </c:pt>
              </c:strCache>
            </c:strRef>
          </c:cat>
          <c:val>
            <c:numRef>
              <c:f>'52'!$N$12:$W$12</c:f>
              <c:numCache>
                <c:formatCode>General</c:formatCode>
                <c:ptCount val="10"/>
                <c:pt idx="0">
                  <c:v>278</c:v>
                </c:pt>
                <c:pt idx="1">
                  <c:v>209</c:v>
                </c:pt>
                <c:pt idx="2">
                  <c:v>267</c:v>
                </c:pt>
                <c:pt idx="3">
                  <c:v>200</c:v>
                </c:pt>
                <c:pt idx="4">
                  <c:v>288</c:v>
                </c:pt>
                <c:pt idx="5">
                  <c:v>179</c:v>
                </c:pt>
                <c:pt idx="6">
                  <c:v>241</c:v>
                </c:pt>
                <c:pt idx="7">
                  <c:v>208</c:v>
                </c:pt>
                <c:pt idx="8">
                  <c:v>295</c:v>
                </c:pt>
                <c:pt idx="9">
                  <c:v>237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31F-4620-8951-CBE2CCDB6A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904872"/>
        <c:axId val="231905256"/>
      </c:lineChart>
      <c:catAx>
        <c:axId val="23190487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5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231905256"/>
        <c:crosses val="autoZero"/>
        <c:auto val="1"/>
        <c:lblAlgn val="ctr"/>
        <c:lblOffset val="100"/>
        <c:tickMarkSkip val="1"/>
        <c:noMultiLvlLbl val="0"/>
      </c:catAx>
      <c:valAx>
        <c:axId val="2319052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231904872"/>
        <c:crosses val="autoZero"/>
        <c:crossBetween val="between"/>
      </c:valAx>
      <c:dTable>
        <c:showHorzBorder val="1"/>
        <c:showVertBorder val="1"/>
        <c:showOutline val="1"/>
        <c:showKeys val="1"/>
        <c:spPr>
          <a:ln w="3175">
            <a:solidFill>
              <a:srgbClr val="000000"/>
            </a:solidFill>
            <a:prstDash val="solid"/>
          </a:ln>
        </c:spPr>
        <c:txPr>
          <a:bodyPr/>
          <a:lstStyle/>
          <a:p>
            <a:pPr rtl="0">
              <a:defRPr sz="1100" b="0" i="0" u="none" strike="noStrike" baseline="0">
                <a:solidFill>
                  <a:sysClr val="windowText" lastClr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</c:dTable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5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/>
              <a:t>第５図　月別火災件数</a:t>
            </a:r>
          </a:p>
        </c:rich>
      </c:tx>
      <c:layout>
        <c:manualLayout>
          <c:xMode val="edge"/>
          <c:yMode val="edge"/>
          <c:x val="0.38525723978096049"/>
          <c:y val="3.16027088036117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961057023643949"/>
          <c:y val="0.1489841986455982"/>
          <c:w val="0.86091794158553547"/>
          <c:h val="0.71557562076749437"/>
        </c:manualLayout>
      </c:layout>
      <c:lineChart>
        <c:grouping val="standard"/>
        <c:varyColors val="0"/>
        <c:ser>
          <c:idx val="0"/>
          <c:order val="0"/>
          <c:tx>
            <c:strRef>
              <c:f>'52'!$R$48</c:f>
              <c:strCache>
                <c:ptCount val="1"/>
                <c:pt idx="0">
                  <c:v>火災件数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'52'!$Q$49:$Q$60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'52'!$R$49:$R$60</c:f>
              <c:numCache>
                <c:formatCode>General</c:formatCode>
                <c:ptCount val="12"/>
                <c:pt idx="0">
                  <c:v>84</c:v>
                </c:pt>
                <c:pt idx="1">
                  <c:v>96</c:v>
                </c:pt>
                <c:pt idx="2">
                  <c:v>122</c:v>
                </c:pt>
                <c:pt idx="3">
                  <c:v>74</c:v>
                </c:pt>
                <c:pt idx="4">
                  <c:v>37</c:v>
                </c:pt>
                <c:pt idx="5">
                  <c:v>39</c:v>
                </c:pt>
                <c:pt idx="6">
                  <c:v>46</c:v>
                </c:pt>
                <c:pt idx="7">
                  <c:v>47</c:v>
                </c:pt>
                <c:pt idx="8">
                  <c:v>34</c:v>
                </c:pt>
                <c:pt idx="9">
                  <c:v>29</c:v>
                </c:pt>
                <c:pt idx="10">
                  <c:v>37</c:v>
                </c:pt>
                <c:pt idx="11">
                  <c:v>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978-4E78-92E2-B1B4167A75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512432"/>
        <c:axId val="232101280"/>
      </c:lineChart>
      <c:catAx>
        <c:axId val="12651243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232101280"/>
        <c:crosses val="autoZero"/>
        <c:auto val="1"/>
        <c:lblAlgn val="ctr"/>
        <c:lblOffset val="100"/>
        <c:tickMarkSkip val="1"/>
        <c:noMultiLvlLbl val="0"/>
      </c:catAx>
      <c:valAx>
        <c:axId val="23210128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265124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ln w="3175">
            <a:solidFill>
              <a:srgbClr val="000000"/>
            </a:solidFill>
            <a:prstDash val="solid"/>
          </a:ln>
        </c:spPr>
        <c:txPr>
          <a:bodyPr/>
          <a:lstStyle/>
          <a:p>
            <a:pPr rtl="0">
              <a:defRPr sz="1200" b="0" i="0" u="none" strike="noStrike" baseline="0">
                <a:solidFill>
                  <a:sysClr val="windowText" lastClr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</c:dTable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25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 paperSize="9" orientation="landscape"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/>
              <a:t>第４図　過去１０年火災種別毎出火件数</a:t>
            </a:r>
          </a:p>
        </c:rich>
      </c:tx>
      <c:layout>
        <c:manualLayout>
          <c:xMode val="edge"/>
          <c:yMode val="edge"/>
          <c:x val="0.29722268654965611"/>
          <c:y val="3.14770418403581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9305581740426622"/>
          <c:y val="0.14140455541689034"/>
          <c:w val="0.78750106811668308"/>
          <c:h val="0.48926376315274894"/>
        </c:manualLayout>
      </c:layout>
      <c:lineChart>
        <c:grouping val="standard"/>
        <c:varyColors val="0"/>
        <c:ser>
          <c:idx val="0"/>
          <c:order val="0"/>
          <c:tx>
            <c:strRef>
              <c:f>'52'!$M$8</c:f>
              <c:strCache>
                <c:ptCount val="1"/>
                <c:pt idx="0">
                  <c:v>建物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'52'!$N$7:$W$7</c:f>
              <c:strCache>
                <c:ptCount val="10"/>
                <c:pt idx="0">
                  <c:v>H27</c:v>
                </c:pt>
                <c:pt idx="1">
                  <c:v>H28</c:v>
                </c:pt>
                <c:pt idx="2">
                  <c:v>H29</c:v>
                </c:pt>
                <c:pt idx="3">
                  <c:v>H30</c:v>
                </c:pt>
                <c:pt idx="4">
                  <c:v>R1</c:v>
                </c:pt>
                <c:pt idx="5">
                  <c:v>R2</c:v>
                </c:pt>
                <c:pt idx="6">
                  <c:v>R3</c:v>
                </c:pt>
                <c:pt idx="7">
                  <c:v>R4</c:v>
                </c:pt>
                <c:pt idx="8">
                  <c:v>R5</c:v>
                </c:pt>
                <c:pt idx="9">
                  <c:v>R6</c:v>
                </c:pt>
              </c:strCache>
            </c:strRef>
          </c:cat>
          <c:val>
            <c:numRef>
              <c:f>'52'!$N$8:$W$8</c:f>
              <c:numCache>
                <c:formatCode>General</c:formatCode>
                <c:ptCount val="10"/>
                <c:pt idx="0">
                  <c:v>361</c:v>
                </c:pt>
                <c:pt idx="1">
                  <c:v>332</c:v>
                </c:pt>
                <c:pt idx="2">
                  <c:v>367</c:v>
                </c:pt>
                <c:pt idx="3">
                  <c:v>327</c:v>
                </c:pt>
                <c:pt idx="4">
                  <c:v>330</c:v>
                </c:pt>
                <c:pt idx="5">
                  <c:v>328</c:v>
                </c:pt>
                <c:pt idx="6">
                  <c:v>330</c:v>
                </c:pt>
                <c:pt idx="7">
                  <c:v>317</c:v>
                </c:pt>
                <c:pt idx="8">
                  <c:v>426</c:v>
                </c:pt>
                <c:pt idx="9">
                  <c:v>380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348-4C6F-9CE1-00D3715EC7A4}"/>
            </c:ext>
          </c:extLst>
        </c:ser>
        <c:ser>
          <c:idx val="1"/>
          <c:order val="1"/>
          <c:tx>
            <c:strRef>
              <c:f>'52'!$M$9</c:f>
              <c:strCache>
                <c:ptCount val="1"/>
                <c:pt idx="0">
                  <c:v>林野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'52'!$N$7:$W$7</c:f>
              <c:strCache>
                <c:ptCount val="10"/>
                <c:pt idx="0">
                  <c:v>H27</c:v>
                </c:pt>
                <c:pt idx="1">
                  <c:v>H28</c:v>
                </c:pt>
                <c:pt idx="2">
                  <c:v>H29</c:v>
                </c:pt>
                <c:pt idx="3">
                  <c:v>H30</c:v>
                </c:pt>
                <c:pt idx="4">
                  <c:v>R1</c:v>
                </c:pt>
                <c:pt idx="5">
                  <c:v>R2</c:v>
                </c:pt>
                <c:pt idx="6">
                  <c:v>R3</c:v>
                </c:pt>
                <c:pt idx="7">
                  <c:v>R4</c:v>
                </c:pt>
                <c:pt idx="8">
                  <c:v>R5</c:v>
                </c:pt>
                <c:pt idx="9">
                  <c:v>R6</c:v>
                </c:pt>
              </c:strCache>
            </c:strRef>
          </c:cat>
          <c:val>
            <c:numRef>
              <c:f>'52'!$N$9:$W$9</c:f>
              <c:numCache>
                <c:formatCode>General</c:formatCode>
                <c:ptCount val="10"/>
                <c:pt idx="0">
                  <c:v>41</c:v>
                </c:pt>
                <c:pt idx="1">
                  <c:v>28</c:v>
                </c:pt>
                <c:pt idx="2">
                  <c:v>33</c:v>
                </c:pt>
                <c:pt idx="3">
                  <c:v>31</c:v>
                </c:pt>
                <c:pt idx="4">
                  <c:v>56</c:v>
                </c:pt>
                <c:pt idx="5">
                  <c:v>32</c:v>
                </c:pt>
                <c:pt idx="6">
                  <c:v>41</c:v>
                </c:pt>
                <c:pt idx="7">
                  <c:v>20</c:v>
                </c:pt>
                <c:pt idx="8">
                  <c:v>51</c:v>
                </c:pt>
                <c:pt idx="9">
                  <c:v>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348-4C6F-9CE1-00D3715EC7A4}"/>
            </c:ext>
          </c:extLst>
        </c:ser>
        <c:ser>
          <c:idx val="2"/>
          <c:order val="2"/>
          <c:tx>
            <c:strRef>
              <c:f>'52'!$M$10</c:f>
              <c:strCache>
                <c:ptCount val="1"/>
                <c:pt idx="0">
                  <c:v>車両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'52'!$N$7:$W$7</c:f>
              <c:strCache>
                <c:ptCount val="10"/>
                <c:pt idx="0">
                  <c:v>H27</c:v>
                </c:pt>
                <c:pt idx="1">
                  <c:v>H28</c:v>
                </c:pt>
                <c:pt idx="2">
                  <c:v>H29</c:v>
                </c:pt>
                <c:pt idx="3">
                  <c:v>H30</c:v>
                </c:pt>
                <c:pt idx="4">
                  <c:v>R1</c:v>
                </c:pt>
                <c:pt idx="5">
                  <c:v>R2</c:v>
                </c:pt>
                <c:pt idx="6">
                  <c:v>R3</c:v>
                </c:pt>
                <c:pt idx="7">
                  <c:v>R4</c:v>
                </c:pt>
                <c:pt idx="8">
                  <c:v>R5</c:v>
                </c:pt>
                <c:pt idx="9">
                  <c:v>R6</c:v>
                </c:pt>
              </c:strCache>
            </c:strRef>
          </c:cat>
          <c:val>
            <c:numRef>
              <c:f>'52'!$N$10:$W$10</c:f>
              <c:numCache>
                <c:formatCode>General</c:formatCode>
                <c:ptCount val="10"/>
                <c:pt idx="0">
                  <c:v>98</c:v>
                </c:pt>
                <c:pt idx="1">
                  <c:v>100</c:v>
                </c:pt>
                <c:pt idx="2">
                  <c:v>85</c:v>
                </c:pt>
                <c:pt idx="3">
                  <c:v>78</c:v>
                </c:pt>
                <c:pt idx="4">
                  <c:v>85</c:v>
                </c:pt>
                <c:pt idx="5">
                  <c:v>61</c:v>
                </c:pt>
                <c:pt idx="6">
                  <c:v>89</c:v>
                </c:pt>
                <c:pt idx="7">
                  <c:v>94</c:v>
                </c:pt>
                <c:pt idx="8">
                  <c:v>98</c:v>
                </c:pt>
                <c:pt idx="9">
                  <c:v>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348-4C6F-9CE1-00D3715EC7A4}"/>
            </c:ext>
          </c:extLst>
        </c:ser>
        <c:ser>
          <c:idx val="3"/>
          <c:order val="3"/>
          <c:tx>
            <c:strRef>
              <c:f>'52'!$M$11</c:f>
              <c:strCache>
                <c:ptCount val="1"/>
                <c:pt idx="0">
                  <c:v>船舶・航空機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'52'!$N$7:$W$7</c:f>
              <c:strCache>
                <c:ptCount val="10"/>
                <c:pt idx="0">
                  <c:v>H27</c:v>
                </c:pt>
                <c:pt idx="1">
                  <c:v>H28</c:v>
                </c:pt>
                <c:pt idx="2">
                  <c:v>H29</c:v>
                </c:pt>
                <c:pt idx="3">
                  <c:v>H30</c:v>
                </c:pt>
                <c:pt idx="4">
                  <c:v>R1</c:v>
                </c:pt>
                <c:pt idx="5">
                  <c:v>R2</c:v>
                </c:pt>
                <c:pt idx="6">
                  <c:v>R3</c:v>
                </c:pt>
                <c:pt idx="7">
                  <c:v>R4</c:v>
                </c:pt>
                <c:pt idx="8">
                  <c:v>R5</c:v>
                </c:pt>
                <c:pt idx="9">
                  <c:v>R6</c:v>
                </c:pt>
              </c:strCache>
            </c:strRef>
          </c:cat>
          <c:val>
            <c:numRef>
              <c:f>'52'!$N$11:$W$11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348-4C6F-9CE1-00D3715EC7A4}"/>
            </c:ext>
          </c:extLst>
        </c:ser>
        <c:ser>
          <c:idx val="4"/>
          <c:order val="4"/>
          <c:tx>
            <c:strRef>
              <c:f>'52'!$M$12</c:f>
              <c:strCache>
                <c:ptCount val="1"/>
                <c:pt idx="0">
                  <c:v>その他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'52'!$N$7:$W$7</c:f>
              <c:strCache>
                <c:ptCount val="10"/>
                <c:pt idx="0">
                  <c:v>H27</c:v>
                </c:pt>
                <c:pt idx="1">
                  <c:v>H28</c:v>
                </c:pt>
                <c:pt idx="2">
                  <c:v>H29</c:v>
                </c:pt>
                <c:pt idx="3">
                  <c:v>H30</c:v>
                </c:pt>
                <c:pt idx="4">
                  <c:v>R1</c:v>
                </c:pt>
                <c:pt idx="5">
                  <c:v>R2</c:v>
                </c:pt>
                <c:pt idx="6">
                  <c:v>R3</c:v>
                </c:pt>
                <c:pt idx="7">
                  <c:v>R4</c:v>
                </c:pt>
                <c:pt idx="8">
                  <c:v>R5</c:v>
                </c:pt>
                <c:pt idx="9">
                  <c:v>R6</c:v>
                </c:pt>
              </c:strCache>
            </c:strRef>
          </c:cat>
          <c:val>
            <c:numRef>
              <c:f>'52'!$N$12:$W$12</c:f>
              <c:numCache>
                <c:formatCode>General</c:formatCode>
                <c:ptCount val="10"/>
                <c:pt idx="0">
                  <c:v>278</c:v>
                </c:pt>
                <c:pt idx="1">
                  <c:v>209</c:v>
                </c:pt>
                <c:pt idx="2">
                  <c:v>267</c:v>
                </c:pt>
                <c:pt idx="3">
                  <c:v>200</c:v>
                </c:pt>
                <c:pt idx="4">
                  <c:v>288</c:v>
                </c:pt>
                <c:pt idx="5">
                  <c:v>179</c:v>
                </c:pt>
                <c:pt idx="6">
                  <c:v>241</c:v>
                </c:pt>
                <c:pt idx="7">
                  <c:v>208</c:v>
                </c:pt>
                <c:pt idx="8">
                  <c:v>295</c:v>
                </c:pt>
                <c:pt idx="9">
                  <c:v>237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348-4C6F-9CE1-00D3715EC7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904872"/>
        <c:axId val="231905256"/>
      </c:lineChart>
      <c:catAx>
        <c:axId val="23190487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5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231905256"/>
        <c:crosses val="autoZero"/>
        <c:auto val="1"/>
        <c:lblAlgn val="ctr"/>
        <c:lblOffset val="100"/>
        <c:tickMarkSkip val="1"/>
        <c:noMultiLvlLbl val="0"/>
      </c:catAx>
      <c:valAx>
        <c:axId val="2319052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231904872"/>
        <c:crosses val="autoZero"/>
        <c:crossBetween val="between"/>
      </c:valAx>
      <c:dTable>
        <c:showHorzBorder val="1"/>
        <c:showVertBorder val="1"/>
        <c:showOutline val="1"/>
        <c:showKeys val="1"/>
        <c:spPr>
          <a:ln w="3175">
            <a:solidFill>
              <a:srgbClr val="000000"/>
            </a:solidFill>
            <a:prstDash val="solid"/>
          </a:ln>
        </c:spPr>
        <c:txPr>
          <a:bodyPr/>
          <a:lstStyle/>
          <a:p>
            <a:pPr rtl="0">
              <a:defRPr sz="1100" b="0" i="0" u="none" strike="noStrike" baseline="0">
                <a:solidFill>
                  <a:sysClr val="windowText" lastClr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</c:dTable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5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/>
              <a:t>第５図　月別火災件数</a:t>
            </a:r>
          </a:p>
        </c:rich>
      </c:tx>
      <c:layout>
        <c:manualLayout>
          <c:xMode val="edge"/>
          <c:yMode val="edge"/>
          <c:x val="0.38525723978096049"/>
          <c:y val="3.16027088036117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961057023643949"/>
          <c:y val="0.1489841986455982"/>
          <c:w val="0.86091794158553547"/>
          <c:h val="0.71557562076749437"/>
        </c:manualLayout>
      </c:layout>
      <c:lineChart>
        <c:grouping val="standard"/>
        <c:varyColors val="0"/>
        <c:ser>
          <c:idx val="0"/>
          <c:order val="0"/>
          <c:tx>
            <c:strRef>
              <c:f>'52'!$R$48</c:f>
              <c:strCache>
                <c:ptCount val="1"/>
                <c:pt idx="0">
                  <c:v>火災件数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'52'!$Q$49:$Q$60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'52'!$R$49:$R$60</c:f>
              <c:numCache>
                <c:formatCode>General</c:formatCode>
                <c:ptCount val="12"/>
                <c:pt idx="0">
                  <c:v>84</c:v>
                </c:pt>
                <c:pt idx="1">
                  <c:v>96</c:v>
                </c:pt>
                <c:pt idx="2">
                  <c:v>122</c:v>
                </c:pt>
                <c:pt idx="3">
                  <c:v>74</c:v>
                </c:pt>
                <c:pt idx="4">
                  <c:v>37</c:v>
                </c:pt>
                <c:pt idx="5">
                  <c:v>39</c:v>
                </c:pt>
                <c:pt idx="6">
                  <c:v>46</c:v>
                </c:pt>
                <c:pt idx="7">
                  <c:v>47</c:v>
                </c:pt>
                <c:pt idx="8">
                  <c:v>34</c:v>
                </c:pt>
                <c:pt idx="9">
                  <c:v>29</c:v>
                </c:pt>
                <c:pt idx="10">
                  <c:v>37</c:v>
                </c:pt>
                <c:pt idx="11">
                  <c:v>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18C-4FC7-935E-F93CE3B45C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512432"/>
        <c:axId val="232101280"/>
      </c:lineChart>
      <c:catAx>
        <c:axId val="12651243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232101280"/>
        <c:crosses val="autoZero"/>
        <c:auto val="1"/>
        <c:lblAlgn val="ctr"/>
        <c:lblOffset val="100"/>
        <c:tickMarkSkip val="1"/>
        <c:noMultiLvlLbl val="0"/>
      </c:catAx>
      <c:valAx>
        <c:axId val="23210128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265124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ln w="3175">
            <a:solidFill>
              <a:srgbClr val="000000"/>
            </a:solidFill>
            <a:prstDash val="solid"/>
          </a:ln>
        </c:spPr>
        <c:txPr>
          <a:bodyPr/>
          <a:lstStyle/>
          <a:p>
            <a:pPr rtl="0">
              <a:defRPr sz="1200" b="0" i="0" u="none" strike="noStrike" baseline="0">
                <a:solidFill>
                  <a:sysClr val="windowText" lastClr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</c:dTable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25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 paperSize="9" orientation="landscape"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ysClr val="windowText" lastClr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>
                <a:solidFill>
                  <a:sysClr val="windowText" lastClr="000000"/>
                </a:solidFill>
              </a:rPr>
              <a:t>第６図　月別損害額</a:t>
            </a:r>
          </a:p>
        </c:rich>
      </c:tx>
      <c:layout>
        <c:manualLayout>
          <c:xMode val="edge"/>
          <c:yMode val="edge"/>
          <c:x val="0.39777468706536856"/>
          <c:y val="3.099178176498429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100139082058414"/>
          <c:y val="0.1404960095073704"/>
          <c:w val="0.85813630041724576"/>
          <c:h val="0.73347181433994746"/>
        </c:manualLayout>
      </c:layout>
      <c:lineChart>
        <c:grouping val="standard"/>
        <c:varyColors val="0"/>
        <c:ser>
          <c:idx val="1"/>
          <c:order val="0"/>
          <c:tx>
            <c:strRef>
              <c:f>'53'!$Q$30</c:f>
              <c:strCache>
                <c:ptCount val="1"/>
                <c:pt idx="0">
                  <c:v>損害額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cat>
            <c:strRef>
              <c:f>'53'!$P$31:$P$42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'53'!$Q$31:$Q$42</c:f>
              <c:numCache>
                <c:formatCode>General</c:formatCode>
                <c:ptCount val="12"/>
                <c:pt idx="0">
                  <c:v>114710</c:v>
                </c:pt>
                <c:pt idx="1">
                  <c:v>185516</c:v>
                </c:pt>
                <c:pt idx="2">
                  <c:v>255568</c:v>
                </c:pt>
                <c:pt idx="3">
                  <c:v>255086</c:v>
                </c:pt>
                <c:pt idx="4">
                  <c:v>83838</c:v>
                </c:pt>
                <c:pt idx="5">
                  <c:v>76363</c:v>
                </c:pt>
                <c:pt idx="6">
                  <c:v>222260</c:v>
                </c:pt>
                <c:pt idx="7">
                  <c:v>257373</c:v>
                </c:pt>
                <c:pt idx="8">
                  <c:v>28619</c:v>
                </c:pt>
                <c:pt idx="9">
                  <c:v>17971</c:v>
                </c:pt>
                <c:pt idx="10">
                  <c:v>138602</c:v>
                </c:pt>
                <c:pt idx="11">
                  <c:v>141535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633-4B08-9360-CF0C92E5E8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2102456"/>
        <c:axId val="232102848"/>
      </c:lineChart>
      <c:catAx>
        <c:axId val="23210245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232102848"/>
        <c:crosses val="autoZero"/>
        <c:auto val="1"/>
        <c:lblAlgn val="ctr"/>
        <c:lblOffset val="100"/>
        <c:tickMarkSkip val="1"/>
        <c:noMultiLvlLbl val="0"/>
      </c:catAx>
      <c:valAx>
        <c:axId val="23210284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2321024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ln w="3175">
            <a:solidFill>
              <a:srgbClr val="000000"/>
            </a:solidFill>
            <a:prstDash val="solid"/>
          </a:ln>
        </c:spPr>
        <c:txPr>
          <a:bodyPr/>
          <a:lstStyle/>
          <a:p>
            <a:pPr rtl="0">
              <a:defRPr sz="800" b="0" i="0" u="none" strike="noStrike" baseline="0">
                <a:solidFill>
                  <a:sysClr val="windowText" lastClr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</c:dTable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25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ysClr val="windowText" lastClr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>
                <a:solidFill>
                  <a:sysClr val="windowText" lastClr="000000"/>
                </a:solidFill>
              </a:rPr>
              <a:t>第７図　時間別出火件数</a:t>
            </a:r>
          </a:p>
        </c:rich>
      </c:tx>
      <c:layout>
        <c:manualLayout>
          <c:xMode val="edge"/>
          <c:yMode val="edge"/>
          <c:x val="0.37378003933352344"/>
          <c:y val="1.745197779481104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365431002428469"/>
          <c:y val="9.9476609328318144E-2"/>
          <c:w val="0.83682122344243548"/>
          <c:h val="0.58464323026292242"/>
        </c:manualLayout>
      </c:layout>
      <c:lineChart>
        <c:grouping val="standard"/>
        <c:varyColors val="0"/>
        <c:ser>
          <c:idx val="0"/>
          <c:order val="0"/>
          <c:tx>
            <c:strRef>
              <c:f>'53'!$T$30</c:f>
              <c:strCache>
                <c:ptCount val="1"/>
                <c:pt idx="0">
                  <c:v>全火災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'53'!$S$31:$S$55</c:f>
              <c:strCache>
                <c:ptCount val="25"/>
                <c:pt idx="0">
                  <c:v>0~1</c:v>
                </c:pt>
                <c:pt idx="1">
                  <c:v>1~2</c:v>
                </c:pt>
                <c:pt idx="2">
                  <c:v>2~3</c:v>
                </c:pt>
                <c:pt idx="3">
                  <c:v>3~4</c:v>
                </c:pt>
                <c:pt idx="4">
                  <c:v>4~5</c:v>
                </c:pt>
                <c:pt idx="5">
                  <c:v>5~6</c:v>
                </c:pt>
                <c:pt idx="6">
                  <c:v>6~7</c:v>
                </c:pt>
                <c:pt idx="7">
                  <c:v>7~8</c:v>
                </c:pt>
                <c:pt idx="8">
                  <c:v>8~9</c:v>
                </c:pt>
                <c:pt idx="9">
                  <c:v>9~10</c:v>
                </c:pt>
                <c:pt idx="10">
                  <c:v>10~ 11</c:v>
                </c:pt>
                <c:pt idx="11">
                  <c:v>11~ 12</c:v>
                </c:pt>
                <c:pt idx="12">
                  <c:v>12~ 13</c:v>
                </c:pt>
                <c:pt idx="13">
                  <c:v>13~ 14</c:v>
                </c:pt>
                <c:pt idx="14">
                  <c:v>14~ 15</c:v>
                </c:pt>
                <c:pt idx="15">
                  <c:v>15~ 16</c:v>
                </c:pt>
                <c:pt idx="16">
                  <c:v>16~ 17</c:v>
                </c:pt>
                <c:pt idx="17">
                  <c:v>17~ 18</c:v>
                </c:pt>
                <c:pt idx="18">
                  <c:v>18~ 19</c:v>
                </c:pt>
                <c:pt idx="19">
                  <c:v>19~ 20</c:v>
                </c:pt>
                <c:pt idx="20">
                  <c:v>20~ 21</c:v>
                </c:pt>
                <c:pt idx="21">
                  <c:v>21~ 22</c:v>
                </c:pt>
                <c:pt idx="22">
                  <c:v>22~ 23</c:v>
                </c:pt>
                <c:pt idx="23">
                  <c:v>23~ 24</c:v>
                </c:pt>
                <c:pt idx="24">
                  <c:v>不明</c:v>
                </c:pt>
              </c:strCache>
            </c:strRef>
          </c:cat>
          <c:val>
            <c:numRef>
              <c:f>'53'!$T$31:$T$55</c:f>
              <c:numCache>
                <c:formatCode>General</c:formatCode>
                <c:ptCount val="25"/>
                <c:pt idx="0">
                  <c:v>10</c:v>
                </c:pt>
                <c:pt idx="1">
                  <c:v>7</c:v>
                </c:pt>
                <c:pt idx="2">
                  <c:v>7</c:v>
                </c:pt>
                <c:pt idx="3">
                  <c:v>16</c:v>
                </c:pt>
                <c:pt idx="4">
                  <c:v>10</c:v>
                </c:pt>
                <c:pt idx="5">
                  <c:v>11</c:v>
                </c:pt>
                <c:pt idx="6">
                  <c:v>17</c:v>
                </c:pt>
                <c:pt idx="7">
                  <c:v>10</c:v>
                </c:pt>
                <c:pt idx="8">
                  <c:v>23</c:v>
                </c:pt>
                <c:pt idx="9">
                  <c:v>40</c:v>
                </c:pt>
                <c:pt idx="10">
                  <c:v>45</c:v>
                </c:pt>
                <c:pt idx="11">
                  <c:v>65</c:v>
                </c:pt>
                <c:pt idx="12">
                  <c:v>46</c:v>
                </c:pt>
                <c:pt idx="13">
                  <c:v>72</c:v>
                </c:pt>
                <c:pt idx="14">
                  <c:v>45</c:v>
                </c:pt>
                <c:pt idx="15">
                  <c:v>47</c:v>
                </c:pt>
                <c:pt idx="16">
                  <c:v>39</c:v>
                </c:pt>
                <c:pt idx="17">
                  <c:v>37</c:v>
                </c:pt>
                <c:pt idx="18">
                  <c:v>29</c:v>
                </c:pt>
                <c:pt idx="19">
                  <c:v>23</c:v>
                </c:pt>
                <c:pt idx="20">
                  <c:v>23</c:v>
                </c:pt>
                <c:pt idx="21">
                  <c:v>20</c:v>
                </c:pt>
                <c:pt idx="22">
                  <c:v>15</c:v>
                </c:pt>
                <c:pt idx="23">
                  <c:v>14</c:v>
                </c:pt>
                <c:pt idx="24">
                  <c:v>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B0E-49DD-B6F7-6292CF415B57}"/>
            </c:ext>
          </c:extLst>
        </c:ser>
        <c:ser>
          <c:idx val="1"/>
          <c:order val="1"/>
          <c:tx>
            <c:strRef>
              <c:f>'53'!$U$30</c:f>
              <c:strCache>
                <c:ptCount val="1"/>
                <c:pt idx="0">
                  <c:v>建物火災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'53'!$S$31:$S$55</c:f>
              <c:strCache>
                <c:ptCount val="25"/>
                <c:pt idx="0">
                  <c:v>0~1</c:v>
                </c:pt>
                <c:pt idx="1">
                  <c:v>1~2</c:v>
                </c:pt>
                <c:pt idx="2">
                  <c:v>2~3</c:v>
                </c:pt>
                <c:pt idx="3">
                  <c:v>3~4</c:v>
                </c:pt>
                <c:pt idx="4">
                  <c:v>4~5</c:v>
                </c:pt>
                <c:pt idx="5">
                  <c:v>5~6</c:v>
                </c:pt>
                <c:pt idx="6">
                  <c:v>6~7</c:v>
                </c:pt>
                <c:pt idx="7">
                  <c:v>7~8</c:v>
                </c:pt>
                <c:pt idx="8">
                  <c:v>8~9</c:v>
                </c:pt>
                <c:pt idx="9">
                  <c:v>9~10</c:v>
                </c:pt>
                <c:pt idx="10">
                  <c:v>10~ 11</c:v>
                </c:pt>
                <c:pt idx="11">
                  <c:v>11~ 12</c:v>
                </c:pt>
                <c:pt idx="12">
                  <c:v>12~ 13</c:v>
                </c:pt>
                <c:pt idx="13">
                  <c:v>13~ 14</c:v>
                </c:pt>
                <c:pt idx="14">
                  <c:v>14~ 15</c:v>
                </c:pt>
                <c:pt idx="15">
                  <c:v>15~ 16</c:v>
                </c:pt>
                <c:pt idx="16">
                  <c:v>16~ 17</c:v>
                </c:pt>
                <c:pt idx="17">
                  <c:v>17~ 18</c:v>
                </c:pt>
                <c:pt idx="18">
                  <c:v>18~ 19</c:v>
                </c:pt>
                <c:pt idx="19">
                  <c:v>19~ 20</c:v>
                </c:pt>
                <c:pt idx="20">
                  <c:v>20~ 21</c:v>
                </c:pt>
                <c:pt idx="21">
                  <c:v>21~ 22</c:v>
                </c:pt>
                <c:pt idx="22">
                  <c:v>22~ 23</c:v>
                </c:pt>
                <c:pt idx="23">
                  <c:v>23~ 24</c:v>
                </c:pt>
                <c:pt idx="24">
                  <c:v>不明</c:v>
                </c:pt>
              </c:strCache>
            </c:strRef>
          </c:cat>
          <c:val>
            <c:numRef>
              <c:f>'53'!$U$31:$U$55</c:f>
              <c:numCache>
                <c:formatCode>General</c:formatCode>
                <c:ptCount val="25"/>
                <c:pt idx="0">
                  <c:v>9</c:v>
                </c:pt>
                <c:pt idx="1">
                  <c:v>6</c:v>
                </c:pt>
                <c:pt idx="2">
                  <c:v>4</c:v>
                </c:pt>
                <c:pt idx="3">
                  <c:v>12</c:v>
                </c:pt>
                <c:pt idx="4">
                  <c:v>4</c:v>
                </c:pt>
                <c:pt idx="5">
                  <c:v>8</c:v>
                </c:pt>
                <c:pt idx="6">
                  <c:v>10</c:v>
                </c:pt>
                <c:pt idx="7">
                  <c:v>5</c:v>
                </c:pt>
                <c:pt idx="8">
                  <c:v>19</c:v>
                </c:pt>
                <c:pt idx="9">
                  <c:v>20</c:v>
                </c:pt>
                <c:pt idx="10">
                  <c:v>24</c:v>
                </c:pt>
                <c:pt idx="11">
                  <c:v>18</c:v>
                </c:pt>
                <c:pt idx="12">
                  <c:v>19</c:v>
                </c:pt>
                <c:pt idx="13">
                  <c:v>32</c:v>
                </c:pt>
                <c:pt idx="14">
                  <c:v>19</c:v>
                </c:pt>
                <c:pt idx="15">
                  <c:v>17</c:v>
                </c:pt>
                <c:pt idx="16">
                  <c:v>18</c:v>
                </c:pt>
                <c:pt idx="17">
                  <c:v>18</c:v>
                </c:pt>
                <c:pt idx="18">
                  <c:v>19</c:v>
                </c:pt>
                <c:pt idx="19">
                  <c:v>12</c:v>
                </c:pt>
                <c:pt idx="20">
                  <c:v>15</c:v>
                </c:pt>
                <c:pt idx="21">
                  <c:v>13</c:v>
                </c:pt>
                <c:pt idx="22">
                  <c:v>6</c:v>
                </c:pt>
                <c:pt idx="23">
                  <c:v>9</c:v>
                </c:pt>
                <c:pt idx="24">
                  <c:v>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B0E-49DD-B6F7-6292CF415B57}"/>
            </c:ext>
          </c:extLst>
        </c:ser>
        <c:ser>
          <c:idx val="2"/>
          <c:order val="2"/>
          <c:tx>
            <c:strRef>
              <c:f>'53'!$V$30</c:f>
              <c:strCache>
                <c:ptCount val="1"/>
                <c:pt idx="0">
                  <c:v>林野火災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'53'!$S$31:$S$55</c:f>
              <c:strCache>
                <c:ptCount val="25"/>
                <c:pt idx="0">
                  <c:v>0~1</c:v>
                </c:pt>
                <c:pt idx="1">
                  <c:v>1~2</c:v>
                </c:pt>
                <c:pt idx="2">
                  <c:v>2~3</c:v>
                </c:pt>
                <c:pt idx="3">
                  <c:v>3~4</c:v>
                </c:pt>
                <c:pt idx="4">
                  <c:v>4~5</c:v>
                </c:pt>
                <c:pt idx="5">
                  <c:v>5~6</c:v>
                </c:pt>
                <c:pt idx="6">
                  <c:v>6~7</c:v>
                </c:pt>
                <c:pt idx="7">
                  <c:v>7~8</c:v>
                </c:pt>
                <c:pt idx="8">
                  <c:v>8~9</c:v>
                </c:pt>
                <c:pt idx="9">
                  <c:v>9~10</c:v>
                </c:pt>
                <c:pt idx="10">
                  <c:v>10~ 11</c:v>
                </c:pt>
                <c:pt idx="11">
                  <c:v>11~ 12</c:v>
                </c:pt>
                <c:pt idx="12">
                  <c:v>12~ 13</c:v>
                </c:pt>
                <c:pt idx="13">
                  <c:v>13~ 14</c:v>
                </c:pt>
                <c:pt idx="14">
                  <c:v>14~ 15</c:v>
                </c:pt>
                <c:pt idx="15">
                  <c:v>15~ 16</c:v>
                </c:pt>
                <c:pt idx="16">
                  <c:v>16~ 17</c:v>
                </c:pt>
                <c:pt idx="17">
                  <c:v>17~ 18</c:v>
                </c:pt>
                <c:pt idx="18">
                  <c:v>18~ 19</c:v>
                </c:pt>
                <c:pt idx="19">
                  <c:v>19~ 20</c:v>
                </c:pt>
                <c:pt idx="20">
                  <c:v>20~ 21</c:v>
                </c:pt>
                <c:pt idx="21">
                  <c:v>21~ 22</c:v>
                </c:pt>
                <c:pt idx="22">
                  <c:v>22~ 23</c:v>
                </c:pt>
                <c:pt idx="23">
                  <c:v>23~ 24</c:v>
                </c:pt>
                <c:pt idx="24">
                  <c:v>不明</c:v>
                </c:pt>
              </c:strCache>
            </c:strRef>
          </c:cat>
          <c:val>
            <c:numRef>
              <c:f>'53'!$V$31:$V$55</c:f>
              <c:numCache>
                <c:formatCode>General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2</c:v>
                </c:pt>
                <c:pt idx="11">
                  <c:v>4</c:v>
                </c:pt>
                <c:pt idx="12">
                  <c:v>3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0</c:v>
                </c:pt>
                <c:pt idx="22">
                  <c:v>1</c:v>
                </c:pt>
                <c:pt idx="23">
                  <c:v>0</c:v>
                </c:pt>
                <c:pt idx="24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B0E-49DD-B6F7-6292CF415B57}"/>
            </c:ext>
          </c:extLst>
        </c:ser>
        <c:ser>
          <c:idx val="3"/>
          <c:order val="3"/>
          <c:tx>
            <c:strRef>
              <c:f>'53'!$W$30</c:f>
              <c:strCache>
                <c:ptCount val="1"/>
                <c:pt idx="0">
                  <c:v>車両火災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'53'!$S$31:$S$55</c:f>
              <c:strCache>
                <c:ptCount val="25"/>
                <c:pt idx="0">
                  <c:v>0~1</c:v>
                </c:pt>
                <c:pt idx="1">
                  <c:v>1~2</c:v>
                </c:pt>
                <c:pt idx="2">
                  <c:v>2~3</c:v>
                </c:pt>
                <c:pt idx="3">
                  <c:v>3~4</c:v>
                </c:pt>
                <c:pt idx="4">
                  <c:v>4~5</c:v>
                </c:pt>
                <c:pt idx="5">
                  <c:v>5~6</c:v>
                </c:pt>
                <c:pt idx="6">
                  <c:v>6~7</c:v>
                </c:pt>
                <c:pt idx="7">
                  <c:v>7~8</c:v>
                </c:pt>
                <c:pt idx="8">
                  <c:v>8~9</c:v>
                </c:pt>
                <c:pt idx="9">
                  <c:v>9~10</c:v>
                </c:pt>
                <c:pt idx="10">
                  <c:v>10~ 11</c:v>
                </c:pt>
                <c:pt idx="11">
                  <c:v>11~ 12</c:v>
                </c:pt>
                <c:pt idx="12">
                  <c:v>12~ 13</c:v>
                </c:pt>
                <c:pt idx="13">
                  <c:v>13~ 14</c:v>
                </c:pt>
                <c:pt idx="14">
                  <c:v>14~ 15</c:v>
                </c:pt>
                <c:pt idx="15">
                  <c:v>15~ 16</c:v>
                </c:pt>
                <c:pt idx="16">
                  <c:v>16~ 17</c:v>
                </c:pt>
                <c:pt idx="17">
                  <c:v>17~ 18</c:v>
                </c:pt>
                <c:pt idx="18">
                  <c:v>18~ 19</c:v>
                </c:pt>
                <c:pt idx="19">
                  <c:v>19~ 20</c:v>
                </c:pt>
                <c:pt idx="20">
                  <c:v>20~ 21</c:v>
                </c:pt>
                <c:pt idx="21">
                  <c:v>21~ 22</c:v>
                </c:pt>
                <c:pt idx="22">
                  <c:v>22~ 23</c:v>
                </c:pt>
                <c:pt idx="23">
                  <c:v>23~ 24</c:v>
                </c:pt>
                <c:pt idx="24">
                  <c:v>不明</c:v>
                </c:pt>
              </c:strCache>
            </c:strRef>
          </c:cat>
          <c:val>
            <c:numRef>
              <c:f>'53'!$W$31:$W$55</c:f>
              <c:numCache>
                <c:formatCode>General</c:formatCode>
                <c:ptCount val="2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1</c:v>
                </c:pt>
                <c:pt idx="6">
                  <c:v>4</c:v>
                </c:pt>
                <c:pt idx="7">
                  <c:v>1</c:v>
                </c:pt>
                <c:pt idx="8">
                  <c:v>0</c:v>
                </c:pt>
                <c:pt idx="9">
                  <c:v>7</c:v>
                </c:pt>
                <c:pt idx="10">
                  <c:v>3</c:v>
                </c:pt>
                <c:pt idx="11">
                  <c:v>11</c:v>
                </c:pt>
                <c:pt idx="12">
                  <c:v>2</c:v>
                </c:pt>
                <c:pt idx="13">
                  <c:v>9</c:v>
                </c:pt>
                <c:pt idx="14">
                  <c:v>4</c:v>
                </c:pt>
                <c:pt idx="15">
                  <c:v>6</c:v>
                </c:pt>
                <c:pt idx="16">
                  <c:v>3</c:v>
                </c:pt>
                <c:pt idx="17">
                  <c:v>3</c:v>
                </c:pt>
                <c:pt idx="18">
                  <c:v>1</c:v>
                </c:pt>
                <c:pt idx="19">
                  <c:v>3</c:v>
                </c:pt>
                <c:pt idx="20">
                  <c:v>2</c:v>
                </c:pt>
                <c:pt idx="21">
                  <c:v>2</c:v>
                </c:pt>
                <c:pt idx="22">
                  <c:v>3</c:v>
                </c:pt>
                <c:pt idx="23">
                  <c:v>4</c:v>
                </c:pt>
                <c:pt idx="24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B0E-49DD-B6F7-6292CF415B57}"/>
            </c:ext>
          </c:extLst>
        </c:ser>
        <c:ser>
          <c:idx val="4"/>
          <c:order val="4"/>
          <c:tx>
            <c:strRef>
              <c:f>'53'!$X$30</c:f>
              <c:strCache>
                <c:ptCount val="1"/>
                <c:pt idx="0">
                  <c:v>船舶火災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'53'!$S$31:$S$55</c:f>
              <c:strCache>
                <c:ptCount val="25"/>
                <c:pt idx="0">
                  <c:v>0~1</c:v>
                </c:pt>
                <c:pt idx="1">
                  <c:v>1~2</c:v>
                </c:pt>
                <c:pt idx="2">
                  <c:v>2~3</c:v>
                </c:pt>
                <c:pt idx="3">
                  <c:v>3~4</c:v>
                </c:pt>
                <c:pt idx="4">
                  <c:v>4~5</c:v>
                </c:pt>
                <c:pt idx="5">
                  <c:v>5~6</c:v>
                </c:pt>
                <c:pt idx="6">
                  <c:v>6~7</c:v>
                </c:pt>
                <c:pt idx="7">
                  <c:v>7~8</c:v>
                </c:pt>
                <c:pt idx="8">
                  <c:v>8~9</c:v>
                </c:pt>
                <c:pt idx="9">
                  <c:v>9~10</c:v>
                </c:pt>
                <c:pt idx="10">
                  <c:v>10~ 11</c:v>
                </c:pt>
                <c:pt idx="11">
                  <c:v>11~ 12</c:v>
                </c:pt>
                <c:pt idx="12">
                  <c:v>12~ 13</c:v>
                </c:pt>
                <c:pt idx="13">
                  <c:v>13~ 14</c:v>
                </c:pt>
                <c:pt idx="14">
                  <c:v>14~ 15</c:v>
                </c:pt>
                <c:pt idx="15">
                  <c:v>15~ 16</c:v>
                </c:pt>
                <c:pt idx="16">
                  <c:v>16~ 17</c:v>
                </c:pt>
                <c:pt idx="17">
                  <c:v>17~ 18</c:v>
                </c:pt>
                <c:pt idx="18">
                  <c:v>18~ 19</c:v>
                </c:pt>
                <c:pt idx="19">
                  <c:v>19~ 20</c:v>
                </c:pt>
                <c:pt idx="20">
                  <c:v>20~ 21</c:v>
                </c:pt>
                <c:pt idx="21">
                  <c:v>21~ 22</c:v>
                </c:pt>
                <c:pt idx="22">
                  <c:v>22~ 23</c:v>
                </c:pt>
                <c:pt idx="23">
                  <c:v>23~ 24</c:v>
                </c:pt>
                <c:pt idx="24">
                  <c:v>不明</c:v>
                </c:pt>
              </c:strCache>
            </c:strRef>
          </c:cat>
          <c:val>
            <c:numRef>
              <c:f>'53'!$X$31:$X$55</c:f>
              <c:numCache>
                <c:formatCode>General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B0E-49DD-B6F7-6292CF415B57}"/>
            </c:ext>
          </c:extLst>
        </c:ser>
        <c:ser>
          <c:idx val="5"/>
          <c:order val="5"/>
          <c:tx>
            <c:strRef>
              <c:f>'53'!$Y$30</c:f>
              <c:strCache>
                <c:ptCount val="1"/>
                <c:pt idx="0">
                  <c:v>航空火災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cat>
            <c:strRef>
              <c:f>'53'!$S$31:$S$55</c:f>
              <c:strCache>
                <c:ptCount val="25"/>
                <c:pt idx="0">
                  <c:v>0~1</c:v>
                </c:pt>
                <c:pt idx="1">
                  <c:v>1~2</c:v>
                </c:pt>
                <c:pt idx="2">
                  <c:v>2~3</c:v>
                </c:pt>
                <c:pt idx="3">
                  <c:v>3~4</c:v>
                </c:pt>
                <c:pt idx="4">
                  <c:v>4~5</c:v>
                </c:pt>
                <c:pt idx="5">
                  <c:v>5~6</c:v>
                </c:pt>
                <c:pt idx="6">
                  <c:v>6~7</c:v>
                </c:pt>
                <c:pt idx="7">
                  <c:v>7~8</c:v>
                </c:pt>
                <c:pt idx="8">
                  <c:v>8~9</c:v>
                </c:pt>
                <c:pt idx="9">
                  <c:v>9~10</c:v>
                </c:pt>
                <c:pt idx="10">
                  <c:v>10~ 11</c:v>
                </c:pt>
                <c:pt idx="11">
                  <c:v>11~ 12</c:v>
                </c:pt>
                <c:pt idx="12">
                  <c:v>12~ 13</c:v>
                </c:pt>
                <c:pt idx="13">
                  <c:v>13~ 14</c:v>
                </c:pt>
                <c:pt idx="14">
                  <c:v>14~ 15</c:v>
                </c:pt>
                <c:pt idx="15">
                  <c:v>15~ 16</c:v>
                </c:pt>
                <c:pt idx="16">
                  <c:v>16~ 17</c:v>
                </c:pt>
                <c:pt idx="17">
                  <c:v>17~ 18</c:v>
                </c:pt>
                <c:pt idx="18">
                  <c:v>18~ 19</c:v>
                </c:pt>
                <c:pt idx="19">
                  <c:v>19~ 20</c:v>
                </c:pt>
                <c:pt idx="20">
                  <c:v>20~ 21</c:v>
                </c:pt>
                <c:pt idx="21">
                  <c:v>21~ 22</c:v>
                </c:pt>
                <c:pt idx="22">
                  <c:v>22~ 23</c:v>
                </c:pt>
                <c:pt idx="23">
                  <c:v>23~ 24</c:v>
                </c:pt>
                <c:pt idx="24">
                  <c:v>不明</c:v>
                </c:pt>
              </c:strCache>
            </c:strRef>
          </c:cat>
          <c:val>
            <c:numRef>
              <c:f>'53'!$Y$31:$Y$55</c:f>
              <c:numCache>
                <c:formatCode>General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B0E-49DD-B6F7-6292CF415B57}"/>
            </c:ext>
          </c:extLst>
        </c:ser>
        <c:ser>
          <c:idx val="6"/>
          <c:order val="6"/>
          <c:tx>
            <c:strRef>
              <c:f>'53'!$Z$30</c:f>
              <c:strCache>
                <c:ptCount val="1"/>
                <c:pt idx="0">
                  <c:v>その他火災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'53'!$S$31:$S$55</c:f>
              <c:strCache>
                <c:ptCount val="25"/>
                <c:pt idx="0">
                  <c:v>0~1</c:v>
                </c:pt>
                <c:pt idx="1">
                  <c:v>1~2</c:v>
                </c:pt>
                <c:pt idx="2">
                  <c:v>2~3</c:v>
                </c:pt>
                <c:pt idx="3">
                  <c:v>3~4</c:v>
                </c:pt>
                <c:pt idx="4">
                  <c:v>4~5</c:v>
                </c:pt>
                <c:pt idx="5">
                  <c:v>5~6</c:v>
                </c:pt>
                <c:pt idx="6">
                  <c:v>6~7</c:v>
                </c:pt>
                <c:pt idx="7">
                  <c:v>7~8</c:v>
                </c:pt>
                <c:pt idx="8">
                  <c:v>8~9</c:v>
                </c:pt>
                <c:pt idx="9">
                  <c:v>9~10</c:v>
                </c:pt>
                <c:pt idx="10">
                  <c:v>10~ 11</c:v>
                </c:pt>
                <c:pt idx="11">
                  <c:v>11~ 12</c:v>
                </c:pt>
                <c:pt idx="12">
                  <c:v>12~ 13</c:v>
                </c:pt>
                <c:pt idx="13">
                  <c:v>13~ 14</c:v>
                </c:pt>
                <c:pt idx="14">
                  <c:v>14~ 15</c:v>
                </c:pt>
                <c:pt idx="15">
                  <c:v>15~ 16</c:v>
                </c:pt>
                <c:pt idx="16">
                  <c:v>16~ 17</c:v>
                </c:pt>
                <c:pt idx="17">
                  <c:v>17~ 18</c:v>
                </c:pt>
                <c:pt idx="18">
                  <c:v>18~ 19</c:v>
                </c:pt>
                <c:pt idx="19">
                  <c:v>19~ 20</c:v>
                </c:pt>
                <c:pt idx="20">
                  <c:v>20~ 21</c:v>
                </c:pt>
                <c:pt idx="21">
                  <c:v>21~ 22</c:v>
                </c:pt>
                <c:pt idx="22">
                  <c:v>22~ 23</c:v>
                </c:pt>
                <c:pt idx="23">
                  <c:v>23~ 24</c:v>
                </c:pt>
                <c:pt idx="24">
                  <c:v>不明</c:v>
                </c:pt>
              </c:strCache>
            </c:strRef>
          </c:cat>
          <c:val>
            <c:numRef>
              <c:f>'53'!$Z$31:$Z$55</c:f>
              <c:numCache>
                <c:formatCode>General</c:formatCode>
                <c:ptCount val="25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3</c:v>
                </c:pt>
                <c:pt idx="5">
                  <c:v>2</c:v>
                </c:pt>
                <c:pt idx="6">
                  <c:v>2</c:v>
                </c:pt>
                <c:pt idx="7">
                  <c:v>4</c:v>
                </c:pt>
                <c:pt idx="8">
                  <c:v>3</c:v>
                </c:pt>
                <c:pt idx="9">
                  <c:v>11</c:v>
                </c:pt>
                <c:pt idx="10">
                  <c:v>16</c:v>
                </c:pt>
                <c:pt idx="11">
                  <c:v>32</c:v>
                </c:pt>
                <c:pt idx="12">
                  <c:v>22</c:v>
                </c:pt>
                <c:pt idx="13">
                  <c:v>28</c:v>
                </c:pt>
                <c:pt idx="14">
                  <c:v>19</c:v>
                </c:pt>
                <c:pt idx="15">
                  <c:v>21</c:v>
                </c:pt>
                <c:pt idx="16">
                  <c:v>18</c:v>
                </c:pt>
                <c:pt idx="17">
                  <c:v>16</c:v>
                </c:pt>
                <c:pt idx="18">
                  <c:v>8</c:v>
                </c:pt>
                <c:pt idx="19">
                  <c:v>7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1</c:v>
                </c:pt>
                <c:pt idx="24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B0E-49DD-B6F7-6292CF415B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2104024"/>
        <c:axId val="232104416"/>
      </c:lineChart>
      <c:catAx>
        <c:axId val="23210402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5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232104416"/>
        <c:crosses val="autoZero"/>
        <c:auto val="1"/>
        <c:lblAlgn val="ctr"/>
        <c:lblOffset val="100"/>
        <c:tickMarkSkip val="1"/>
        <c:noMultiLvlLbl val="0"/>
      </c:catAx>
      <c:valAx>
        <c:axId val="2321044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232104024"/>
        <c:crosses val="autoZero"/>
        <c:crossBetween val="between"/>
      </c:valAx>
      <c:dTable>
        <c:showHorzBorder val="1"/>
        <c:showVertBorder val="1"/>
        <c:showOutline val="1"/>
        <c:showKeys val="1"/>
        <c:spPr>
          <a:ln w="3175">
            <a:solidFill>
              <a:srgbClr val="000000"/>
            </a:solidFill>
            <a:prstDash val="solid"/>
          </a:ln>
        </c:spPr>
        <c:txPr>
          <a:bodyPr/>
          <a:lstStyle/>
          <a:p>
            <a:pPr rtl="0">
              <a:defRPr sz="800" b="0" i="0" u="none" strike="noStrike" baseline="0">
                <a:solidFill>
                  <a:sysClr val="windowText" lastClr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</c:dTable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25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 paperSize="9" orientation="landscape"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ysClr val="windowText" lastClr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>
                <a:solidFill>
                  <a:sysClr val="windowText" lastClr="000000"/>
                </a:solidFill>
              </a:rPr>
              <a:t>第６図　月別損害額</a:t>
            </a:r>
          </a:p>
        </c:rich>
      </c:tx>
      <c:layout>
        <c:manualLayout>
          <c:xMode val="edge"/>
          <c:yMode val="edge"/>
          <c:x val="0.39777468706536856"/>
          <c:y val="3.099178176498429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100139082058414"/>
          <c:y val="0.1404960095073704"/>
          <c:w val="0.85813630041724576"/>
          <c:h val="0.73347181433994746"/>
        </c:manualLayout>
      </c:layout>
      <c:lineChart>
        <c:grouping val="standard"/>
        <c:varyColors val="0"/>
        <c:ser>
          <c:idx val="1"/>
          <c:order val="0"/>
          <c:spPr>
            <a:ln w="12700">
              <a:solidFill>
                <a:srgbClr val="000080"/>
              </a:solidFill>
              <a:prstDash val="solid"/>
            </a:ln>
          </c:spPr>
          <c:cat>
            <c:strRef>
              <c:f>'53'!$P$31:$P$42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'53'!$Q$31:$Q$42</c:f>
              <c:numCache>
                <c:formatCode>General</c:formatCode>
                <c:ptCount val="12"/>
                <c:pt idx="0">
                  <c:v>114710</c:v>
                </c:pt>
                <c:pt idx="1">
                  <c:v>185516</c:v>
                </c:pt>
                <c:pt idx="2">
                  <c:v>255568</c:v>
                </c:pt>
                <c:pt idx="3">
                  <c:v>255086</c:v>
                </c:pt>
                <c:pt idx="4">
                  <c:v>83838</c:v>
                </c:pt>
                <c:pt idx="5">
                  <c:v>76363</c:v>
                </c:pt>
                <c:pt idx="6">
                  <c:v>222260</c:v>
                </c:pt>
                <c:pt idx="7">
                  <c:v>257373</c:v>
                </c:pt>
                <c:pt idx="8">
                  <c:v>28619</c:v>
                </c:pt>
                <c:pt idx="9">
                  <c:v>17971</c:v>
                </c:pt>
                <c:pt idx="10">
                  <c:v>138602</c:v>
                </c:pt>
                <c:pt idx="11">
                  <c:v>141535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829-41F6-A211-865402BF8C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2102456"/>
        <c:axId val="232102848"/>
      </c:lineChart>
      <c:catAx>
        <c:axId val="23210245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232102848"/>
        <c:crosses val="autoZero"/>
        <c:auto val="1"/>
        <c:lblAlgn val="ctr"/>
        <c:lblOffset val="100"/>
        <c:tickMarkSkip val="1"/>
        <c:noMultiLvlLbl val="0"/>
      </c:catAx>
      <c:valAx>
        <c:axId val="23210284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2321024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ln w="3175">
            <a:solidFill>
              <a:srgbClr val="000000"/>
            </a:solidFill>
            <a:prstDash val="solid"/>
          </a:ln>
        </c:spPr>
        <c:txPr>
          <a:bodyPr/>
          <a:lstStyle/>
          <a:p>
            <a:pPr rtl="0">
              <a:defRPr sz="800" b="0" i="0" u="none" strike="noStrike" baseline="0">
                <a:solidFill>
                  <a:sysClr val="windowText" lastClr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</c:dTable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25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ysClr val="windowText" lastClr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>
                <a:solidFill>
                  <a:sysClr val="windowText" lastClr="000000"/>
                </a:solidFill>
              </a:rPr>
              <a:t>第７図　時間別出火件数</a:t>
            </a:r>
          </a:p>
        </c:rich>
      </c:tx>
      <c:layout>
        <c:manualLayout>
          <c:xMode val="edge"/>
          <c:yMode val="edge"/>
          <c:x val="0.37378003933352344"/>
          <c:y val="1.745197779481104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365431002428469"/>
          <c:y val="9.9476609328318144E-2"/>
          <c:w val="0.83682122344243548"/>
          <c:h val="0.58464323026292242"/>
        </c:manualLayout>
      </c:layout>
      <c:lineChart>
        <c:grouping val="standard"/>
        <c:varyColors val="0"/>
        <c:ser>
          <c:idx val="0"/>
          <c:order val="0"/>
          <c:tx>
            <c:strRef>
              <c:f>'53'!$T$30</c:f>
              <c:strCache>
                <c:ptCount val="1"/>
                <c:pt idx="0">
                  <c:v>全火災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'53'!$S$31:$S$55</c:f>
              <c:strCache>
                <c:ptCount val="25"/>
                <c:pt idx="0">
                  <c:v>0~1</c:v>
                </c:pt>
                <c:pt idx="1">
                  <c:v>1~2</c:v>
                </c:pt>
                <c:pt idx="2">
                  <c:v>2~3</c:v>
                </c:pt>
                <c:pt idx="3">
                  <c:v>3~4</c:v>
                </c:pt>
                <c:pt idx="4">
                  <c:v>4~5</c:v>
                </c:pt>
                <c:pt idx="5">
                  <c:v>5~6</c:v>
                </c:pt>
                <c:pt idx="6">
                  <c:v>6~7</c:v>
                </c:pt>
                <c:pt idx="7">
                  <c:v>7~8</c:v>
                </c:pt>
                <c:pt idx="8">
                  <c:v>8~9</c:v>
                </c:pt>
                <c:pt idx="9">
                  <c:v>9~10</c:v>
                </c:pt>
                <c:pt idx="10">
                  <c:v>10~ 11</c:v>
                </c:pt>
                <c:pt idx="11">
                  <c:v>11~ 12</c:v>
                </c:pt>
                <c:pt idx="12">
                  <c:v>12~ 13</c:v>
                </c:pt>
                <c:pt idx="13">
                  <c:v>13~ 14</c:v>
                </c:pt>
                <c:pt idx="14">
                  <c:v>14~ 15</c:v>
                </c:pt>
                <c:pt idx="15">
                  <c:v>15~ 16</c:v>
                </c:pt>
                <c:pt idx="16">
                  <c:v>16~ 17</c:v>
                </c:pt>
                <c:pt idx="17">
                  <c:v>17~ 18</c:v>
                </c:pt>
                <c:pt idx="18">
                  <c:v>18~ 19</c:v>
                </c:pt>
                <c:pt idx="19">
                  <c:v>19~ 20</c:v>
                </c:pt>
                <c:pt idx="20">
                  <c:v>20~ 21</c:v>
                </c:pt>
                <c:pt idx="21">
                  <c:v>21~ 22</c:v>
                </c:pt>
                <c:pt idx="22">
                  <c:v>22~ 23</c:v>
                </c:pt>
                <c:pt idx="23">
                  <c:v>23~ 24</c:v>
                </c:pt>
                <c:pt idx="24">
                  <c:v>不明</c:v>
                </c:pt>
              </c:strCache>
            </c:strRef>
          </c:cat>
          <c:val>
            <c:numRef>
              <c:f>'53'!$T$31:$T$55</c:f>
              <c:numCache>
                <c:formatCode>General</c:formatCode>
                <c:ptCount val="25"/>
                <c:pt idx="0">
                  <c:v>10</c:v>
                </c:pt>
                <c:pt idx="1">
                  <c:v>7</c:v>
                </c:pt>
                <c:pt idx="2">
                  <c:v>7</c:v>
                </c:pt>
                <c:pt idx="3">
                  <c:v>16</c:v>
                </c:pt>
                <c:pt idx="4">
                  <c:v>10</c:v>
                </c:pt>
                <c:pt idx="5">
                  <c:v>11</c:v>
                </c:pt>
                <c:pt idx="6">
                  <c:v>17</c:v>
                </c:pt>
                <c:pt idx="7">
                  <c:v>10</c:v>
                </c:pt>
                <c:pt idx="8">
                  <c:v>23</c:v>
                </c:pt>
                <c:pt idx="9">
                  <c:v>40</c:v>
                </c:pt>
                <c:pt idx="10">
                  <c:v>45</c:v>
                </c:pt>
                <c:pt idx="11">
                  <c:v>65</c:v>
                </c:pt>
                <c:pt idx="12">
                  <c:v>46</c:v>
                </c:pt>
                <c:pt idx="13">
                  <c:v>72</c:v>
                </c:pt>
                <c:pt idx="14">
                  <c:v>45</c:v>
                </c:pt>
                <c:pt idx="15">
                  <c:v>47</c:v>
                </c:pt>
                <c:pt idx="16">
                  <c:v>39</c:v>
                </c:pt>
                <c:pt idx="17">
                  <c:v>37</c:v>
                </c:pt>
                <c:pt idx="18">
                  <c:v>29</c:v>
                </c:pt>
                <c:pt idx="19">
                  <c:v>23</c:v>
                </c:pt>
                <c:pt idx="20">
                  <c:v>23</c:v>
                </c:pt>
                <c:pt idx="21">
                  <c:v>20</c:v>
                </c:pt>
                <c:pt idx="22">
                  <c:v>15</c:v>
                </c:pt>
                <c:pt idx="23">
                  <c:v>14</c:v>
                </c:pt>
                <c:pt idx="24">
                  <c:v>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A55-4DD8-B718-9B99A13321F4}"/>
            </c:ext>
          </c:extLst>
        </c:ser>
        <c:ser>
          <c:idx val="1"/>
          <c:order val="1"/>
          <c:tx>
            <c:strRef>
              <c:f>'53'!$U$30</c:f>
              <c:strCache>
                <c:ptCount val="1"/>
                <c:pt idx="0">
                  <c:v>建物火災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'53'!$S$31:$S$55</c:f>
              <c:strCache>
                <c:ptCount val="25"/>
                <c:pt idx="0">
                  <c:v>0~1</c:v>
                </c:pt>
                <c:pt idx="1">
                  <c:v>1~2</c:v>
                </c:pt>
                <c:pt idx="2">
                  <c:v>2~3</c:v>
                </c:pt>
                <c:pt idx="3">
                  <c:v>3~4</c:v>
                </c:pt>
                <c:pt idx="4">
                  <c:v>4~5</c:v>
                </c:pt>
                <c:pt idx="5">
                  <c:v>5~6</c:v>
                </c:pt>
                <c:pt idx="6">
                  <c:v>6~7</c:v>
                </c:pt>
                <c:pt idx="7">
                  <c:v>7~8</c:v>
                </c:pt>
                <c:pt idx="8">
                  <c:v>8~9</c:v>
                </c:pt>
                <c:pt idx="9">
                  <c:v>9~10</c:v>
                </c:pt>
                <c:pt idx="10">
                  <c:v>10~ 11</c:v>
                </c:pt>
                <c:pt idx="11">
                  <c:v>11~ 12</c:v>
                </c:pt>
                <c:pt idx="12">
                  <c:v>12~ 13</c:v>
                </c:pt>
                <c:pt idx="13">
                  <c:v>13~ 14</c:v>
                </c:pt>
                <c:pt idx="14">
                  <c:v>14~ 15</c:v>
                </c:pt>
                <c:pt idx="15">
                  <c:v>15~ 16</c:v>
                </c:pt>
                <c:pt idx="16">
                  <c:v>16~ 17</c:v>
                </c:pt>
                <c:pt idx="17">
                  <c:v>17~ 18</c:v>
                </c:pt>
                <c:pt idx="18">
                  <c:v>18~ 19</c:v>
                </c:pt>
                <c:pt idx="19">
                  <c:v>19~ 20</c:v>
                </c:pt>
                <c:pt idx="20">
                  <c:v>20~ 21</c:v>
                </c:pt>
                <c:pt idx="21">
                  <c:v>21~ 22</c:v>
                </c:pt>
                <c:pt idx="22">
                  <c:v>22~ 23</c:v>
                </c:pt>
                <c:pt idx="23">
                  <c:v>23~ 24</c:v>
                </c:pt>
                <c:pt idx="24">
                  <c:v>不明</c:v>
                </c:pt>
              </c:strCache>
            </c:strRef>
          </c:cat>
          <c:val>
            <c:numRef>
              <c:f>'53'!$U$31:$U$55</c:f>
              <c:numCache>
                <c:formatCode>General</c:formatCode>
                <c:ptCount val="25"/>
                <c:pt idx="0">
                  <c:v>9</c:v>
                </c:pt>
                <c:pt idx="1">
                  <c:v>6</c:v>
                </c:pt>
                <c:pt idx="2">
                  <c:v>4</c:v>
                </c:pt>
                <c:pt idx="3">
                  <c:v>12</c:v>
                </c:pt>
                <c:pt idx="4">
                  <c:v>4</c:v>
                </c:pt>
                <c:pt idx="5">
                  <c:v>8</c:v>
                </c:pt>
                <c:pt idx="6">
                  <c:v>10</c:v>
                </c:pt>
                <c:pt idx="7">
                  <c:v>5</c:v>
                </c:pt>
                <c:pt idx="8">
                  <c:v>19</c:v>
                </c:pt>
                <c:pt idx="9">
                  <c:v>20</c:v>
                </c:pt>
                <c:pt idx="10">
                  <c:v>24</c:v>
                </c:pt>
                <c:pt idx="11">
                  <c:v>18</c:v>
                </c:pt>
                <c:pt idx="12">
                  <c:v>19</c:v>
                </c:pt>
                <c:pt idx="13">
                  <c:v>32</c:v>
                </c:pt>
                <c:pt idx="14">
                  <c:v>19</c:v>
                </c:pt>
                <c:pt idx="15">
                  <c:v>17</c:v>
                </c:pt>
                <c:pt idx="16">
                  <c:v>18</c:v>
                </c:pt>
                <c:pt idx="17">
                  <c:v>18</c:v>
                </c:pt>
                <c:pt idx="18">
                  <c:v>19</c:v>
                </c:pt>
                <c:pt idx="19">
                  <c:v>12</c:v>
                </c:pt>
                <c:pt idx="20">
                  <c:v>15</c:v>
                </c:pt>
                <c:pt idx="21">
                  <c:v>13</c:v>
                </c:pt>
                <c:pt idx="22">
                  <c:v>6</c:v>
                </c:pt>
                <c:pt idx="23">
                  <c:v>9</c:v>
                </c:pt>
                <c:pt idx="24">
                  <c:v>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55-4DD8-B718-9B99A13321F4}"/>
            </c:ext>
          </c:extLst>
        </c:ser>
        <c:ser>
          <c:idx val="2"/>
          <c:order val="2"/>
          <c:tx>
            <c:strRef>
              <c:f>'53'!$V$30</c:f>
              <c:strCache>
                <c:ptCount val="1"/>
                <c:pt idx="0">
                  <c:v>林野火災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'53'!$S$31:$S$55</c:f>
              <c:strCache>
                <c:ptCount val="25"/>
                <c:pt idx="0">
                  <c:v>0~1</c:v>
                </c:pt>
                <c:pt idx="1">
                  <c:v>1~2</c:v>
                </c:pt>
                <c:pt idx="2">
                  <c:v>2~3</c:v>
                </c:pt>
                <c:pt idx="3">
                  <c:v>3~4</c:v>
                </c:pt>
                <c:pt idx="4">
                  <c:v>4~5</c:v>
                </c:pt>
                <c:pt idx="5">
                  <c:v>5~6</c:v>
                </c:pt>
                <c:pt idx="6">
                  <c:v>6~7</c:v>
                </c:pt>
                <c:pt idx="7">
                  <c:v>7~8</c:v>
                </c:pt>
                <c:pt idx="8">
                  <c:v>8~9</c:v>
                </c:pt>
                <c:pt idx="9">
                  <c:v>9~10</c:v>
                </c:pt>
                <c:pt idx="10">
                  <c:v>10~ 11</c:v>
                </c:pt>
                <c:pt idx="11">
                  <c:v>11~ 12</c:v>
                </c:pt>
                <c:pt idx="12">
                  <c:v>12~ 13</c:v>
                </c:pt>
                <c:pt idx="13">
                  <c:v>13~ 14</c:v>
                </c:pt>
                <c:pt idx="14">
                  <c:v>14~ 15</c:v>
                </c:pt>
                <c:pt idx="15">
                  <c:v>15~ 16</c:v>
                </c:pt>
                <c:pt idx="16">
                  <c:v>16~ 17</c:v>
                </c:pt>
                <c:pt idx="17">
                  <c:v>17~ 18</c:v>
                </c:pt>
                <c:pt idx="18">
                  <c:v>18~ 19</c:v>
                </c:pt>
                <c:pt idx="19">
                  <c:v>19~ 20</c:v>
                </c:pt>
                <c:pt idx="20">
                  <c:v>20~ 21</c:v>
                </c:pt>
                <c:pt idx="21">
                  <c:v>21~ 22</c:v>
                </c:pt>
                <c:pt idx="22">
                  <c:v>22~ 23</c:v>
                </c:pt>
                <c:pt idx="23">
                  <c:v>23~ 24</c:v>
                </c:pt>
                <c:pt idx="24">
                  <c:v>不明</c:v>
                </c:pt>
              </c:strCache>
            </c:strRef>
          </c:cat>
          <c:val>
            <c:numRef>
              <c:f>'53'!$V$31:$V$55</c:f>
              <c:numCache>
                <c:formatCode>General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2</c:v>
                </c:pt>
                <c:pt idx="11">
                  <c:v>4</c:v>
                </c:pt>
                <c:pt idx="12">
                  <c:v>3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0</c:v>
                </c:pt>
                <c:pt idx="22">
                  <c:v>1</c:v>
                </c:pt>
                <c:pt idx="23">
                  <c:v>0</c:v>
                </c:pt>
                <c:pt idx="24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A55-4DD8-B718-9B99A13321F4}"/>
            </c:ext>
          </c:extLst>
        </c:ser>
        <c:ser>
          <c:idx val="3"/>
          <c:order val="3"/>
          <c:tx>
            <c:strRef>
              <c:f>'53'!$W$30</c:f>
              <c:strCache>
                <c:ptCount val="1"/>
                <c:pt idx="0">
                  <c:v>車両火災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'53'!$S$31:$S$55</c:f>
              <c:strCache>
                <c:ptCount val="25"/>
                <c:pt idx="0">
                  <c:v>0~1</c:v>
                </c:pt>
                <c:pt idx="1">
                  <c:v>1~2</c:v>
                </c:pt>
                <c:pt idx="2">
                  <c:v>2~3</c:v>
                </c:pt>
                <c:pt idx="3">
                  <c:v>3~4</c:v>
                </c:pt>
                <c:pt idx="4">
                  <c:v>4~5</c:v>
                </c:pt>
                <c:pt idx="5">
                  <c:v>5~6</c:v>
                </c:pt>
                <c:pt idx="6">
                  <c:v>6~7</c:v>
                </c:pt>
                <c:pt idx="7">
                  <c:v>7~8</c:v>
                </c:pt>
                <c:pt idx="8">
                  <c:v>8~9</c:v>
                </c:pt>
                <c:pt idx="9">
                  <c:v>9~10</c:v>
                </c:pt>
                <c:pt idx="10">
                  <c:v>10~ 11</c:v>
                </c:pt>
                <c:pt idx="11">
                  <c:v>11~ 12</c:v>
                </c:pt>
                <c:pt idx="12">
                  <c:v>12~ 13</c:v>
                </c:pt>
                <c:pt idx="13">
                  <c:v>13~ 14</c:v>
                </c:pt>
                <c:pt idx="14">
                  <c:v>14~ 15</c:v>
                </c:pt>
                <c:pt idx="15">
                  <c:v>15~ 16</c:v>
                </c:pt>
                <c:pt idx="16">
                  <c:v>16~ 17</c:v>
                </c:pt>
                <c:pt idx="17">
                  <c:v>17~ 18</c:v>
                </c:pt>
                <c:pt idx="18">
                  <c:v>18~ 19</c:v>
                </c:pt>
                <c:pt idx="19">
                  <c:v>19~ 20</c:v>
                </c:pt>
                <c:pt idx="20">
                  <c:v>20~ 21</c:v>
                </c:pt>
                <c:pt idx="21">
                  <c:v>21~ 22</c:v>
                </c:pt>
                <c:pt idx="22">
                  <c:v>22~ 23</c:v>
                </c:pt>
                <c:pt idx="23">
                  <c:v>23~ 24</c:v>
                </c:pt>
                <c:pt idx="24">
                  <c:v>不明</c:v>
                </c:pt>
              </c:strCache>
            </c:strRef>
          </c:cat>
          <c:val>
            <c:numRef>
              <c:f>'53'!$W$31:$W$55</c:f>
              <c:numCache>
                <c:formatCode>General</c:formatCode>
                <c:ptCount val="2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1</c:v>
                </c:pt>
                <c:pt idx="6">
                  <c:v>4</c:v>
                </c:pt>
                <c:pt idx="7">
                  <c:v>1</c:v>
                </c:pt>
                <c:pt idx="8">
                  <c:v>0</c:v>
                </c:pt>
                <c:pt idx="9">
                  <c:v>7</c:v>
                </c:pt>
                <c:pt idx="10">
                  <c:v>3</c:v>
                </c:pt>
                <c:pt idx="11">
                  <c:v>11</c:v>
                </c:pt>
                <c:pt idx="12">
                  <c:v>2</c:v>
                </c:pt>
                <c:pt idx="13">
                  <c:v>9</c:v>
                </c:pt>
                <c:pt idx="14">
                  <c:v>4</c:v>
                </c:pt>
                <c:pt idx="15">
                  <c:v>6</c:v>
                </c:pt>
                <c:pt idx="16">
                  <c:v>3</c:v>
                </c:pt>
                <c:pt idx="17">
                  <c:v>3</c:v>
                </c:pt>
                <c:pt idx="18">
                  <c:v>1</c:v>
                </c:pt>
                <c:pt idx="19">
                  <c:v>3</c:v>
                </c:pt>
                <c:pt idx="20">
                  <c:v>2</c:v>
                </c:pt>
                <c:pt idx="21">
                  <c:v>2</c:v>
                </c:pt>
                <c:pt idx="22">
                  <c:v>3</c:v>
                </c:pt>
                <c:pt idx="23">
                  <c:v>4</c:v>
                </c:pt>
                <c:pt idx="24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A55-4DD8-B718-9B99A13321F4}"/>
            </c:ext>
          </c:extLst>
        </c:ser>
        <c:ser>
          <c:idx val="4"/>
          <c:order val="4"/>
          <c:tx>
            <c:strRef>
              <c:f>'53'!$X$30</c:f>
              <c:strCache>
                <c:ptCount val="1"/>
                <c:pt idx="0">
                  <c:v>船舶火災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'53'!$S$31:$S$55</c:f>
              <c:strCache>
                <c:ptCount val="25"/>
                <c:pt idx="0">
                  <c:v>0~1</c:v>
                </c:pt>
                <c:pt idx="1">
                  <c:v>1~2</c:v>
                </c:pt>
                <c:pt idx="2">
                  <c:v>2~3</c:v>
                </c:pt>
                <c:pt idx="3">
                  <c:v>3~4</c:v>
                </c:pt>
                <c:pt idx="4">
                  <c:v>4~5</c:v>
                </c:pt>
                <c:pt idx="5">
                  <c:v>5~6</c:v>
                </c:pt>
                <c:pt idx="6">
                  <c:v>6~7</c:v>
                </c:pt>
                <c:pt idx="7">
                  <c:v>7~8</c:v>
                </c:pt>
                <c:pt idx="8">
                  <c:v>8~9</c:v>
                </c:pt>
                <c:pt idx="9">
                  <c:v>9~10</c:v>
                </c:pt>
                <c:pt idx="10">
                  <c:v>10~ 11</c:v>
                </c:pt>
                <c:pt idx="11">
                  <c:v>11~ 12</c:v>
                </c:pt>
                <c:pt idx="12">
                  <c:v>12~ 13</c:v>
                </c:pt>
                <c:pt idx="13">
                  <c:v>13~ 14</c:v>
                </c:pt>
                <c:pt idx="14">
                  <c:v>14~ 15</c:v>
                </c:pt>
                <c:pt idx="15">
                  <c:v>15~ 16</c:v>
                </c:pt>
                <c:pt idx="16">
                  <c:v>16~ 17</c:v>
                </c:pt>
                <c:pt idx="17">
                  <c:v>17~ 18</c:v>
                </c:pt>
                <c:pt idx="18">
                  <c:v>18~ 19</c:v>
                </c:pt>
                <c:pt idx="19">
                  <c:v>19~ 20</c:v>
                </c:pt>
                <c:pt idx="20">
                  <c:v>20~ 21</c:v>
                </c:pt>
                <c:pt idx="21">
                  <c:v>21~ 22</c:v>
                </c:pt>
                <c:pt idx="22">
                  <c:v>22~ 23</c:v>
                </c:pt>
                <c:pt idx="23">
                  <c:v>23~ 24</c:v>
                </c:pt>
                <c:pt idx="24">
                  <c:v>不明</c:v>
                </c:pt>
              </c:strCache>
            </c:strRef>
          </c:cat>
          <c:val>
            <c:numRef>
              <c:f>'53'!$X$31:$X$55</c:f>
              <c:numCache>
                <c:formatCode>General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A55-4DD8-B718-9B99A13321F4}"/>
            </c:ext>
          </c:extLst>
        </c:ser>
        <c:ser>
          <c:idx val="5"/>
          <c:order val="5"/>
          <c:tx>
            <c:strRef>
              <c:f>'53'!$Y$30</c:f>
              <c:strCache>
                <c:ptCount val="1"/>
                <c:pt idx="0">
                  <c:v>航空火災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cat>
            <c:strRef>
              <c:f>'53'!$S$31:$S$55</c:f>
              <c:strCache>
                <c:ptCount val="25"/>
                <c:pt idx="0">
                  <c:v>0~1</c:v>
                </c:pt>
                <c:pt idx="1">
                  <c:v>1~2</c:v>
                </c:pt>
                <c:pt idx="2">
                  <c:v>2~3</c:v>
                </c:pt>
                <c:pt idx="3">
                  <c:v>3~4</c:v>
                </c:pt>
                <c:pt idx="4">
                  <c:v>4~5</c:v>
                </c:pt>
                <c:pt idx="5">
                  <c:v>5~6</c:v>
                </c:pt>
                <c:pt idx="6">
                  <c:v>6~7</c:v>
                </c:pt>
                <c:pt idx="7">
                  <c:v>7~8</c:v>
                </c:pt>
                <c:pt idx="8">
                  <c:v>8~9</c:v>
                </c:pt>
                <c:pt idx="9">
                  <c:v>9~10</c:v>
                </c:pt>
                <c:pt idx="10">
                  <c:v>10~ 11</c:v>
                </c:pt>
                <c:pt idx="11">
                  <c:v>11~ 12</c:v>
                </c:pt>
                <c:pt idx="12">
                  <c:v>12~ 13</c:v>
                </c:pt>
                <c:pt idx="13">
                  <c:v>13~ 14</c:v>
                </c:pt>
                <c:pt idx="14">
                  <c:v>14~ 15</c:v>
                </c:pt>
                <c:pt idx="15">
                  <c:v>15~ 16</c:v>
                </c:pt>
                <c:pt idx="16">
                  <c:v>16~ 17</c:v>
                </c:pt>
                <c:pt idx="17">
                  <c:v>17~ 18</c:v>
                </c:pt>
                <c:pt idx="18">
                  <c:v>18~ 19</c:v>
                </c:pt>
                <c:pt idx="19">
                  <c:v>19~ 20</c:v>
                </c:pt>
                <c:pt idx="20">
                  <c:v>20~ 21</c:v>
                </c:pt>
                <c:pt idx="21">
                  <c:v>21~ 22</c:v>
                </c:pt>
                <c:pt idx="22">
                  <c:v>22~ 23</c:v>
                </c:pt>
                <c:pt idx="23">
                  <c:v>23~ 24</c:v>
                </c:pt>
                <c:pt idx="24">
                  <c:v>不明</c:v>
                </c:pt>
              </c:strCache>
            </c:strRef>
          </c:cat>
          <c:val>
            <c:numRef>
              <c:f>'53'!$Y$31:$Y$55</c:f>
              <c:numCache>
                <c:formatCode>General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A55-4DD8-B718-9B99A13321F4}"/>
            </c:ext>
          </c:extLst>
        </c:ser>
        <c:ser>
          <c:idx val="6"/>
          <c:order val="6"/>
          <c:tx>
            <c:strRef>
              <c:f>'53'!$Z$30</c:f>
              <c:strCache>
                <c:ptCount val="1"/>
                <c:pt idx="0">
                  <c:v>その他火災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'53'!$S$31:$S$55</c:f>
              <c:strCache>
                <c:ptCount val="25"/>
                <c:pt idx="0">
                  <c:v>0~1</c:v>
                </c:pt>
                <c:pt idx="1">
                  <c:v>1~2</c:v>
                </c:pt>
                <c:pt idx="2">
                  <c:v>2~3</c:v>
                </c:pt>
                <c:pt idx="3">
                  <c:v>3~4</c:v>
                </c:pt>
                <c:pt idx="4">
                  <c:v>4~5</c:v>
                </c:pt>
                <c:pt idx="5">
                  <c:v>5~6</c:v>
                </c:pt>
                <c:pt idx="6">
                  <c:v>6~7</c:v>
                </c:pt>
                <c:pt idx="7">
                  <c:v>7~8</c:v>
                </c:pt>
                <c:pt idx="8">
                  <c:v>8~9</c:v>
                </c:pt>
                <c:pt idx="9">
                  <c:v>9~10</c:v>
                </c:pt>
                <c:pt idx="10">
                  <c:v>10~ 11</c:v>
                </c:pt>
                <c:pt idx="11">
                  <c:v>11~ 12</c:v>
                </c:pt>
                <c:pt idx="12">
                  <c:v>12~ 13</c:v>
                </c:pt>
                <c:pt idx="13">
                  <c:v>13~ 14</c:v>
                </c:pt>
                <c:pt idx="14">
                  <c:v>14~ 15</c:v>
                </c:pt>
                <c:pt idx="15">
                  <c:v>15~ 16</c:v>
                </c:pt>
                <c:pt idx="16">
                  <c:v>16~ 17</c:v>
                </c:pt>
                <c:pt idx="17">
                  <c:v>17~ 18</c:v>
                </c:pt>
                <c:pt idx="18">
                  <c:v>18~ 19</c:v>
                </c:pt>
                <c:pt idx="19">
                  <c:v>19~ 20</c:v>
                </c:pt>
                <c:pt idx="20">
                  <c:v>20~ 21</c:v>
                </c:pt>
                <c:pt idx="21">
                  <c:v>21~ 22</c:v>
                </c:pt>
                <c:pt idx="22">
                  <c:v>22~ 23</c:v>
                </c:pt>
                <c:pt idx="23">
                  <c:v>23~ 24</c:v>
                </c:pt>
                <c:pt idx="24">
                  <c:v>不明</c:v>
                </c:pt>
              </c:strCache>
            </c:strRef>
          </c:cat>
          <c:val>
            <c:numRef>
              <c:f>'53'!$Z$31:$Z$55</c:f>
              <c:numCache>
                <c:formatCode>General</c:formatCode>
                <c:ptCount val="25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3</c:v>
                </c:pt>
                <c:pt idx="5">
                  <c:v>2</c:v>
                </c:pt>
                <c:pt idx="6">
                  <c:v>2</c:v>
                </c:pt>
                <c:pt idx="7">
                  <c:v>4</c:v>
                </c:pt>
                <c:pt idx="8">
                  <c:v>3</c:v>
                </c:pt>
                <c:pt idx="9">
                  <c:v>11</c:v>
                </c:pt>
                <c:pt idx="10">
                  <c:v>16</c:v>
                </c:pt>
                <c:pt idx="11">
                  <c:v>32</c:v>
                </c:pt>
                <c:pt idx="12">
                  <c:v>22</c:v>
                </c:pt>
                <c:pt idx="13">
                  <c:v>28</c:v>
                </c:pt>
                <c:pt idx="14">
                  <c:v>19</c:v>
                </c:pt>
                <c:pt idx="15">
                  <c:v>21</c:v>
                </c:pt>
                <c:pt idx="16">
                  <c:v>18</c:v>
                </c:pt>
                <c:pt idx="17">
                  <c:v>16</c:v>
                </c:pt>
                <c:pt idx="18">
                  <c:v>8</c:v>
                </c:pt>
                <c:pt idx="19">
                  <c:v>7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1</c:v>
                </c:pt>
                <c:pt idx="24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A55-4DD8-B718-9B99A13321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2104024"/>
        <c:axId val="232104416"/>
      </c:lineChart>
      <c:catAx>
        <c:axId val="23210402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5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232104416"/>
        <c:crosses val="autoZero"/>
        <c:auto val="1"/>
        <c:lblAlgn val="ctr"/>
        <c:lblOffset val="100"/>
        <c:tickMarkSkip val="1"/>
        <c:noMultiLvlLbl val="0"/>
      </c:catAx>
      <c:valAx>
        <c:axId val="2321044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232104024"/>
        <c:crosses val="autoZero"/>
        <c:crossBetween val="between"/>
      </c:valAx>
      <c:dTable>
        <c:showHorzBorder val="1"/>
        <c:showVertBorder val="1"/>
        <c:showOutline val="1"/>
        <c:showKeys val="1"/>
        <c:spPr>
          <a:ln w="3175">
            <a:solidFill>
              <a:srgbClr val="000000"/>
            </a:solidFill>
            <a:prstDash val="solid"/>
          </a:ln>
        </c:spPr>
        <c:txPr>
          <a:bodyPr/>
          <a:lstStyle/>
          <a:p>
            <a:pPr rtl="0">
              <a:defRPr sz="800" b="0" i="0" u="none" strike="noStrike" baseline="0">
                <a:solidFill>
                  <a:sysClr val="windowText" lastClr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</c:dTable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25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 paperSize="9" orientation="landscape"/>
  </c:printSettings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5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/>
              <a:t>第４図　過去１０年火災種別毎出火件数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'53'!#REF!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'53'!#REF!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'53'!#REF!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38D9-413A-BD2E-289E3A69EF5D}"/>
            </c:ext>
          </c:extLst>
        </c:ser>
        <c:ser>
          <c:idx val="1"/>
          <c:order val="1"/>
          <c:tx>
            <c:v>'53'!#REF!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'53'!#REF!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'53'!#REF!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1-38D9-413A-BD2E-289E3A69EF5D}"/>
            </c:ext>
          </c:extLst>
        </c:ser>
        <c:ser>
          <c:idx val="2"/>
          <c:order val="2"/>
          <c:tx>
            <c:v>'53'!#REF!</c:v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val>
            <c:numRef>
              <c:f>'53'!#REF!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'53'!#REF!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38D9-413A-BD2E-289E3A69EF5D}"/>
            </c:ext>
          </c:extLst>
        </c:ser>
        <c:ser>
          <c:idx val="3"/>
          <c:order val="3"/>
          <c:tx>
            <c:v>'53'!#REF!</c:v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val>
            <c:numRef>
              <c:f>'53'!#REF!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'53'!#REF!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3-38D9-413A-BD2E-289E3A69EF5D}"/>
            </c:ext>
          </c:extLst>
        </c:ser>
        <c:ser>
          <c:idx val="4"/>
          <c:order val="4"/>
          <c:tx>
            <c:v>'53'!#REF!</c:v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val>
            <c:numRef>
              <c:f>'53'!#REF!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'53'!#REF!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4-38D9-413A-BD2E-289E3A69EF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2991680"/>
        <c:axId val="232992072"/>
      </c:lineChart>
      <c:catAx>
        <c:axId val="23299168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2329920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3299207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232991680"/>
        <c:crosses val="autoZero"/>
        <c:crossBetween val="between"/>
      </c:valAx>
      <c:dTable>
        <c:showHorzBorder val="1"/>
        <c:showVertBorder val="1"/>
        <c:showOutline val="1"/>
        <c:showKeys val="1"/>
        <c:spPr>
          <a:ln w="3175">
            <a:solidFill>
              <a:srgbClr val="000000"/>
            </a:solidFill>
            <a:prstDash val="solid"/>
          </a:ln>
        </c:spPr>
        <c:txPr>
          <a:bodyPr/>
          <a:lstStyle/>
          <a:p>
            <a:pPr rtl="0">
              <a:defRPr sz="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</c:dTable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 paperSize="9" orientation="landscape" verticalDpi="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5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/>
              <a:t>第５図　月別火災件数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'53'!#REF!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'53'!#REF!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'53'!#REF!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4010-4CB7-8F7E-34582EBFD4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512040"/>
        <c:axId val="126510864"/>
      </c:lineChart>
      <c:catAx>
        <c:axId val="12651204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265108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651086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2651204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ln w="3175">
            <a:solidFill>
              <a:srgbClr val="000000"/>
            </a:solidFill>
            <a:prstDash val="solid"/>
          </a:ln>
        </c:spPr>
        <c:txPr>
          <a:bodyPr/>
          <a:lstStyle/>
          <a:p>
            <a:pPr rtl="0">
              <a:defRPr sz="1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</c:dTable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/>
  </c:printSettings>
  <c:userShapes r:id="rId1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ysClr val="windowText" lastClr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>
                <a:solidFill>
                  <a:sysClr val="windowText" lastClr="000000"/>
                </a:solidFill>
              </a:rPr>
              <a:t>第８図　建物・林野火災焼損面積</a:t>
            </a:r>
          </a:p>
        </c:rich>
      </c:tx>
      <c:layout>
        <c:manualLayout>
          <c:xMode val="edge"/>
          <c:yMode val="edge"/>
          <c:x val="0.32514450867052025"/>
          <c:y val="2.67458783220959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1098265895953758"/>
          <c:y val="0.11292727361110003"/>
          <c:w val="0.76878612716763006"/>
          <c:h val="0.7786038338449528"/>
        </c:manualLayout>
      </c:layout>
      <c:lineChart>
        <c:grouping val="standard"/>
        <c:varyColors val="0"/>
        <c:ser>
          <c:idx val="0"/>
          <c:order val="0"/>
          <c:tx>
            <c:strRef>
              <c:f>'54'!$AC$32</c:f>
              <c:strCache>
                <c:ptCount val="1"/>
                <c:pt idx="0">
                  <c:v>建物焼損床面積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'54'!$AD$31:$AM$31</c:f>
              <c:strCache>
                <c:ptCount val="10"/>
                <c:pt idx="0">
                  <c:v>H27</c:v>
                </c:pt>
                <c:pt idx="1">
                  <c:v>H28</c:v>
                </c:pt>
                <c:pt idx="2">
                  <c:v>H29</c:v>
                </c:pt>
                <c:pt idx="3">
                  <c:v>H30</c:v>
                </c:pt>
                <c:pt idx="4">
                  <c:v>R1</c:v>
                </c:pt>
                <c:pt idx="5">
                  <c:v>R2</c:v>
                </c:pt>
                <c:pt idx="6">
                  <c:v>R3</c:v>
                </c:pt>
                <c:pt idx="7">
                  <c:v>R4</c:v>
                </c:pt>
                <c:pt idx="8">
                  <c:v>R5</c:v>
                </c:pt>
                <c:pt idx="9">
                  <c:v>R6</c:v>
                </c:pt>
              </c:strCache>
            </c:strRef>
          </c:cat>
          <c:val>
            <c:numRef>
              <c:f>'54'!$AD$32:$AM$32</c:f>
              <c:numCache>
                <c:formatCode>#,##0_);[Red]\(#,##0\)</c:formatCode>
                <c:ptCount val="10"/>
                <c:pt idx="0">
                  <c:v>25039</c:v>
                </c:pt>
                <c:pt idx="1">
                  <c:v>21967</c:v>
                </c:pt>
                <c:pt idx="2">
                  <c:v>26526</c:v>
                </c:pt>
                <c:pt idx="3">
                  <c:v>27242</c:v>
                </c:pt>
                <c:pt idx="4">
                  <c:v>36277</c:v>
                </c:pt>
                <c:pt idx="5">
                  <c:v>30791</c:v>
                </c:pt>
                <c:pt idx="6" formatCode="#,##0">
                  <c:v>31396</c:v>
                </c:pt>
                <c:pt idx="7" formatCode="#,##0">
                  <c:v>24449</c:v>
                </c:pt>
                <c:pt idx="8" formatCode="#,##0_);[Red]\(#,##0\)">
                  <c:v>22821</c:v>
                </c:pt>
                <c:pt idx="9" formatCode="#,##0_);[Red]\(#,##0\)">
                  <c:v>24010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ED7-4F10-AE49-79EB71C6785D}"/>
            </c:ext>
          </c:extLst>
        </c:ser>
        <c:ser>
          <c:idx val="1"/>
          <c:order val="1"/>
          <c:tx>
            <c:strRef>
              <c:f>'54'!$AC$33</c:f>
              <c:strCache>
                <c:ptCount val="1"/>
                <c:pt idx="0">
                  <c:v>林野焼損面積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'54'!$AD$31:$AM$31</c:f>
              <c:strCache>
                <c:ptCount val="10"/>
                <c:pt idx="0">
                  <c:v>H27</c:v>
                </c:pt>
                <c:pt idx="1">
                  <c:v>H28</c:v>
                </c:pt>
                <c:pt idx="2">
                  <c:v>H29</c:v>
                </c:pt>
                <c:pt idx="3">
                  <c:v>H30</c:v>
                </c:pt>
                <c:pt idx="4">
                  <c:v>R1</c:v>
                </c:pt>
                <c:pt idx="5">
                  <c:v>R2</c:v>
                </c:pt>
                <c:pt idx="6">
                  <c:v>R3</c:v>
                </c:pt>
                <c:pt idx="7">
                  <c:v>R4</c:v>
                </c:pt>
                <c:pt idx="8">
                  <c:v>R5</c:v>
                </c:pt>
                <c:pt idx="9">
                  <c:v>R6</c:v>
                </c:pt>
              </c:strCache>
            </c:strRef>
          </c:cat>
          <c:val>
            <c:numRef>
              <c:f>'54'!$AD$33:$AM$33</c:f>
              <c:numCache>
                <c:formatCode>#,##0_);[Red]\(#,##0\)</c:formatCode>
                <c:ptCount val="10"/>
                <c:pt idx="0">
                  <c:v>1396</c:v>
                </c:pt>
                <c:pt idx="1">
                  <c:v>1987</c:v>
                </c:pt>
                <c:pt idx="2">
                  <c:v>249</c:v>
                </c:pt>
                <c:pt idx="3">
                  <c:v>616</c:v>
                </c:pt>
                <c:pt idx="4">
                  <c:v>2071</c:v>
                </c:pt>
                <c:pt idx="5">
                  <c:v>642</c:v>
                </c:pt>
                <c:pt idx="6">
                  <c:v>17344</c:v>
                </c:pt>
                <c:pt idx="7">
                  <c:v>1283</c:v>
                </c:pt>
                <c:pt idx="8" formatCode="#,##0_);[Red]\(#,##0\)">
                  <c:v>1758</c:v>
                </c:pt>
                <c:pt idx="9" formatCode="#,##0_);[Red]\(#,##0\)">
                  <c:v>1118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ED7-4F10-AE49-79EB71C678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509688"/>
        <c:axId val="232968016"/>
      </c:lineChart>
      <c:catAx>
        <c:axId val="12650968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7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232968016"/>
        <c:crosses val="autoZero"/>
        <c:auto val="1"/>
        <c:lblAlgn val="ctr"/>
        <c:lblOffset val="100"/>
        <c:tickMarkSkip val="1"/>
        <c:noMultiLvlLbl val="0"/>
      </c:catAx>
      <c:valAx>
        <c:axId val="2329680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26509688"/>
        <c:crosses val="autoZero"/>
        <c:crossBetween val="between"/>
      </c:valAx>
      <c:dTable>
        <c:showHorzBorder val="1"/>
        <c:showVertBorder val="1"/>
        <c:showOutline val="1"/>
        <c:showKeys val="1"/>
        <c:spPr>
          <a:ln w="3175">
            <a:solidFill>
              <a:srgbClr val="000000"/>
            </a:solidFill>
            <a:prstDash val="solid"/>
          </a:ln>
        </c:spPr>
        <c:txPr>
          <a:bodyPr/>
          <a:lstStyle/>
          <a:p>
            <a:pPr rtl="0">
              <a:defRPr sz="1000" b="0" i="0" u="none" strike="noStrike" baseline="0">
                <a:solidFill>
                  <a:sysClr val="windowText" lastClr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</c:dTable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75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 paperSize="9" orientation="landscape" verticalDpi="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ysClr val="windowText" lastClr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>
                <a:solidFill>
                  <a:sysClr val="windowText" lastClr="000000"/>
                </a:solidFill>
              </a:rPr>
              <a:t>第８図　建物・林野火災焼損面積</a:t>
            </a:r>
          </a:p>
        </c:rich>
      </c:tx>
      <c:layout>
        <c:manualLayout>
          <c:xMode val="edge"/>
          <c:yMode val="edge"/>
          <c:x val="0.32514450867052025"/>
          <c:y val="2.67458783220959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1098265895953758"/>
          <c:y val="0.11292727361110003"/>
          <c:w val="0.76878612716763006"/>
          <c:h val="0.7786038338449528"/>
        </c:manualLayout>
      </c:layout>
      <c:lineChart>
        <c:grouping val="standard"/>
        <c:varyColors val="0"/>
        <c:ser>
          <c:idx val="0"/>
          <c:order val="0"/>
          <c:tx>
            <c:strRef>
              <c:f>'54'!$AC$32</c:f>
              <c:strCache>
                <c:ptCount val="1"/>
                <c:pt idx="0">
                  <c:v>建物焼損床面積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'54'!$AD$31:$AM$31</c:f>
              <c:strCache>
                <c:ptCount val="10"/>
                <c:pt idx="0">
                  <c:v>H27</c:v>
                </c:pt>
                <c:pt idx="1">
                  <c:v>H28</c:v>
                </c:pt>
                <c:pt idx="2">
                  <c:v>H29</c:v>
                </c:pt>
                <c:pt idx="3">
                  <c:v>H30</c:v>
                </c:pt>
                <c:pt idx="4">
                  <c:v>R1</c:v>
                </c:pt>
                <c:pt idx="5">
                  <c:v>R2</c:v>
                </c:pt>
                <c:pt idx="6">
                  <c:v>R3</c:v>
                </c:pt>
                <c:pt idx="7">
                  <c:v>R4</c:v>
                </c:pt>
                <c:pt idx="8">
                  <c:v>R5</c:v>
                </c:pt>
                <c:pt idx="9">
                  <c:v>R6</c:v>
                </c:pt>
              </c:strCache>
            </c:strRef>
          </c:cat>
          <c:val>
            <c:numRef>
              <c:f>'54'!$AD$32:$AM$32</c:f>
              <c:numCache>
                <c:formatCode>#,##0_);[Red]\(#,##0\)</c:formatCode>
                <c:ptCount val="10"/>
                <c:pt idx="0">
                  <c:v>25039</c:v>
                </c:pt>
                <c:pt idx="1">
                  <c:v>21967</c:v>
                </c:pt>
                <c:pt idx="2">
                  <c:v>26526</c:v>
                </c:pt>
                <c:pt idx="3">
                  <c:v>27242</c:v>
                </c:pt>
                <c:pt idx="4">
                  <c:v>36277</c:v>
                </c:pt>
                <c:pt idx="5">
                  <c:v>30791</c:v>
                </c:pt>
                <c:pt idx="6" formatCode="#,##0">
                  <c:v>31396</c:v>
                </c:pt>
                <c:pt idx="7" formatCode="#,##0">
                  <c:v>24449</c:v>
                </c:pt>
                <c:pt idx="8" formatCode="#,##0_);[Red]\(#,##0\)">
                  <c:v>22821</c:v>
                </c:pt>
                <c:pt idx="9" formatCode="#,##0_);[Red]\(#,##0\)">
                  <c:v>24010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AF6-450E-B663-C92A1E403552}"/>
            </c:ext>
          </c:extLst>
        </c:ser>
        <c:ser>
          <c:idx val="1"/>
          <c:order val="1"/>
          <c:tx>
            <c:strRef>
              <c:f>'54'!$AC$33</c:f>
              <c:strCache>
                <c:ptCount val="1"/>
                <c:pt idx="0">
                  <c:v>林野焼損面積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'54'!$AD$31:$AM$31</c:f>
              <c:strCache>
                <c:ptCount val="10"/>
                <c:pt idx="0">
                  <c:v>H27</c:v>
                </c:pt>
                <c:pt idx="1">
                  <c:v>H28</c:v>
                </c:pt>
                <c:pt idx="2">
                  <c:v>H29</c:v>
                </c:pt>
                <c:pt idx="3">
                  <c:v>H30</c:v>
                </c:pt>
                <c:pt idx="4">
                  <c:v>R1</c:v>
                </c:pt>
                <c:pt idx="5">
                  <c:v>R2</c:v>
                </c:pt>
                <c:pt idx="6">
                  <c:v>R3</c:v>
                </c:pt>
                <c:pt idx="7">
                  <c:v>R4</c:v>
                </c:pt>
                <c:pt idx="8">
                  <c:v>R5</c:v>
                </c:pt>
                <c:pt idx="9">
                  <c:v>R6</c:v>
                </c:pt>
              </c:strCache>
            </c:strRef>
          </c:cat>
          <c:val>
            <c:numRef>
              <c:f>'54'!$AD$33:$AM$33</c:f>
              <c:numCache>
                <c:formatCode>#,##0_);[Red]\(#,##0\)</c:formatCode>
                <c:ptCount val="10"/>
                <c:pt idx="0">
                  <c:v>1396</c:v>
                </c:pt>
                <c:pt idx="1">
                  <c:v>1987</c:v>
                </c:pt>
                <c:pt idx="2">
                  <c:v>249</c:v>
                </c:pt>
                <c:pt idx="3">
                  <c:v>616</c:v>
                </c:pt>
                <c:pt idx="4">
                  <c:v>2071</c:v>
                </c:pt>
                <c:pt idx="5">
                  <c:v>642</c:v>
                </c:pt>
                <c:pt idx="6">
                  <c:v>17344</c:v>
                </c:pt>
                <c:pt idx="7">
                  <c:v>1283</c:v>
                </c:pt>
                <c:pt idx="8" formatCode="#,##0_);[Red]\(#,##0\)">
                  <c:v>1758</c:v>
                </c:pt>
                <c:pt idx="9" formatCode="#,##0_);[Red]\(#,##0\)">
                  <c:v>1118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AF6-450E-B663-C92A1E4035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509688"/>
        <c:axId val="232968016"/>
      </c:lineChart>
      <c:catAx>
        <c:axId val="12650968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7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232968016"/>
        <c:crosses val="autoZero"/>
        <c:auto val="1"/>
        <c:lblAlgn val="ctr"/>
        <c:lblOffset val="100"/>
        <c:tickMarkSkip val="1"/>
        <c:noMultiLvlLbl val="0"/>
      </c:catAx>
      <c:valAx>
        <c:axId val="2329680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26509688"/>
        <c:crosses val="autoZero"/>
        <c:crossBetween val="between"/>
      </c:valAx>
      <c:dTable>
        <c:showHorzBorder val="1"/>
        <c:showVertBorder val="1"/>
        <c:showOutline val="1"/>
        <c:showKeys val="1"/>
        <c:spPr>
          <a:ln w="3175">
            <a:solidFill>
              <a:srgbClr val="000000"/>
            </a:solidFill>
            <a:prstDash val="solid"/>
          </a:ln>
        </c:spPr>
        <c:txPr>
          <a:bodyPr/>
          <a:lstStyle/>
          <a:p>
            <a:pPr rtl="0">
              <a:defRPr sz="1000" b="0" i="0" u="none" strike="noStrike" baseline="0">
                <a:solidFill>
                  <a:sysClr val="windowText" lastClr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</c:dTable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75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 paperSize="9" orientation="landscape" verticalDpi="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392153179626268"/>
          <c:y val="8.1056484932789219E-2"/>
          <c:w val="0.62808453629624972"/>
          <c:h val="0.80695920010403444"/>
        </c:manualLayout>
      </c:layout>
      <c:doughnut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E2F-4223-93ED-952CCF7868BD}"/>
              </c:ext>
            </c:extLst>
          </c:dPt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BE2F-4223-93ED-952CCF7868BD}"/>
              </c:ext>
            </c:extLst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BE2F-4223-93ED-952CCF7868BD}"/>
              </c:ext>
            </c:extLst>
          </c:dPt>
          <c:dPt>
            <c:idx val="3"/>
            <c:bubble3D val="0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BE2F-4223-93ED-952CCF7868BD}"/>
              </c:ext>
            </c:extLst>
          </c:dPt>
          <c:dPt>
            <c:idx val="4"/>
            <c:bubble3D val="0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BE2F-4223-93ED-952CCF7868BD}"/>
              </c:ext>
            </c:extLst>
          </c:dPt>
          <c:dPt>
            <c:idx val="5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A-BE2F-4223-93ED-952CCF7868BD}"/>
              </c:ext>
            </c:extLst>
          </c:dPt>
          <c:dPt>
            <c:idx val="6"/>
            <c:bubble3D val="0"/>
            <c:spPr>
              <a:solidFill>
                <a:srgbClr val="0066CC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C-BE2F-4223-93ED-952CCF7868BD}"/>
              </c:ext>
            </c:extLst>
          </c:dPt>
          <c:dPt>
            <c:idx val="7"/>
            <c:bubble3D val="0"/>
            <c:spPr>
              <a:solidFill>
                <a:srgbClr val="CCCC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E-BE2F-4223-93ED-952CCF7868BD}"/>
              </c:ext>
            </c:extLst>
          </c:dPt>
          <c:dPt>
            <c:idx val="8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0-BE2F-4223-93ED-952CCF7868BD}"/>
              </c:ext>
            </c:extLst>
          </c:dPt>
          <c:dPt>
            <c:idx val="9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2-BE2F-4223-93ED-952CCF7868BD}"/>
              </c:ext>
            </c:extLst>
          </c:dPt>
          <c:dLbls>
            <c:dLbl>
              <c:idx val="1"/>
              <c:layout>
                <c:manualLayout>
                  <c:x val="0.17572713713369725"/>
                  <c:y val="-6.185566006077440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E2F-4223-93ED-952CCF7868BD}"/>
                </c:ext>
              </c:extLst>
            </c:dLbl>
            <c:dLbl>
              <c:idx val="4"/>
              <c:layout>
                <c:manualLayout>
                  <c:x val="0.23284480645847933"/>
                  <c:y val="0.17457274542207224"/>
                </c:manualLayout>
              </c:layout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/>
                  </a:pPr>
                  <a:endParaRPr lang="ja-JP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8.9067179095161611E-2"/>
                      <c:h val="9.5257716493592576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8-BE2F-4223-93ED-952CCF7868BD}"/>
                </c:ext>
              </c:extLst>
            </c:dLbl>
            <c:dLbl>
              <c:idx val="5"/>
              <c:layout>
                <c:manualLayout>
                  <c:x val="1.5477213053587109E-2"/>
                  <c:y val="0.15952944003582709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BE2F-4223-93ED-952CCF7868BD}"/>
                </c:ext>
              </c:extLst>
            </c:dLbl>
            <c:dLbl>
              <c:idx val="6"/>
              <c:layout>
                <c:manualLayout>
                  <c:x val="-4.1272568142899001E-2"/>
                  <c:y val="0.16299747134095391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BE2F-4223-93ED-952CCF7868BD}"/>
                </c:ext>
              </c:extLst>
            </c:dLbl>
            <c:dLbl>
              <c:idx val="7"/>
              <c:layout>
                <c:manualLayout>
                  <c:x val="-0.13929491748228401"/>
                  <c:y val="0.1872736904768405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BE2F-4223-93ED-952CCF7868BD}"/>
                </c:ext>
              </c:extLst>
            </c:dLbl>
            <c:dLbl>
              <c:idx val="8"/>
              <c:layout>
                <c:manualLayout>
                  <c:x val="-0.19604469867877003"/>
                  <c:y val="8.670078262816684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BE2F-4223-93ED-952CCF7868BD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'55'!$O$18:$O$27</c:f>
              <c:strCache>
                <c:ptCount val="10"/>
                <c:pt idx="0">
                  <c:v>不明・調査中</c:v>
                </c:pt>
                <c:pt idx="1">
                  <c:v>放火・放火の疑い</c:v>
                </c:pt>
                <c:pt idx="2">
                  <c:v>たき火</c:v>
                </c:pt>
                <c:pt idx="3">
                  <c:v>たばこ</c:v>
                </c:pt>
                <c:pt idx="4">
                  <c:v>火入れ</c:v>
                </c:pt>
                <c:pt idx="5">
                  <c:v>電灯電話等の配線</c:v>
                </c:pt>
                <c:pt idx="6">
                  <c:v>こんろ</c:v>
                </c:pt>
                <c:pt idx="7">
                  <c:v>電気機器</c:v>
                </c:pt>
                <c:pt idx="8">
                  <c:v>配線器具</c:v>
                </c:pt>
                <c:pt idx="9">
                  <c:v>その他</c:v>
                </c:pt>
              </c:strCache>
            </c:strRef>
          </c:cat>
          <c:val>
            <c:numRef>
              <c:f>'55'!$P$18:$P$27</c:f>
              <c:numCache>
                <c:formatCode>General</c:formatCode>
                <c:ptCount val="10"/>
                <c:pt idx="0">
                  <c:v>85</c:v>
                </c:pt>
                <c:pt idx="1">
                  <c:v>95</c:v>
                </c:pt>
                <c:pt idx="2">
                  <c:v>49</c:v>
                </c:pt>
                <c:pt idx="3">
                  <c:v>42</c:v>
                </c:pt>
                <c:pt idx="4">
                  <c:v>75</c:v>
                </c:pt>
                <c:pt idx="5">
                  <c:v>29</c:v>
                </c:pt>
                <c:pt idx="6">
                  <c:v>32</c:v>
                </c:pt>
                <c:pt idx="7">
                  <c:v>29</c:v>
                </c:pt>
                <c:pt idx="8">
                  <c:v>18</c:v>
                </c:pt>
                <c:pt idx="9">
                  <c:v>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BE2F-4223-93ED-952CCF7868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392153179626268"/>
          <c:y val="8.1056484932789219E-2"/>
          <c:w val="0.62808453629624972"/>
          <c:h val="0.80695920010403444"/>
        </c:manualLayout>
      </c:layout>
      <c:doughnut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D4F-4068-BDBE-5136C78BAFDB}"/>
              </c:ext>
            </c:extLst>
          </c:dPt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FD4F-4068-BDBE-5136C78BAFDB}"/>
              </c:ext>
            </c:extLst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FD4F-4068-BDBE-5136C78BAFDB}"/>
              </c:ext>
            </c:extLst>
          </c:dPt>
          <c:dPt>
            <c:idx val="3"/>
            <c:bubble3D val="0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FD4F-4068-BDBE-5136C78BAFDB}"/>
              </c:ext>
            </c:extLst>
          </c:dPt>
          <c:dPt>
            <c:idx val="4"/>
            <c:bubble3D val="0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FD4F-4068-BDBE-5136C78BAFDB}"/>
              </c:ext>
            </c:extLst>
          </c:dPt>
          <c:dPt>
            <c:idx val="5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A-FD4F-4068-BDBE-5136C78BAFDB}"/>
              </c:ext>
            </c:extLst>
          </c:dPt>
          <c:dPt>
            <c:idx val="6"/>
            <c:bubble3D val="0"/>
            <c:spPr>
              <a:solidFill>
                <a:srgbClr val="0066CC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C-FD4F-4068-BDBE-5136C78BAFDB}"/>
              </c:ext>
            </c:extLst>
          </c:dPt>
          <c:dPt>
            <c:idx val="7"/>
            <c:bubble3D val="0"/>
            <c:spPr>
              <a:solidFill>
                <a:srgbClr val="CCCC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E-FD4F-4068-BDBE-5136C78BAFDB}"/>
              </c:ext>
            </c:extLst>
          </c:dPt>
          <c:dPt>
            <c:idx val="8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0-FD4F-4068-BDBE-5136C78BAFDB}"/>
              </c:ext>
            </c:extLst>
          </c:dPt>
          <c:dPt>
            <c:idx val="9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2-FD4F-4068-BDBE-5136C78BAFDB}"/>
              </c:ext>
            </c:extLst>
          </c:dPt>
          <c:dLbls>
            <c:dLbl>
              <c:idx val="1"/>
              <c:layout>
                <c:manualLayout>
                  <c:x val="0.17572713713369725"/>
                  <c:y val="-6.185566006077440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D4F-4068-BDBE-5136C78BAFDB}"/>
                </c:ext>
              </c:extLst>
            </c:dLbl>
            <c:dLbl>
              <c:idx val="2"/>
              <c:layout>
                <c:manualLayout>
                  <c:x val="-2.6869680147135829E-3"/>
                  <c:y val="6.6042916455189447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D4F-4068-BDBE-5136C78BAFDB}"/>
                </c:ext>
              </c:extLst>
            </c:dLbl>
            <c:dLbl>
              <c:idx val="4"/>
              <c:layout>
                <c:manualLayout>
                  <c:x val="0.23284480645847933"/>
                  <c:y val="0.17457274542207224"/>
                </c:manualLayout>
              </c:layout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/>
                  </a:pPr>
                  <a:endParaRPr lang="ja-JP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8.9067179095161611E-2"/>
                      <c:h val="9.5257716493592576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8-FD4F-4068-BDBE-5136C78BAFDB}"/>
                </c:ext>
              </c:extLst>
            </c:dLbl>
            <c:dLbl>
              <c:idx val="5"/>
              <c:layout>
                <c:manualLayout>
                  <c:x val="1.5477213053587109E-2"/>
                  <c:y val="0.15952944003582709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FD4F-4068-BDBE-5136C78BAFDB}"/>
                </c:ext>
              </c:extLst>
            </c:dLbl>
            <c:dLbl>
              <c:idx val="6"/>
              <c:layout>
                <c:manualLayout>
                  <c:x val="-0.11382059982012127"/>
                  <c:y val="0.13327824556732426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FD4F-4068-BDBE-5136C78BAFDB}"/>
                </c:ext>
              </c:extLst>
            </c:dLbl>
            <c:dLbl>
              <c:idx val="7"/>
              <c:layout>
                <c:manualLayout>
                  <c:x val="-0.2064691611180072"/>
                  <c:y val="0.13774160266917376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FD4F-4068-BDBE-5136C78BAFDB}"/>
                </c:ext>
              </c:extLst>
            </c:dLbl>
            <c:dLbl>
              <c:idx val="8"/>
              <c:layout>
                <c:manualLayout>
                  <c:x val="-0.19604469867877003"/>
                  <c:y val="8.670078262816684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FD4F-4068-BDBE-5136C78BAFDB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'55'!$O$18:$O$27</c:f>
              <c:strCache>
                <c:ptCount val="10"/>
                <c:pt idx="0">
                  <c:v>不明・調査中</c:v>
                </c:pt>
                <c:pt idx="1">
                  <c:v>放火・放火の疑い</c:v>
                </c:pt>
                <c:pt idx="2">
                  <c:v>たき火</c:v>
                </c:pt>
                <c:pt idx="3">
                  <c:v>たばこ</c:v>
                </c:pt>
                <c:pt idx="4">
                  <c:v>火入れ</c:v>
                </c:pt>
                <c:pt idx="5">
                  <c:v>電灯電話等の配線</c:v>
                </c:pt>
                <c:pt idx="6">
                  <c:v>こんろ</c:v>
                </c:pt>
                <c:pt idx="7">
                  <c:v>電気機器</c:v>
                </c:pt>
                <c:pt idx="8">
                  <c:v>配線器具</c:v>
                </c:pt>
                <c:pt idx="9">
                  <c:v>その他</c:v>
                </c:pt>
              </c:strCache>
            </c:strRef>
          </c:cat>
          <c:val>
            <c:numRef>
              <c:f>'55'!$P$18:$P$27</c:f>
              <c:numCache>
                <c:formatCode>General</c:formatCode>
                <c:ptCount val="10"/>
                <c:pt idx="0">
                  <c:v>85</c:v>
                </c:pt>
                <c:pt idx="1">
                  <c:v>95</c:v>
                </c:pt>
                <c:pt idx="2">
                  <c:v>49</c:v>
                </c:pt>
                <c:pt idx="3">
                  <c:v>42</c:v>
                </c:pt>
                <c:pt idx="4">
                  <c:v>75</c:v>
                </c:pt>
                <c:pt idx="5">
                  <c:v>29</c:v>
                </c:pt>
                <c:pt idx="6">
                  <c:v>32</c:v>
                </c:pt>
                <c:pt idx="7">
                  <c:v>29</c:v>
                </c:pt>
                <c:pt idx="8">
                  <c:v>18</c:v>
                </c:pt>
                <c:pt idx="9">
                  <c:v>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FD4F-4068-BDBE-5136C78BAF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 paperSize="9" orientation="landscape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ysClr val="windowText" lastClr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>
                <a:solidFill>
                  <a:sysClr val="windowText" lastClr="000000"/>
                </a:solidFill>
              </a:rPr>
              <a:t>第１１図　死因別死者数</a:t>
            </a:r>
          </a:p>
        </c:rich>
      </c:tx>
      <c:layout>
        <c:manualLayout>
          <c:xMode val="edge"/>
          <c:yMode val="edge"/>
          <c:x val="0.37715249712350696"/>
          <c:y val="2.851400558170452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132"/>
      <c:rotY val="2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rgbClr val="808080"/>
          </a:solidFill>
          <a:prstDash val="solid"/>
        </a:ln>
      </c:spPr>
    </c:sideWall>
    <c:backWall>
      <c:thickness val="0"/>
      <c:spPr>
        <a:noFill/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3787212890649626"/>
          <c:y val="4.9424274526499209E-2"/>
          <c:w val="0.71048649028650857"/>
          <c:h val="0.82880706513667912"/>
        </c:manualLayout>
      </c:layout>
      <c:bar3DChart>
        <c:barDir val="bar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1.3865604657152239E-2"/>
                  <c:y val="-5.1078271310994966E-5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4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3C1-476A-A48C-DFDCD6B53E92}"/>
                </c:ext>
              </c:extLst>
            </c:dLbl>
            <c:dLbl>
              <c:idx val="1"/>
              <c:layout>
                <c:manualLayout>
                  <c:x val="1.082150295720824E-2"/>
                  <c:y val="-6.3875888618638134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4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3C1-476A-A48C-DFDCD6B53E92}"/>
                </c:ext>
              </c:extLst>
            </c:dLbl>
            <c:dLbl>
              <c:idx val="2"/>
              <c:layout>
                <c:manualLayout>
                  <c:x val="1.0830164323551349E-2"/>
                  <c:y val="-1.0822970310494012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4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3C1-476A-A48C-DFDCD6B53E92}"/>
                </c:ext>
              </c:extLst>
            </c:dLbl>
            <c:dLbl>
              <c:idx val="3"/>
              <c:layout>
                <c:manualLayout>
                  <c:x val="1.3831286763937693E-2"/>
                  <c:y val="-1.1456679994143048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4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3C1-476A-A48C-DFDCD6B53E92}"/>
                </c:ext>
              </c:extLst>
            </c:dLbl>
            <c:dLbl>
              <c:idx val="4"/>
              <c:layout>
                <c:manualLayout>
                  <c:x val="2.0039602790076497E-2"/>
                  <c:y val="-1.0189260535869491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4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3C1-476A-A48C-DFDCD6B53E92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45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'57'!$M$4:$Q$4</c:f>
              <c:strCache>
                <c:ptCount val="5"/>
                <c:pt idx="0">
                  <c:v>その他・不明</c:v>
                </c:pt>
                <c:pt idx="1">
                  <c:v>放火自殺者の巻添え</c:v>
                </c:pt>
                <c:pt idx="2">
                  <c:v>着衣着火</c:v>
                </c:pt>
                <c:pt idx="3">
                  <c:v>放火自殺</c:v>
                </c:pt>
                <c:pt idx="4">
                  <c:v>逃げ遅れ</c:v>
                </c:pt>
              </c:strCache>
            </c:strRef>
          </c:cat>
          <c:val>
            <c:numRef>
              <c:f>'57'!$M$5:$Q$5</c:f>
              <c:numCache>
                <c:formatCode>General</c:formatCode>
                <c:ptCount val="5"/>
                <c:pt idx="0">
                  <c:v>10</c:v>
                </c:pt>
                <c:pt idx="1">
                  <c:v>0</c:v>
                </c:pt>
                <c:pt idx="2">
                  <c:v>3</c:v>
                </c:pt>
                <c:pt idx="3">
                  <c:v>6</c:v>
                </c:pt>
                <c:pt idx="4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3C1-476A-A48C-DFDCD6B53E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26506944"/>
        <c:axId val="232969192"/>
        <c:axId val="0"/>
      </c:bar3DChart>
      <c:catAx>
        <c:axId val="126506944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2329691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32969192"/>
        <c:scaling>
          <c:orientation val="minMax"/>
          <c:max val="15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26506944"/>
        <c:crosses val="autoZero"/>
        <c:crossBetween val="between"/>
        <c:majorUnit val="5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45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ysClr val="windowText" lastClr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>
                <a:solidFill>
                  <a:sysClr val="windowText" lastClr="000000"/>
                </a:solidFill>
              </a:rPr>
              <a:t>第１１図　死因別死者数</a:t>
            </a:r>
          </a:p>
        </c:rich>
      </c:tx>
      <c:layout>
        <c:manualLayout>
          <c:xMode val="edge"/>
          <c:yMode val="edge"/>
          <c:x val="0.37715249712350696"/>
          <c:y val="2.851400558170452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132"/>
      <c:rotY val="2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rgbClr val="808080"/>
          </a:solidFill>
          <a:prstDash val="solid"/>
        </a:ln>
      </c:spPr>
    </c:sideWall>
    <c:backWall>
      <c:thickness val="0"/>
      <c:spPr>
        <a:noFill/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3787212890649626"/>
          <c:y val="4.9424274526499209E-2"/>
          <c:w val="0.71048649028650857"/>
          <c:h val="0.82880706513667912"/>
        </c:manualLayout>
      </c:layout>
      <c:bar3DChart>
        <c:barDir val="bar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1.3865604657152239E-2"/>
                  <c:y val="-5.1078271310994966E-5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4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40E-4538-8EFF-B1DD3221BEE4}"/>
                </c:ext>
              </c:extLst>
            </c:dLbl>
            <c:dLbl>
              <c:idx val="1"/>
              <c:layout>
                <c:manualLayout>
                  <c:x val="1.082150295720824E-2"/>
                  <c:y val="-6.3875888618638134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4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40E-4538-8EFF-B1DD3221BEE4}"/>
                </c:ext>
              </c:extLst>
            </c:dLbl>
            <c:dLbl>
              <c:idx val="2"/>
              <c:layout>
                <c:manualLayout>
                  <c:x val="1.0830164323551349E-2"/>
                  <c:y val="-1.0822970310494012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4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40E-4538-8EFF-B1DD3221BEE4}"/>
                </c:ext>
              </c:extLst>
            </c:dLbl>
            <c:dLbl>
              <c:idx val="3"/>
              <c:layout>
                <c:manualLayout>
                  <c:x val="1.3831286763937693E-2"/>
                  <c:y val="-1.1456679994143048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4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40E-4538-8EFF-B1DD3221BEE4}"/>
                </c:ext>
              </c:extLst>
            </c:dLbl>
            <c:dLbl>
              <c:idx val="4"/>
              <c:layout>
                <c:manualLayout>
                  <c:x val="2.0039602790076497E-2"/>
                  <c:y val="-1.0189260535869491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4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40E-4538-8EFF-B1DD3221BEE4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45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'57'!$M$4:$Q$4</c:f>
              <c:strCache>
                <c:ptCount val="5"/>
                <c:pt idx="0">
                  <c:v>その他・不明</c:v>
                </c:pt>
                <c:pt idx="1">
                  <c:v>放火自殺者の巻添え</c:v>
                </c:pt>
                <c:pt idx="2">
                  <c:v>着衣着火</c:v>
                </c:pt>
                <c:pt idx="3">
                  <c:v>放火自殺</c:v>
                </c:pt>
                <c:pt idx="4">
                  <c:v>逃げ遅れ</c:v>
                </c:pt>
              </c:strCache>
            </c:strRef>
          </c:cat>
          <c:val>
            <c:numRef>
              <c:f>'57'!$M$5:$Q$5</c:f>
              <c:numCache>
                <c:formatCode>General</c:formatCode>
                <c:ptCount val="5"/>
                <c:pt idx="0">
                  <c:v>10</c:v>
                </c:pt>
                <c:pt idx="1">
                  <c:v>0</c:v>
                </c:pt>
                <c:pt idx="2">
                  <c:v>3</c:v>
                </c:pt>
                <c:pt idx="3">
                  <c:v>6</c:v>
                </c:pt>
                <c:pt idx="4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0E-4538-8EFF-B1DD3221BE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26506944"/>
        <c:axId val="232969192"/>
        <c:axId val="0"/>
      </c:bar3DChart>
      <c:catAx>
        <c:axId val="126506944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2329691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32969192"/>
        <c:scaling>
          <c:orientation val="minMax"/>
          <c:max val="15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26506944"/>
        <c:crosses val="autoZero"/>
        <c:crossBetween val="between"/>
        <c:majorUnit val="5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45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5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/>
              <a:t>第１１図　死因別死者数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142"/>
      <c:rotY val="2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rgbClr val="808080"/>
          </a:solidFill>
          <a:prstDash val="solid"/>
        </a:ln>
      </c:spPr>
    </c:sideWall>
    <c:backWall>
      <c:thickness val="0"/>
      <c:spPr>
        <a:noFill/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4B07-43AC-BF78-5E53855683F0}"/>
                </c:ext>
              </c:extLst>
            </c:dLbl>
            <c:dLbl>
              <c:idx val="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4B07-43AC-BF78-5E53855683F0}"/>
                </c:ext>
              </c:extLst>
            </c:dLbl>
            <c:dLbl>
              <c:idx val="2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4B07-43AC-BF78-5E53855683F0}"/>
                </c:ext>
              </c:extLst>
            </c:dLbl>
            <c:dLbl>
              <c:idx val="3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4B07-43AC-BF78-5E53855683F0}"/>
                </c:ext>
              </c:extLst>
            </c:dLbl>
            <c:dLbl>
              <c:idx val="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4B07-43AC-BF78-5E53855683F0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'57'!#REF!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'57'!#REF!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5-4B07-43AC-BF78-5E5385568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32969976"/>
        <c:axId val="232970368"/>
        <c:axId val="0"/>
      </c:bar3DChart>
      <c:catAx>
        <c:axId val="232969976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2329703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3297036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2329699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 paperSize="9" orientation="landscape" verticalDpi="0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5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/>
              <a:t>第１１図　死因別死者数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142"/>
      <c:rotY val="2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rgbClr val="808080"/>
          </a:solidFill>
          <a:prstDash val="solid"/>
        </a:ln>
      </c:spPr>
    </c:sideWall>
    <c:backWall>
      <c:thickness val="0"/>
      <c:spPr>
        <a:noFill/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DDCB-4551-9A77-840156FF4B10}"/>
                </c:ext>
              </c:extLst>
            </c:dLbl>
            <c:dLbl>
              <c:idx val="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DDCB-4551-9A77-840156FF4B10}"/>
                </c:ext>
              </c:extLst>
            </c:dLbl>
            <c:dLbl>
              <c:idx val="2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DDCB-4551-9A77-840156FF4B10}"/>
                </c:ext>
              </c:extLst>
            </c:dLbl>
            <c:dLbl>
              <c:idx val="3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DDCB-4551-9A77-840156FF4B10}"/>
                </c:ext>
              </c:extLst>
            </c:dLbl>
            <c:dLbl>
              <c:idx val="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DDCB-4551-9A77-840156FF4B10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'58'!#REF!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'58'!#REF!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5-DDCB-4551-9A77-840156FF4B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32971152"/>
        <c:axId val="232971544"/>
        <c:axId val="0"/>
      </c:bar3DChart>
      <c:catAx>
        <c:axId val="232971152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2329715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329715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2329711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 paperSize="9" orientation="landscape" verticalDpi="0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5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/>
              <a:t>第１１図　死因別死者数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142"/>
      <c:rotY val="2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rgbClr val="808080"/>
          </a:solidFill>
          <a:prstDash val="solid"/>
        </a:ln>
      </c:spPr>
    </c:sideWall>
    <c:backWall>
      <c:thickness val="0"/>
      <c:spPr>
        <a:noFill/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98F2-4E71-9E5B-7792A025E4F5}"/>
                </c:ext>
              </c:extLst>
            </c:dLbl>
            <c:dLbl>
              <c:idx val="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98F2-4E71-9E5B-7792A025E4F5}"/>
                </c:ext>
              </c:extLst>
            </c:dLbl>
            <c:dLbl>
              <c:idx val="2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98F2-4E71-9E5B-7792A025E4F5}"/>
                </c:ext>
              </c:extLst>
            </c:dLbl>
            <c:dLbl>
              <c:idx val="3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98F2-4E71-9E5B-7792A025E4F5}"/>
                </c:ext>
              </c:extLst>
            </c:dLbl>
            <c:dLbl>
              <c:idx val="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98F2-4E71-9E5B-7792A025E4F5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'59'!#REF!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'59'!#REF!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5-98F2-4E71-9E5B-7792A025E4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33894280"/>
        <c:axId val="233894672"/>
        <c:axId val="0"/>
      </c:bar3DChart>
      <c:catAx>
        <c:axId val="233894280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2338946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3389467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2338942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 paperSize="9" orientation="landscape" verticalDpi="0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5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/>
              <a:t>第１１図　死因別死者数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142"/>
      <c:rotY val="2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rgbClr val="808080"/>
          </a:solidFill>
          <a:prstDash val="solid"/>
        </a:ln>
      </c:spPr>
    </c:sideWall>
    <c:backWall>
      <c:thickness val="0"/>
      <c:spPr>
        <a:noFill/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4F30-438C-823D-10947F09BACB}"/>
                </c:ext>
              </c:extLst>
            </c:dLbl>
            <c:dLbl>
              <c:idx val="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4F30-438C-823D-10947F09BACB}"/>
                </c:ext>
              </c:extLst>
            </c:dLbl>
            <c:dLbl>
              <c:idx val="2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4F30-438C-823D-10947F09BACB}"/>
                </c:ext>
              </c:extLst>
            </c:dLbl>
            <c:dLbl>
              <c:idx val="3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4F30-438C-823D-10947F09BACB}"/>
                </c:ext>
              </c:extLst>
            </c:dLbl>
            <c:dLbl>
              <c:idx val="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4F30-438C-823D-10947F09BACB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'60'!#REF!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'60'!#REF!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5-4F30-438C-823D-10947F09BA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33895456"/>
        <c:axId val="233895848"/>
        <c:axId val="0"/>
      </c:bar3DChart>
      <c:catAx>
        <c:axId val="233895456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2338958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3389584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2338954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 paperSize="9" orientation="landscape" verticalDpi="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5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/>
              <a:t>第１１図　死因別死者数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142"/>
      <c:rotY val="2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rgbClr val="808080"/>
          </a:solidFill>
          <a:prstDash val="solid"/>
        </a:ln>
      </c:spPr>
    </c:sideWall>
    <c:backWall>
      <c:thickness val="0"/>
      <c:spPr>
        <a:noFill/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ED41-4915-A6EF-F4D5EDBA3FC7}"/>
                </c:ext>
              </c:extLst>
            </c:dLbl>
            <c:dLbl>
              <c:idx val="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ED41-4915-A6EF-F4D5EDBA3FC7}"/>
                </c:ext>
              </c:extLst>
            </c:dLbl>
            <c:dLbl>
              <c:idx val="2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ED41-4915-A6EF-F4D5EDBA3FC7}"/>
                </c:ext>
              </c:extLst>
            </c:dLbl>
            <c:dLbl>
              <c:idx val="3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ED41-4915-A6EF-F4D5EDBA3FC7}"/>
                </c:ext>
              </c:extLst>
            </c:dLbl>
            <c:dLbl>
              <c:idx val="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ED41-4915-A6EF-F4D5EDBA3FC7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'61'!#REF!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'61'!#REF!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5-ED41-4915-A6EF-F4D5EDBA3F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33896632"/>
        <c:axId val="233897024"/>
        <c:axId val="0"/>
      </c:bar3DChart>
      <c:catAx>
        <c:axId val="233896632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2338970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3389702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2338966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 paperSize="9" orientation="landscape" verticalDpi="0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5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/>
              <a:t>第１１図　死因別死者数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142"/>
      <c:rotY val="2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rgbClr val="808080"/>
          </a:solidFill>
          <a:prstDash val="solid"/>
        </a:ln>
      </c:spPr>
    </c:sideWall>
    <c:backWall>
      <c:thickness val="0"/>
      <c:spPr>
        <a:noFill/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790B-4476-87DD-BB9835FC448F}"/>
                </c:ext>
              </c:extLst>
            </c:dLbl>
            <c:dLbl>
              <c:idx val="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790B-4476-87DD-BB9835FC448F}"/>
                </c:ext>
              </c:extLst>
            </c:dLbl>
            <c:dLbl>
              <c:idx val="2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790B-4476-87DD-BB9835FC448F}"/>
                </c:ext>
              </c:extLst>
            </c:dLbl>
            <c:dLbl>
              <c:idx val="3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790B-4476-87DD-BB9835FC448F}"/>
                </c:ext>
              </c:extLst>
            </c:dLbl>
            <c:dLbl>
              <c:idx val="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790B-4476-87DD-BB9835FC448F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'62'!#REF!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'62'!#REF!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5-790B-4476-87DD-BB9835FC44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34135392"/>
        <c:axId val="234135784"/>
        <c:axId val="0"/>
      </c:bar3DChart>
      <c:catAx>
        <c:axId val="234135392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2341357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3413578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2341353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 paperSize="9" orientation="landscape" verticalDpi="0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5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/>
              <a:t>第１１図　死因別死者数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142"/>
      <c:rotY val="2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rgbClr val="808080"/>
          </a:solidFill>
          <a:prstDash val="solid"/>
        </a:ln>
      </c:spPr>
    </c:sideWall>
    <c:backWall>
      <c:thickness val="0"/>
      <c:spPr>
        <a:noFill/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B518-46B3-9883-36AEA0CA4E6C}"/>
                </c:ext>
              </c:extLst>
            </c:dLbl>
            <c:dLbl>
              <c:idx val="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B518-46B3-9883-36AEA0CA4E6C}"/>
                </c:ext>
              </c:extLst>
            </c:dLbl>
            <c:dLbl>
              <c:idx val="2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B518-46B3-9883-36AEA0CA4E6C}"/>
                </c:ext>
              </c:extLst>
            </c:dLbl>
            <c:dLbl>
              <c:idx val="3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B518-46B3-9883-36AEA0CA4E6C}"/>
                </c:ext>
              </c:extLst>
            </c:dLbl>
            <c:dLbl>
              <c:idx val="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B518-46B3-9883-36AEA0CA4E6C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'63'!#REF!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'63'!#REF!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5-B518-46B3-9883-36AEA0CA4E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34136568"/>
        <c:axId val="234136960"/>
        <c:axId val="0"/>
      </c:bar3DChart>
      <c:catAx>
        <c:axId val="234136568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2341369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3413696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2341365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 paperSize="9" orientation="landscape" verticalDpi="0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5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/>
              <a:t>第１１図　死因別死者数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142"/>
      <c:rotY val="2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rgbClr val="808080"/>
          </a:solidFill>
          <a:prstDash val="solid"/>
        </a:ln>
      </c:spPr>
    </c:sideWall>
    <c:backWall>
      <c:thickness val="0"/>
      <c:spPr>
        <a:noFill/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CB57-48B2-8A54-4D56A7C68A56}"/>
                </c:ext>
              </c:extLst>
            </c:dLbl>
            <c:dLbl>
              <c:idx val="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CB57-48B2-8A54-4D56A7C68A56}"/>
                </c:ext>
              </c:extLst>
            </c:dLbl>
            <c:dLbl>
              <c:idx val="2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CB57-48B2-8A54-4D56A7C68A56}"/>
                </c:ext>
              </c:extLst>
            </c:dLbl>
            <c:dLbl>
              <c:idx val="3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CB57-48B2-8A54-4D56A7C68A56}"/>
                </c:ext>
              </c:extLst>
            </c:dLbl>
            <c:dLbl>
              <c:idx val="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CB57-48B2-8A54-4D56A7C68A56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'64'!#REF!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'64'!#REF!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5-CB57-48B2-8A54-4D56A7C68A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34137744"/>
        <c:axId val="234138136"/>
        <c:axId val="0"/>
      </c:bar3DChart>
      <c:catAx>
        <c:axId val="234137744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2341381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3413813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2341377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 paperSize="9" orientation="landscape" verticalDpi="0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5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/>
              <a:t>第１１図　死因別死者数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142"/>
      <c:rotY val="2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rgbClr val="808080"/>
          </a:solidFill>
          <a:prstDash val="solid"/>
        </a:ln>
      </c:spPr>
    </c:sideWall>
    <c:backWall>
      <c:thickness val="0"/>
      <c:spPr>
        <a:noFill/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775D-4C06-92F4-A23EC6516956}"/>
                </c:ext>
              </c:extLst>
            </c:dLbl>
            <c:dLbl>
              <c:idx val="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775D-4C06-92F4-A23EC6516956}"/>
                </c:ext>
              </c:extLst>
            </c:dLbl>
            <c:dLbl>
              <c:idx val="2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775D-4C06-92F4-A23EC6516956}"/>
                </c:ext>
              </c:extLst>
            </c:dLbl>
            <c:dLbl>
              <c:idx val="3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775D-4C06-92F4-A23EC6516956}"/>
                </c:ext>
              </c:extLst>
            </c:dLbl>
            <c:dLbl>
              <c:idx val="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775D-4C06-92F4-A23EC6516956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'65'!#REF!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'65'!#REF!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5-775D-4C06-92F4-A23EC65169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34138920"/>
        <c:axId val="234348400"/>
        <c:axId val="0"/>
      </c:bar3DChart>
      <c:catAx>
        <c:axId val="234138920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2343484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3434840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2341389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 paperSize="9" orientation="landscape" verticalDpi="0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5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/>
              <a:t>第１１図　死因別死者数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142"/>
      <c:rotY val="2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rgbClr val="808080"/>
          </a:solidFill>
          <a:prstDash val="solid"/>
        </a:ln>
      </c:spPr>
    </c:sideWall>
    <c:backWall>
      <c:thickness val="0"/>
      <c:spPr>
        <a:noFill/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20A2-42AB-A9C4-6EAF7B02D953}"/>
                </c:ext>
              </c:extLst>
            </c:dLbl>
            <c:dLbl>
              <c:idx val="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20A2-42AB-A9C4-6EAF7B02D953}"/>
                </c:ext>
              </c:extLst>
            </c:dLbl>
            <c:dLbl>
              <c:idx val="2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20A2-42AB-A9C4-6EAF7B02D953}"/>
                </c:ext>
              </c:extLst>
            </c:dLbl>
            <c:dLbl>
              <c:idx val="3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20A2-42AB-A9C4-6EAF7B02D953}"/>
                </c:ext>
              </c:extLst>
            </c:dLbl>
            <c:dLbl>
              <c:idx val="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20A2-42AB-A9C4-6EAF7B02D953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'66'!#REF!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'66'!#REF!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5-20A2-42AB-A9C4-6EAF7B02D9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34349184"/>
        <c:axId val="234349576"/>
        <c:axId val="0"/>
      </c:bar3DChart>
      <c:catAx>
        <c:axId val="234349184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2343495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3434957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2343491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 paperSize="9" orientation="landscape" verticalDpi="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5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/>
              <a:t>第１１図　死因別死者数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142"/>
      <c:rotY val="2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rgbClr val="808080"/>
          </a:solidFill>
          <a:prstDash val="solid"/>
        </a:ln>
      </c:spPr>
    </c:sideWall>
    <c:backWall>
      <c:thickness val="0"/>
      <c:spPr>
        <a:noFill/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99A9-4CB0-9F52-7D198D3C800D}"/>
                </c:ext>
              </c:extLst>
            </c:dLbl>
            <c:dLbl>
              <c:idx val="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99A9-4CB0-9F52-7D198D3C800D}"/>
                </c:ext>
              </c:extLst>
            </c:dLbl>
            <c:dLbl>
              <c:idx val="2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99A9-4CB0-9F52-7D198D3C800D}"/>
                </c:ext>
              </c:extLst>
            </c:dLbl>
            <c:dLbl>
              <c:idx val="3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99A9-4CB0-9F52-7D198D3C800D}"/>
                </c:ext>
              </c:extLst>
            </c:dLbl>
            <c:dLbl>
              <c:idx val="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99A9-4CB0-9F52-7D198D3C800D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'67'!#REF!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'67'!#REF!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5-99A9-4CB0-9F52-7D198D3C80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34350360"/>
        <c:axId val="234350752"/>
        <c:axId val="0"/>
      </c:bar3DChart>
      <c:catAx>
        <c:axId val="234350360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2343507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3435075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2343503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 paperSize="9" orientation="landscape" verticalDpi="0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5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/>
              <a:t>第１１図　死因別死者数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142"/>
      <c:rotY val="2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rgbClr val="808080"/>
          </a:solidFill>
          <a:prstDash val="solid"/>
        </a:ln>
      </c:spPr>
    </c:sideWall>
    <c:backWall>
      <c:thickness val="0"/>
      <c:spPr>
        <a:noFill/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7974-4FD7-9548-716B07BD0DA7}"/>
                </c:ext>
              </c:extLst>
            </c:dLbl>
            <c:dLbl>
              <c:idx val="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7974-4FD7-9548-716B07BD0DA7}"/>
                </c:ext>
              </c:extLst>
            </c:dLbl>
            <c:dLbl>
              <c:idx val="2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7974-4FD7-9548-716B07BD0DA7}"/>
                </c:ext>
              </c:extLst>
            </c:dLbl>
            <c:dLbl>
              <c:idx val="3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7974-4FD7-9548-716B07BD0DA7}"/>
                </c:ext>
              </c:extLst>
            </c:dLbl>
            <c:dLbl>
              <c:idx val="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7974-4FD7-9548-716B07BD0DA7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'68'!#REF!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'68'!#REF!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5-7974-4FD7-9548-716B07BD0D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34351536"/>
        <c:axId val="234351928"/>
        <c:axId val="0"/>
      </c:bar3DChart>
      <c:catAx>
        <c:axId val="234351536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2343519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3435192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2343515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 paperSize="9" orientation="landscape" verticalDpi="0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5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/>
              <a:t>第１１図　死因別死者数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142"/>
      <c:rotY val="2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rgbClr val="808080"/>
          </a:solidFill>
          <a:prstDash val="solid"/>
        </a:ln>
      </c:spPr>
    </c:sideWall>
    <c:backWall>
      <c:thickness val="0"/>
      <c:spPr>
        <a:noFill/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059E-448C-91A2-AC4EC3588C75}"/>
                </c:ext>
              </c:extLst>
            </c:dLbl>
            <c:dLbl>
              <c:idx val="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059E-448C-91A2-AC4EC3588C75}"/>
                </c:ext>
              </c:extLst>
            </c:dLbl>
            <c:dLbl>
              <c:idx val="2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059E-448C-91A2-AC4EC3588C75}"/>
                </c:ext>
              </c:extLst>
            </c:dLbl>
            <c:dLbl>
              <c:idx val="3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059E-448C-91A2-AC4EC3588C75}"/>
                </c:ext>
              </c:extLst>
            </c:dLbl>
            <c:dLbl>
              <c:idx val="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059E-448C-91A2-AC4EC3588C75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'69'!#REF!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'69'!#REF!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5-059E-448C-91A2-AC4EC3588C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34971456"/>
        <c:axId val="234971848"/>
        <c:axId val="0"/>
      </c:bar3DChart>
      <c:catAx>
        <c:axId val="234971456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2349718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3497184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2349714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 paperSize="9" orientation="landscape" verticalDpi="0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5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/>
              <a:t>第１１図　死因別死者数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142"/>
      <c:rotY val="2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rgbClr val="808080"/>
          </a:solidFill>
          <a:prstDash val="solid"/>
        </a:ln>
      </c:spPr>
    </c:sideWall>
    <c:backWall>
      <c:thickness val="0"/>
      <c:spPr>
        <a:noFill/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B705-43EA-83D0-85508F0AD205}"/>
                </c:ext>
              </c:extLst>
            </c:dLbl>
            <c:dLbl>
              <c:idx val="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B705-43EA-83D0-85508F0AD205}"/>
                </c:ext>
              </c:extLst>
            </c:dLbl>
            <c:dLbl>
              <c:idx val="2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B705-43EA-83D0-85508F0AD205}"/>
                </c:ext>
              </c:extLst>
            </c:dLbl>
            <c:dLbl>
              <c:idx val="3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B705-43EA-83D0-85508F0AD205}"/>
                </c:ext>
              </c:extLst>
            </c:dLbl>
            <c:dLbl>
              <c:idx val="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B705-43EA-83D0-85508F0AD205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'70'!#REF!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'70'!#REF!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5-B705-43EA-83D0-85508F0AD2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34972632"/>
        <c:axId val="234973024"/>
        <c:axId val="0"/>
      </c:bar3DChart>
      <c:catAx>
        <c:axId val="234972632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2349730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3497302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2349726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 paperSize="9" orientation="landscape" verticalDpi="0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5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/>
              <a:t>第１１図　死因別死者数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142"/>
      <c:rotY val="2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rgbClr val="808080"/>
          </a:solidFill>
          <a:prstDash val="solid"/>
        </a:ln>
      </c:spPr>
    </c:sideWall>
    <c:backWall>
      <c:thickness val="0"/>
      <c:spPr>
        <a:noFill/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CB40-4610-978B-71A2AB950ACB}"/>
                </c:ext>
              </c:extLst>
            </c:dLbl>
            <c:dLbl>
              <c:idx val="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CB40-4610-978B-71A2AB950ACB}"/>
                </c:ext>
              </c:extLst>
            </c:dLbl>
            <c:dLbl>
              <c:idx val="2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CB40-4610-978B-71A2AB950ACB}"/>
                </c:ext>
              </c:extLst>
            </c:dLbl>
            <c:dLbl>
              <c:idx val="3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CB40-4610-978B-71A2AB950ACB}"/>
                </c:ext>
              </c:extLst>
            </c:dLbl>
            <c:dLbl>
              <c:idx val="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CB40-4610-978B-71A2AB950ACB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'71'!#REF!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'71'!#REF!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5-CB40-4610-978B-71A2AB950A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34973808"/>
        <c:axId val="234974200"/>
        <c:axId val="0"/>
      </c:bar3DChart>
      <c:catAx>
        <c:axId val="234973808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2349742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3497420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2349738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 paperSize="9" orientation="landscape" verticalDpi="0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5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/>
              <a:t>第１１図　死因別死者数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142"/>
      <c:rotY val="2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rgbClr val="808080"/>
          </a:solidFill>
          <a:prstDash val="solid"/>
        </a:ln>
      </c:spPr>
    </c:sideWall>
    <c:backWall>
      <c:thickness val="0"/>
      <c:spPr>
        <a:noFill/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43E9-451F-958E-08F3716B3CFE}"/>
                </c:ext>
              </c:extLst>
            </c:dLbl>
            <c:dLbl>
              <c:idx val="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43E9-451F-958E-08F3716B3CFE}"/>
                </c:ext>
              </c:extLst>
            </c:dLbl>
            <c:dLbl>
              <c:idx val="2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43E9-451F-958E-08F3716B3CFE}"/>
                </c:ext>
              </c:extLst>
            </c:dLbl>
            <c:dLbl>
              <c:idx val="3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43E9-451F-958E-08F3716B3CFE}"/>
                </c:ext>
              </c:extLst>
            </c:dLbl>
            <c:dLbl>
              <c:idx val="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43E9-451F-958E-08F3716B3CFE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'72'!#REF!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'72'!#REF!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5-43E9-451F-958E-08F3716B3C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35254072"/>
        <c:axId val="235254464"/>
        <c:axId val="0"/>
      </c:bar3DChart>
      <c:catAx>
        <c:axId val="235254072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2352544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3525446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2352540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 paperSize="9" orientation="landscape" verticalDpi="0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5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/>
              <a:t>第１１図　死因別死者数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142"/>
      <c:rotY val="2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rgbClr val="808080"/>
          </a:solidFill>
          <a:prstDash val="solid"/>
        </a:ln>
      </c:spPr>
    </c:sideWall>
    <c:backWall>
      <c:thickness val="0"/>
      <c:spPr>
        <a:noFill/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634F-49BF-AD48-3BFBB713FBEB}"/>
                </c:ext>
              </c:extLst>
            </c:dLbl>
            <c:dLbl>
              <c:idx val="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634F-49BF-AD48-3BFBB713FBEB}"/>
                </c:ext>
              </c:extLst>
            </c:dLbl>
            <c:dLbl>
              <c:idx val="2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634F-49BF-AD48-3BFBB713FBEB}"/>
                </c:ext>
              </c:extLst>
            </c:dLbl>
            <c:dLbl>
              <c:idx val="3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634F-49BF-AD48-3BFBB713FBEB}"/>
                </c:ext>
              </c:extLst>
            </c:dLbl>
            <c:dLbl>
              <c:idx val="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634F-49BF-AD48-3BFBB713FBEB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'73'!#REF!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'73'!#REF!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5-634F-49BF-AD48-3BFBB713F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35255248"/>
        <c:axId val="235255640"/>
        <c:axId val="0"/>
      </c:bar3DChart>
      <c:catAx>
        <c:axId val="235255248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2352556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3525564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2352552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 paperSize="9" orientation="landscape" verticalDpi="0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5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/>
              <a:t>第１１図　死因別死者数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142"/>
      <c:rotY val="2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rgbClr val="808080"/>
          </a:solidFill>
          <a:prstDash val="solid"/>
        </a:ln>
      </c:spPr>
    </c:sideWall>
    <c:backWall>
      <c:thickness val="0"/>
      <c:spPr>
        <a:noFill/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A136-4FEC-AC7C-0EA977E06717}"/>
                </c:ext>
              </c:extLst>
            </c:dLbl>
            <c:dLbl>
              <c:idx val="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A136-4FEC-AC7C-0EA977E06717}"/>
                </c:ext>
              </c:extLst>
            </c:dLbl>
            <c:dLbl>
              <c:idx val="2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A136-4FEC-AC7C-0EA977E06717}"/>
                </c:ext>
              </c:extLst>
            </c:dLbl>
            <c:dLbl>
              <c:idx val="3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A136-4FEC-AC7C-0EA977E06717}"/>
                </c:ext>
              </c:extLst>
            </c:dLbl>
            <c:dLbl>
              <c:idx val="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A136-4FEC-AC7C-0EA977E06717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'74'!#REF!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'74'!#REF!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5-A136-4FEC-AC7C-0EA977E067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35256424"/>
        <c:axId val="235256816"/>
        <c:axId val="0"/>
      </c:bar3DChart>
      <c:catAx>
        <c:axId val="235256424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2352568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3525681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2352564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 paperSize="9" orientation="landscape" verticalDpi="0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5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/>
              <a:t>第１１図　死因別死者数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142"/>
      <c:rotY val="2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rgbClr val="808080"/>
          </a:solidFill>
          <a:prstDash val="solid"/>
        </a:ln>
      </c:spPr>
    </c:sideWall>
    <c:backWall>
      <c:thickness val="0"/>
      <c:spPr>
        <a:noFill/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0C6A-4358-8595-773080524156}"/>
                </c:ext>
              </c:extLst>
            </c:dLbl>
            <c:dLbl>
              <c:idx val="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0C6A-4358-8595-773080524156}"/>
                </c:ext>
              </c:extLst>
            </c:dLbl>
            <c:dLbl>
              <c:idx val="2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0C6A-4358-8595-773080524156}"/>
                </c:ext>
              </c:extLst>
            </c:dLbl>
            <c:dLbl>
              <c:idx val="3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0C6A-4358-8595-773080524156}"/>
                </c:ext>
              </c:extLst>
            </c:dLbl>
            <c:dLbl>
              <c:idx val="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0C6A-4358-8595-773080524156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'75'!#REF!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'75'!#REF!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5-0C6A-4358-8595-7730805241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35854752"/>
        <c:axId val="235855144"/>
        <c:axId val="0"/>
      </c:bar3DChart>
      <c:catAx>
        <c:axId val="235854752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235855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358551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2358547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 paperSize="9" orientation="landscape" verticalDpi="0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5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/>
              <a:t>第１１図　死因別死者数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142"/>
      <c:rotY val="2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rgbClr val="808080"/>
          </a:solidFill>
          <a:prstDash val="solid"/>
        </a:ln>
      </c:spPr>
    </c:sideWall>
    <c:backWall>
      <c:thickness val="0"/>
      <c:spPr>
        <a:noFill/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7916-4DDD-A8A9-8D86DEC2420A}"/>
                </c:ext>
              </c:extLst>
            </c:dLbl>
            <c:dLbl>
              <c:idx val="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7916-4DDD-A8A9-8D86DEC2420A}"/>
                </c:ext>
              </c:extLst>
            </c:dLbl>
            <c:dLbl>
              <c:idx val="2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7916-4DDD-A8A9-8D86DEC2420A}"/>
                </c:ext>
              </c:extLst>
            </c:dLbl>
            <c:dLbl>
              <c:idx val="3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7916-4DDD-A8A9-8D86DEC2420A}"/>
                </c:ext>
              </c:extLst>
            </c:dLbl>
            <c:dLbl>
              <c:idx val="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7916-4DDD-A8A9-8D86DEC2420A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'76'!#REF!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'76'!#REF!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5-7916-4DDD-A8A9-8D86DEC242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35855928"/>
        <c:axId val="235856320"/>
        <c:axId val="0"/>
      </c:bar3DChart>
      <c:catAx>
        <c:axId val="235855928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2358563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3585632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2358559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 paperSize="9" orientation="landscape" verticalDpi="0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5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/>
              <a:t>第１１図　死因別死者数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142"/>
      <c:rotY val="2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rgbClr val="808080"/>
          </a:solidFill>
          <a:prstDash val="solid"/>
        </a:ln>
      </c:spPr>
    </c:sideWall>
    <c:backWall>
      <c:thickness val="0"/>
      <c:spPr>
        <a:noFill/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122E-451F-94F1-1990183CB4A0}"/>
                </c:ext>
              </c:extLst>
            </c:dLbl>
            <c:dLbl>
              <c:idx val="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122E-451F-94F1-1990183CB4A0}"/>
                </c:ext>
              </c:extLst>
            </c:dLbl>
            <c:dLbl>
              <c:idx val="2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122E-451F-94F1-1990183CB4A0}"/>
                </c:ext>
              </c:extLst>
            </c:dLbl>
            <c:dLbl>
              <c:idx val="3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122E-451F-94F1-1990183CB4A0}"/>
                </c:ext>
              </c:extLst>
            </c:dLbl>
            <c:dLbl>
              <c:idx val="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122E-451F-94F1-1990183CB4A0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'77'!#REF!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'77'!#REF!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5-122E-451F-94F1-1990183CB4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35857104"/>
        <c:axId val="235857496"/>
        <c:axId val="0"/>
      </c:bar3DChart>
      <c:catAx>
        <c:axId val="235857104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2358574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3585749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2358571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 paperSize="9" orientation="landscape" verticalDpi="0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5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/>
              <a:t>第１１図　死因別死者数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142"/>
      <c:rotY val="2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rgbClr val="808080"/>
          </a:solidFill>
          <a:prstDash val="solid"/>
        </a:ln>
      </c:spPr>
    </c:sideWall>
    <c:backWall>
      <c:thickness val="0"/>
      <c:spPr>
        <a:noFill/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CE3C-4F0D-94E5-BF893116E097}"/>
                </c:ext>
              </c:extLst>
            </c:dLbl>
            <c:dLbl>
              <c:idx val="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CE3C-4F0D-94E5-BF893116E097}"/>
                </c:ext>
              </c:extLst>
            </c:dLbl>
            <c:dLbl>
              <c:idx val="2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CE3C-4F0D-94E5-BF893116E097}"/>
                </c:ext>
              </c:extLst>
            </c:dLbl>
            <c:dLbl>
              <c:idx val="3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CE3C-4F0D-94E5-BF893116E097}"/>
                </c:ext>
              </c:extLst>
            </c:dLbl>
            <c:dLbl>
              <c:idx val="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CE3C-4F0D-94E5-BF893116E097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'78'!#REF!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'78'!#REF!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5-CE3C-4F0D-94E5-BF893116E0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35857888"/>
        <c:axId val="235858280"/>
        <c:axId val="0"/>
      </c:bar3DChart>
      <c:catAx>
        <c:axId val="235857888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235858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3585828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2358578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 paperSize="9" orientation="landscape" verticalDpi="0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5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/>
              <a:t>第１１図　死因別死者数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142"/>
      <c:rotY val="2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rgbClr val="808080"/>
          </a:solidFill>
          <a:prstDash val="solid"/>
        </a:ln>
      </c:spPr>
    </c:sideWall>
    <c:backWall>
      <c:thickness val="0"/>
      <c:spPr>
        <a:noFill/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6F08-4453-B7E4-808E942A8221}"/>
                </c:ext>
              </c:extLst>
            </c:dLbl>
            <c:dLbl>
              <c:idx val="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6F08-4453-B7E4-808E942A8221}"/>
                </c:ext>
              </c:extLst>
            </c:dLbl>
            <c:dLbl>
              <c:idx val="2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6F08-4453-B7E4-808E942A8221}"/>
                </c:ext>
              </c:extLst>
            </c:dLbl>
            <c:dLbl>
              <c:idx val="3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6F08-4453-B7E4-808E942A8221}"/>
                </c:ext>
              </c:extLst>
            </c:dLbl>
            <c:dLbl>
              <c:idx val="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6F08-4453-B7E4-808E942A8221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'79'!#REF!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'79'!#REF!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5-6F08-4453-B7E4-808E942A82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37011328"/>
        <c:axId val="237011720"/>
        <c:axId val="0"/>
      </c:bar3DChart>
      <c:catAx>
        <c:axId val="237011328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2370117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3701172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2370113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 paperSize="9" orientation="landscape" verticalDpi="0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5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/>
              <a:t>第１１図　死因別死者数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142"/>
      <c:rotY val="2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rgbClr val="808080"/>
          </a:solidFill>
          <a:prstDash val="solid"/>
        </a:ln>
      </c:spPr>
    </c:sideWall>
    <c:backWall>
      <c:thickness val="0"/>
      <c:spPr>
        <a:noFill/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E460-45F3-973E-94227727F9E4}"/>
                </c:ext>
              </c:extLst>
            </c:dLbl>
            <c:dLbl>
              <c:idx val="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E460-45F3-973E-94227727F9E4}"/>
                </c:ext>
              </c:extLst>
            </c:dLbl>
            <c:dLbl>
              <c:idx val="2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E460-45F3-973E-94227727F9E4}"/>
                </c:ext>
              </c:extLst>
            </c:dLbl>
            <c:dLbl>
              <c:idx val="3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E460-45F3-973E-94227727F9E4}"/>
                </c:ext>
              </c:extLst>
            </c:dLbl>
            <c:dLbl>
              <c:idx val="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E460-45F3-973E-94227727F9E4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'80'!#REF!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'80'!#REF!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5-E460-45F3-973E-94227727F9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37012504"/>
        <c:axId val="237012896"/>
        <c:axId val="0"/>
      </c:bar3DChart>
      <c:catAx>
        <c:axId val="237012504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237012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3701289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2370125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 paperSize="9" orientation="landscape" verticalDpi="0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5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/>
              <a:t>第１１図　死因別死者数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142"/>
      <c:rotY val="2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rgbClr val="808080"/>
          </a:solidFill>
          <a:prstDash val="solid"/>
        </a:ln>
      </c:spPr>
    </c:sideWall>
    <c:backWall>
      <c:thickness val="0"/>
      <c:spPr>
        <a:noFill/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B782-4DCC-95ED-075BF12A6250}"/>
                </c:ext>
              </c:extLst>
            </c:dLbl>
            <c:dLbl>
              <c:idx val="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B782-4DCC-95ED-075BF12A6250}"/>
                </c:ext>
              </c:extLst>
            </c:dLbl>
            <c:dLbl>
              <c:idx val="2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B782-4DCC-95ED-075BF12A6250}"/>
                </c:ext>
              </c:extLst>
            </c:dLbl>
            <c:dLbl>
              <c:idx val="3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B782-4DCC-95ED-075BF12A6250}"/>
                </c:ext>
              </c:extLst>
            </c:dLbl>
            <c:dLbl>
              <c:idx val="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50" b="1" i="0" u="none" strike="noStrike" baseline="0">
                      <a:solidFill>
                        <a:srgbClr val="000000"/>
                      </a:solidFill>
                      <a:latin typeface="ＭＳ Ｐゴシック"/>
                      <a:ea typeface="ＭＳ Ｐゴシック"/>
                      <a:cs typeface="ＭＳ Ｐゴシック"/>
                    </a:defRPr>
                  </a:pPr>
                  <a:endParaRPr lang="ja-JP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B782-4DCC-95ED-075BF12A6250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'81'!#REF!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'81'!#REF!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5-B782-4DCC-95ED-075BF12A62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37013680"/>
        <c:axId val="237014072"/>
        <c:axId val="0"/>
      </c:bar3DChart>
      <c:catAx>
        <c:axId val="237013680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2370140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3701407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2370136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 paperSize="9" orientation="landscape" verticalDpi="0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5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/>
              <a:t>第１１図　死因別死者数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142"/>
      <c:rotY val="2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rgbClr val="808080"/>
          </a:solidFill>
          <a:prstDash val="solid"/>
        </a:ln>
      </c:spPr>
    </c:sideWall>
    <c:backWall>
      <c:thickness val="0"/>
      <c:spPr>
        <a:noFill/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DDC0-487E-8F0A-B681736552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36830704"/>
        <c:axId val="236831096"/>
        <c:axId val="0"/>
      </c:bar3DChart>
      <c:catAx>
        <c:axId val="236830704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2368310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3683109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2368307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 paperSize="9" orientation="landscape" verticalDpi="0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5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/>
              <a:t>第１１図　死因別死者数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142"/>
      <c:rotY val="2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rgbClr val="808080"/>
          </a:solidFill>
          <a:prstDash val="solid"/>
        </a:ln>
      </c:spPr>
    </c:sideWall>
    <c:backWall>
      <c:thickness val="0"/>
      <c:spPr>
        <a:noFill/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D500-49A3-81B1-94FDA2FBE7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36831880"/>
        <c:axId val="236832272"/>
        <c:axId val="0"/>
      </c:bar3DChart>
      <c:catAx>
        <c:axId val="236831880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2368322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3683227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2368318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 paperSize="9" orientation="landscape" verticalDpi="0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5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/>
              <a:t>第１１図　死因別死者数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142"/>
      <c:rotY val="2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rgbClr val="808080"/>
          </a:solidFill>
          <a:prstDash val="solid"/>
        </a:ln>
      </c:spPr>
    </c:sideWall>
    <c:backWall>
      <c:thickness val="0"/>
      <c:spPr>
        <a:noFill/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0743-4496-9CE7-41498351C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36831880"/>
        <c:axId val="236832272"/>
        <c:axId val="0"/>
      </c:bar3DChart>
      <c:catAx>
        <c:axId val="236831880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2368322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3683227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2368318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 paperSize="9" orientation="landscape" verticalDpi="0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5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/>
              <a:t>第１１図　死因別死者数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142"/>
      <c:rotY val="2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rgbClr val="808080"/>
          </a:solidFill>
          <a:prstDash val="solid"/>
        </a:ln>
      </c:spPr>
    </c:sideWall>
    <c:backWall>
      <c:thickness val="0"/>
      <c:spPr>
        <a:noFill/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E9D-4EC7-9B66-28381094A8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36831880"/>
        <c:axId val="236832272"/>
        <c:axId val="0"/>
      </c:bar3DChart>
      <c:catAx>
        <c:axId val="236831880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2368322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3683227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2368318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 paperSize="9" orientation="landscape" verticalDpi="0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5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r>
              <a:rPr lang="ja-JP" altLang="en-US"/>
              <a:t>第１１図　死因別死者数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142"/>
      <c:rotY val="2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rgbClr val="808080"/>
          </a:solidFill>
          <a:prstDash val="solid"/>
        </a:ln>
      </c:spPr>
    </c:sideWall>
    <c:backWall>
      <c:thickness val="0"/>
      <c:spPr>
        <a:noFill/>
        <a:ln w="12700">
          <a:solidFill>
            <a:srgbClr val="808080"/>
          </a:solidFill>
          <a:prstDash val="solid"/>
        </a:ln>
      </c:spPr>
    </c:backWall>
    <c:plotArea>
      <c:layout/>
      <c:bar3DChart>
        <c:barDir val="bar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67D7-427C-AAC2-A1D2E8BDE0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36831880"/>
        <c:axId val="236832272"/>
        <c:axId val="0"/>
      </c:bar3DChart>
      <c:catAx>
        <c:axId val="236831880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2368322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3683227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2368318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 paperSize="9" orientation="landscape" verticalDpi="0"/>
  </c:printSettings>
</c:chartSpac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4" Type="http://schemas.openxmlformats.org/officeDocument/2006/relationships/chart" Target="../charts/chart9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Relationship Id="rId4" Type="http://schemas.openxmlformats.org/officeDocument/2006/relationships/chart" Target="../charts/chart13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.xml"/><Relationship Id="rId2" Type="http://schemas.openxmlformats.org/officeDocument/2006/relationships/chart" Target="../charts/chart15.xml"/><Relationship Id="rId1" Type="http://schemas.openxmlformats.org/officeDocument/2006/relationships/chart" Target="../charts/chart14.xml"/><Relationship Id="rId4" Type="http://schemas.openxmlformats.org/officeDocument/2006/relationships/chart" Target="../charts/chart17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1.xml"/><Relationship Id="rId1" Type="http://schemas.openxmlformats.org/officeDocument/2006/relationships/chart" Target="../charts/chart20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2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3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4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5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6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7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8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9.xml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0.xm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1.xml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2.xml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3.xml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4.xml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5.xml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6.xml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7.xml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8.xml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9.xml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0.xml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88900</xdr:colOff>
          <xdr:row>19</xdr:row>
          <xdr:rowOff>31750</xdr:rowOff>
        </xdr:from>
        <xdr:to>
          <xdr:col>5</xdr:col>
          <xdr:colOff>628650</xdr:colOff>
          <xdr:row>34</xdr:row>
          <xdr:rowOff>31750</xdr:rowOff>
        </xdr:to>
        <xdr:sp macro="" textlink="">
          <xdr:nvSpPr>
            <xdr:cNvPr id="125953" name="Object 1" hidden="1">
              <a:extLst>
                <a:ext uri="{63B3BB69-23CF-44E3-9099-C40C66FF867C}">
                  <a14:compatExt spid="_x0000_s125953"/>
                </a:ext>
                <a:ext uri="{FF2B5EF4-FFF2-40B4-BE49-F238E27FC236}">
                  <a16:creationId xmlns:a16="http://schemas.microsoft.com/office/drawing/2014/main" id="{00000000-0008-0000-0000-000001E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450850</xdr:colOff>
          <xdr:row>38</xdr:row>
          <xdr:rowOff>146050</xdr:rowOff>
        </xdr:from>
        <xdr:to>
          <xdr:col>8</xdr:col>
          <xdr:colOff>247650</xdr:colOff>
          <xdr:row>50</xdr:row>
          <xdr:rowOff>107950</xdr:rowOff>
        </xdr:to>
        <xdr:sp macro="" textlink="">
          <xdr:nvSpPr>
            <xdr:cNvPr id="125954" name="Object 2" hidden="1">
              <a:extLst>
                <a:ext uri="{63B3BB69-23CF-44E3-9099-C40C66FF867C}">
                  <a14:compatExt spid="_x0000_s125954"/>
                </a:ext>
                <a:ext uri="{FF2B5EF4-FFF2-40B4-BE49-F238E27FC236}">
                  <a16:creationId xmlns:a16="http://schemas.microsoft.com/office/drawing/2014/main" id="{00000000-0008-0000-0000-000002E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355600</xdr:colOff>
          <xdr:row>20</xdr:row>
          <xdr:rowOff>31750</xdr:rowOff>
        </xdr:from>
        <xdr:to>
          <xdr:col>9</xdr:col>
          <xdr:colOff>361950</xdr:colOff>
          <xdr:row>33</xdr:row>
          <xdr:rowOff>127000</xdr:rowOff>
        </xdr:to>
        <xdr:sp macro="" textlink="">
          <xdr:nvSpPr>
            <xdr:cNvPr id="125955" name="Object 3" hidden="1">
              <a:extLst>
                <a:ext uri="{63B3BB69-23CF-44E3-9099-C40C66FF867C}">
                  <a14:compatExt spid="_x0000_s125955"/>
                </a:ext>
                <a:ext uri="{FF2B5EF4-FFF2-40B4-BE49-F238E27FC236}">
                  <a16:creationId xmlns:a16="http://schemas.microsoft.com/office/drawing/2014/main" id="{00000000-0008-0000-0000-000003E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34</xdr:row>
      <xdr:rowOff>152400</xdr:rowOff>
    </xdr:from>
    <xdr:to>
      <xdr:col>11</xdr:col>
      <xdr:colOff>209550</xdr:colOff>
      <xdr:row>61</xdr:row>
      <xdr:rowOff>152400</xdr:rowOff>
    </xdr:to>
    <xdr:grpSp>
      <xdr:nvGrpSpPr>
        <xdr:cNvPr id="7544670" name="Group 55">
          <a:extLst>
            <a:ext uri="{FF2B5EF4-FFF2-40B4-BE49-F238E27FC236}">
              <a16:creationId xmlns:a16="http://schemas.microsoft.com/office/drawing/2014/main" id="{00000000-0008-0000-0200-00005E1F7300}"/>
            </a:ext>
          </a:extLst>
        </xdr:cNvPr>
        <xdr:cNvGrpSpPr>
          <a:grpSpLocks/>
        </xdr:cNvGrpSpPr>
      </xdr:nvGrpSpPr>
      <xdr:grpSpPr bwMode="auto">
        <a:xfrm>
          <a:off x="19050" y="5772150"/>
          <a:ext cx="5781675" cy="4352925"/>
          <a:chOff x="1" y="631"/>
          <a:chExt cx="667" cy="457"/>
        </a:xfrm>
      </xdr:grpSpPr>
      <xdr:graphicFrame macro="">
        <xdr:nvGraphicFramePr>
          <xdr:cNvPr id="7544673" name="Chart 41">
            <a:extLst>
              <a:ext uri="{FF2B5EF4-FFF2-40B4-BE49-F238E27FC236}">
                <a16:creationId xmlns:a16="http://schemas.microsoft.com/office/drawing/2014/main" id="{00000000-0008-0000-0200-0000611F7300}"/>
              </a:ext>
            </a:extLst>
          </xdr:cNvPr>
          <xdr:cNvGraphicFramePr>
            <a:graphicFrameLocks/>
          </xdr:cNvGraphicFramePr>
        </xdr:nvGraphicFramePr>
        <xdr:xfrm>
          <a:off x="1" y="631"/>
          <a:ext cx="667" cy="45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sp macro="" textlink="">
        <xdr:nvSpPr>
          <xdr:cNvPr id="1067" name="Text Box 43">
            <a:extLst>
              <a:ext uri="{FF2B5EF4-FFF2-40B4-BE49-F238E27FC236}">
                <a16:creationId xmlns:a16="http://schemas.microsoft.com/office/drawing/2014/main" id="{00000000-0008-0000-0200-00002B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1" y="657"/>
            <a:ext cx="104" cy="23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spAutoFit/>
          </a:bodyPr>
          <a:lstStyle/>
          <a:p>
            <a:pPr algn="ctr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損害額（百万円）</a:t>
            </a:r>
          </a:p>
        </xdr:txBody>
      </xdr:sp>
    </xdr:grpSp>
    <xdr:clientData/>
  </xdr:twoCellAnchor>
  <xdr:twoCellAnchor>
    <xdr:from>
      <xdr:col>0</xdr:col>
      <xdr:colOff>0</xdr:colOff>
      <xdr:row>9</xdr:row>
      <xdr:rowOff>9525</xdr:rowOff>
    </xdr:from>
    <xdr:to>
      <xdr:col>11</xdr:col>
      <xdr:colOff>247650</xdr:colOff>
      <xdr:row>33</xdr:row>
      <xdr:rowOff>76200</xdr:rowOff>
    </xdr:to>
    <xdr:graphicFrame macro="">
      <xdr:nvGraphicFramePr>
        <xdr:cNvPr id="7544671" name="Chart 2">
          <a:extLst>
            <a:ext uri="{FF2B5EF4-FFF2-40B4-BE49-F238E27FC236}">
              <a16:creationId xmlns:a16="http://schemas.microsoft.com/office/drawing/2014/main" id="{00000000-0008-0000-0200-00005F1F73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1</xdr:col>
      <xdr:colOff>227752</xdr:colOff>
      <xdr:row>10</xdr:row>
      <xdr:rowOff>38250</xdr:rowOff>
    </xdr:from>
    <xdr:ext cx="601190" cy="220317"/>
    <xdr:sp macro="" textlink="">
      <xdr:nvSpPr>
        <xdr:cNvPr id="1066" name="Text Box 42">
          <a:extLst>
            <a:ext uri="{FF2B5EF4-FFF2-40B4-BE49-F238E27FC236}">
              <a16:creationId xmlns:a16="http://schemas.microsoft.com/office/drawing/2014/main" id="{00000000-0008-0000-0200-00002A040000}"/>
            </a:ext>
          </a:extLst>
        </xdr:cNvPr>
        <xdr:cNvSpPr txBox="1">
          <a:spLocks noChangeArrowheads="1"/>
        </xdr:cNvSpPr>
      </xdr:nvSpPr>
      <xdr:spPr bwMode="auto">
        <a:xfrm>
          <a:off x="519105" y="1819985"/>
          <a:ext cx="601190" cy="220317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件数（件）</a:t>
          </a:r>
        </a:p>
      </xdr:txBody>
    </xdr:sp>
    <xdr:clientData/>
  </xdr:oneCellAnchor>
  <xdr:twoCellAnchor>
    <xdr:from>
      <xdr:col>0</xdr:col>
      <xdr:colOff>19050</xdr:colOff>
      <xdr:row>34</xdr:row>
      <xdr:rowOff>152400</xdr:rowOff>
    </xdr:from>
    <xdr:to>
      <xdr:col>11</xdr:col>
      <xdr:colOff>209550</xdr:colOff>
      <xdr:row>61</xdr:row>
      <xdr:rowOff>152400</xdr:rowOff>
    </xdr:to>
    <xdr:grpSp>
      <xdr:nvGrpSpPr>
        <xdr:cNvPr id="2" name="Group 55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pSpPr>
          <a:grpSpLocks/>
        </xdr:cNvGrpSpPr>
      </xdr:nvGrpSpPr>
      <xdr:grpSpPr bwMode="auto">
        <a:xfrm>
          <a:off x="19050" y="5772150"/>
          <a:ext cx="5781675" cy="4352925"/>
          <a:chOff x="1" y="631"/>
          <a:chExt cx="667" cy="457"/>
        </a:xfrm>
      </xdr:grpSpPr>
      <xdr:graphicFrame macro="">
        <xdr:nvGraphicFramePr>
          <xdr:cNvPr id="3" name="Chart 41">
            <a:extLst>
              <a:ext uri="{FF2B5EF4-FFF2-40B4-BE49-F238E27FC236}">
                <a16:creationId xmlns:a16="http://schemas.microsoft.com/office/drawing/2014/main" id="{00000000-0008-0000-0200-000003000000}"/>
              </a:ext>
            </a:extLst>
          </xdr:cNvPr>
          <xdr:cNvGraphicFramePr>
            <a:graphicFrameLocks/>
          </xdr:cNvGraphicFramePr>
        </xdr:nvGraphicFramePr>
        <xdr:xfrm>
          <a:off x="1" y="631"/>
          <a:ext cx="667" cy="45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sp macro="" textlink="">
        <xdr:nvSpPr>
          <xdr:cNvPr id="4" name="Text Box 43">
            <a:extLst>
              <a:ext uri="{FF2B5EF4-FFF2-40B4-BE49-F238E27FC236}">
                <a16:creationId xmlns:a16="http://schemas.microsoft.com/office/drawing/2014/main" id="{00000000-0008-0000-0200-000004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1" y="657"/>
            <a:ext cx="104" cy="23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spAutoFit/>
          </a:bodyPr>
          <a:lstStyle/>
          <a:p>
            <a:pPr algn="ctr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損害額（百万円）</a:t>
            </a:r>
          </a:p>
        </xdr:txBody>
      </xdr:sp>
    </xdr:grpSp>
    <xdr:clientData/>
  </xdr:twoCellAnchor>
  <xdr:twoCellAnchor>
    <xdr:from>
      <xdr:col>0</xdr:col>
      <xdr:colOff>0</xdr:colOff>
      <xdr:row>9</xdr:row>
      <xdr:rowOff>9525</xdr:rowOff>
    </xdr:from>
    <xdr:to>
      <xdr:col>11</xdr:col>
      <xdr:colOff>247650</xdr:colOff>
      <xdr:row>33</xdr:row>
      <xdr:rowOff>76200</xdr:rowOff>
    </xdr:to>
    <xdr:graphicFrame macro="">
      <xdr:nvGraphicFramePr>
        <xdr:cNvPr id="5" name="Chart 2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1</xdr:col>
      <xdr:colOff>227752</xdr:colOff>
      <xdr:row>10</xdr:row>
      <xdr:rowOff>38250</xdr:rowOff>
    </xdr:from>
    <xdr:ext cx="601190" cy="220317"/>
    <xdr:sp macro="" textlink="">
      <xdr:nvSpPr>
        <xdr:cNvPr id="6" name="Text Box 42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>
          <a:spLocks noChangeArrowheads="1"/>
        </xdr:cNvSpPr>
      </xdr:nvSpPr>
      <xdr:spPr bwMode="auto">
        <a:xfrm>
          <a:off x="484927" y="1771800"/>
          <a:ext cx="601190" cy="220317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件数（件）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407972</xdr:colOff>
      <xdr:row>2</xdr:row>
      <xdr:rowOff>104447</xdr:rowOff>
    </xdr:from>
    <xdr:to>
      <xdr:col>11</xdr:col>
      <xdr:colOff>183294</xdr:colOff>
      <xdr:row>36</xdr:row>
      <xdr:rowOff>84835</xdr:rowOff>
    </xdr:to>
    <xdr:grpSp>
      <xdr:nvGrpSpPr>
        <xdr:cNvPr id="2" name="Group 1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pSpPr>
          <a:grpSpLocks/>
        </xdr:cNvGrpSpPr>
      </xdr:nvGrpSpPr>
      <xdr:grpSpPr bwMode="auto">
        <a:xfrm>
          <a:off x="668882" y="432593"/>
          <a:ext cx="5147796" cy="5325593"/>
          <a:chOff x="60" y="9"/>
          <a:chExt cx="627" cy="557"/>
        </a:xfrm>
      </xdr:grpSpPr>
      <xdr:graphicFrame macro="">
        <xdr:nvGraphicFramePr>
          <xdr:cNvPr id="3" name="Chart 7">
            <a:extLst>
              <a:ext uri="{FF2B5EF4-FFF2-40B4-BE49-F238E27FC236}">
                <a16:creationId xmlns:a16="http://schemas.microsoft.com/office/drawing/2014/main" id="{00000000-0008-0000-0300-000003000000}"/>
              </a:ext>
            </a:extLst>
          </xdr:cNvPr>
          <xdr:cNvGraphicFramePr>
            <a:graphicFrameLocks/>
          </xdr:cNvGraphicFramePr>
        </xdr:nvGraphicFramePr>
        <xdr:xfrm>
          <a:off x="60" y="9"/>
          <a:ext cx="627" cy="55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sp macro="" textlink="">
        <xdr:nvSpPr>
          <xdr:cNvPr id="4" name="Text Box 8">
            <a:extLst>
              <a:ext uri="{FF2B5EF4-FFF2-40B4-BE49-F238E27FC236}">
                <a16:creationId xmlns:a16="http://schemas.microsoft.com/office/drawing/2014/main" id="{00000000-0008-0000-0300-000004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97" y="36"/>
            <a:ext cx="94" cy="20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ysClr val="windowText" lastClr="000000"/>
                </a:solidFill>
                <a:latin typeface="ＭＳ Ｐゴシック"/>
                <a:ea typeface="ＭＳ Ｐゴシック"/>
              </a:rPr>
              <a:t>人数（人）</a:t>
            </a: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234950</xdr:colOff>
      <xdr:row>12</xdr:row>
      <xdr:rowOff>38100</xdr:rowOff>
    </xdr:from>
    <xdr:to>
      <xdr:col>11</xdr:col>
      <xdr:colOff>958850</xdr:colOff>
      <xdr:row>35</xdr:row>
      <xdr:rowOff>139700</xdr:rowOff>
    </xdr:to>
    <xdr:grpSp>
      <xdr:nvGrpSpPr>
        <xdr:cNvPr id="2" name="Group 8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pSpPr>
          <a:grpSpLocks/>
        </xdr:cNvGrpSpPr>
      </xdr:nvGrpSpPr>
      <xdr:grpSpPr bwMode="auto">
        <a:xfrm>
          <a:off x="238125" y="1943100"/>
          <a:ext cx="6360459" cy="3713069"/>
          <a:chOff x="27" y="246"/>
          <a:chExt cx="717" cy="408"/>
        </a:xfrm>
      </xdr:grpSpPr>
      <xdr:graphicFrame macro="">
        <xdr:nvGraphicFramePr>
          <xdr:cNvPr id="3" name="Chart 1">
            <a:extLst>
              <a:ext uri="{FF2B5EF4-FFF2-40B4-BE49-F238E27FC236}">
                <a16:creationId xmlns:a16="http://schemas.microsoft.com/office/drawing/2014/main" id="{00000000-0008-0000-0500-000003000000}"/>
              </a:ext>
            </a:extLst>
          </xdr:cNvPr>
          <xdr:cNvGraphicFramePr>
            <a:graphicFrameLocks/>
          </xdr:cNvGraphicFramePr>
        </xdr:nvGraphicFramePr>
        <xdr:xfrm>
          <a:off x="27" y="246"/>
          <a:ext cx="717" cy="40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sp macro="" textlink="">
        <xdr:nvSpPr>
          <xdr:cNvPr id="4" name="Text Box 2">
            <a:extLst>
              <a:ext uri="{FF2B5EF4-FFF2-40B4-BE49-F238E27FC236}">
                <a16:creationId xmlns:a16="http://schemas.microsoft.com/office/drawing/2014/main" id="{00000000-0008-0000-0500-000004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3" y="267"/>
            <a:ext cx="101" cy="27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件数（件）</a:t>
            </a:r>
          </a:p>
        </xdr:txBody>
      </xdr:sp>
    </xdr:grpSp>
    <xdr:clientData/>
  </xdr:twoCellAnchor>
  <xdr:twoCellAnchor>
    <xdr:from>
      <xdr:col>0</xdr:col>
      <xdr:colOff>238125</xdr:colOff>
      <xdr:row>36</xdr:row>
      <xdr:rowOff>123825</xdr:rowOff>
    </xdr:from>
    <xdr:to>
      <xdr:col>11</xdr:col>
      <xdr:colOff>981075</xdr:colOff>
      <xdr:row>61</xdr:row>
      <xdr:rowOff>57150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234950</xdr:colOff>
      <xdr:row>12</xdr:row>
      <xdr:rowOff>38100</xdr:rowOff>
    </xdr:from>
    <xdr:to>
      <xdr:col>11</xdr:col>
      <xdr:colOff>958850</xdr:colOff>
      <xdr:row>35</xdr:row>
      <xdr:rowOff>139700</xdr:rowOff>
    </xdr:to>
    <xdr:grpSp>
      <xdr:nvGrpSpPr>
        <xdr:cNvPr id="6" name="Group 8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GrpSpPr>
          <a:grpSpLocks/>
        </xdr:cNvGrpSpPr>
      </xdr:nvGrpSpPr>
      <xdr:grpSpPr bwMode="auto">
        <a:xfrm>
          <a:off x="238125" y="1943100"/>
          <a:ext cx="6360459" cy="3713069"/>
          <a:chOff x="27" y="246"/>
          <a:chExt cx="717" cy="408"/>
        </a:xfrm>
      </xdr:grpSpPr>
      <xdr:graphicFrame macro="">
        <xdr:nvGraphicFramePr>
          <xdr:cNvPr id="7" name="Chart 1">
            <a:extLst>
              <a:ext uri="{FF2B5EF4-FFF2-40B4-BE49-F238E27FC236}">
                <a16:creationId xmlns:a16="http://schemas.microsoft.com/office/drawing/2014/main" id="{00000000-0008-0000-0500-000007000000}"/>
              </a:ext>
            </a:extLst>
          </xdr:cNvPr>
          <xdr:cNvGraphicFramePr>
            <a:graphicFrameLocks/>
          </xdr:cNvGraphicFramePr>
        </xdr:nvGraphicFramePr>
        <xdr:xfrm>
          <a:off x="27" y="246"/>
          <a:ext cx="717" cy="40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sp macro="" textlink="">
        <xdr:nvSpPr>
          <xdr:cNvPr id="8" name="Text Box 2">
            <a:extLst>
              <a:ext uri="{FF2B5EF4-FFF2-40B4-BE49-F238E27FC236}">
                <a16:creationId xmlns:a16="http://schemas.microsoft.com/office/drawing/2014/main" id="{00000000-0008-0000-0500-000008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3" y="267"/>
            <a:ext cx="101" cy="27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件数（件）</a:t>
            </a:r>
          </a:p>
        </xdr:txBody>
      </xdr:sp>
    </xdr:grpSp>
    <xdr:clientData/>
  </xdr:twoCellAnchor>
  <xdr:twoCellAnchor>
    <xdr:from>
      <xdr:col>0</xdr:col>
      <xdr:colOff>238125</xdr:colOff>
      <xdr:row>36</xdr:row>
      <xdr:rowOff>123825</xdr:rowOff>
    </xdr:from>
    <xdr:to>
      <xdr:col>11</xdr:col>
      <xdr:colOff>981075</xdr:colOff>
      <xdr:row>61</xdr:row>
      <xdr:rowOff>57150</xdr:rowOff>
    </xdr:to>
    <xdr:graphicFrame macro="">
      <xdr:nvGraphicFramePr>
        <xdr:cNvPr id="9" name="Chart 5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0.03697</cdr:x>
      <cdr:y>0.03848</cdr:y>
    </cdr:from>
    <cdr:to>
      <cdr:x>0.18047</cdr:x>
      <cdr:y>0.1088</cdr:y>
    </cdr:to>
    <cdr:sp macro="" textlink="">
      <cdr:nvSpPr>
        <cdr:cNvPr id="174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53664" y="159125"/>
          <a:ext cx="984585" cy="290802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件数（件）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0.03697</cdr:x>
      <cdr:y>0.03848</cdr:y>
    </cdr:from>
    <cdr:to>
      <cdr:x>0.18047</cdr:x>
      <cdr:y>0.1088</cdr:y>
    </cdr:to>
    <cdr:sp macro="" textlink="">
      <cdr:nvSpPr>
        <cdr:cNvPr id="174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53664" y="159125"/>
          <a:ext cx="984585" cy="290802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件数（件）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11</xdr:col>
      <xdr:colOff>1038225</xdr:colOff>
      <xdr:row>28</xdr:row>
      <xdr:rowOff>19050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247650</xdr:colOff>
      <xdr:row>1</xdr:row>
      <xdr:rowOff>72838</xdr:rowOff>
    </xdr:from>
    <xdr:to>
      <xdr:col>3</xdr:col>
      <xdr:colOff>9525</xdr:colOff>
      <xdr:row>4</xdr:row>
      <xdr:rowOff>70597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504825" y="231588"/>
          <a:ext cx="825500" cy="48353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損害額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（千円）</a:t>
          </a:r>
        </a:p>
      </xdr:txBody>
    </xdr:sp>
    <xdr:clientData/>
  </xdr:twoCellAnchor>
  <xdr:twoCellAnchor>
    <xdr:from>
      <xdr:col>1</xdr:col>
      <xdr:colOff>9525</xdr:colOff>
      <xdr:row>29</xdr:row>
      <xdr:rowOff>114300</xdr:rowOff>
    </xdr:from>
    <xdr:to>
      <xdr:col>11</xdr:col>
      <xdr:colOff>1038225</xdr:colOff>
      <xdr:row>61</xdr:row>
      <xdr:rowOff>9525</xdr:rowOff>
    </xdr:to>
    <xdr:graphicFrame macro="">
      <xdr:nvGraphicFramePr>
        <xdr:cNvPr id="4" name="Chart 6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1</xdr:row>
      <xdr:rowOff>0</xdr:rowOff>
    </xdr:from>
    <xdr:to>
      <xdr:col>11</xdr:col>
      <xdr:colOff>1038225</xdr:colOff>
      <xdr:row>28</xdr:row>
      <xdr:rowOff>19050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247650</xdr:colOff>
      <xdr:row>1</xdr:row>
      <xdr:rowOff>72838</xdr:rowOff>
    </xdr:from>
    <xdr:to>
      <xdr:col>3</xdr:col>
      <xdr:colOff>9525</xdr:colOff>
      <xdr:row>4</xdr:row>
      <xdr:rowOff>70597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>
          <a:spLocks noChangeArrowheads="1"/>
        </xdr:cNvSpPr>
      </xdr:nvSpPr>
      <xdr:spPr bwMode="auto">
        <a:xfrm>
          <a:off x="508000" y="237938"/>
          <a:ext cx="828675" cy="49305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損害額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（千円）</a:t>
          </a:r>
        </a:p>
      </xdr:txBody>
    </xdr:sp>
    <xdr:clientData/>
  </xdr:twoCellAnchor>
  <xdr:twoCellAnchor>
    <xdr:from>
      <xdr:col>1</xdr:col>
      <xdr:colOff>9525</xdr:colOff>
      <xdr:row>29</xdr:row>
      <xdr:rowOff>114300</xdr:rowOff>
    </xdr:from>
    <xdr:to>
      <xdr:col>11</xdr:col>
      <xdr:colOff>1038225</xdr:colOff>
      <xdr:row>61</xdr:row>
      <xdr:rowOff>9525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0.0811</cdr:x>
      <cdr:y>0.01387</cdr:y>
    </cdr:from>
    <cdr:to>
      <cdr:x>0.20042</cdr:x>
      <cdr:y>0.05362</cdr:y>
    </cdr:to>
    <cdr:sp macro="" textlink="">
      <cdr:nvSpPr>
        <cdr:cNvPr id="2048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55205" y="74195"/>
          <a:ext cx="816892" cy="212675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件数（件）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0.0811</cdr:x>
      <cdr:y>0.01387</cdr:y>
    </cdr:from>
    <cdr:to>
      <cdr:x>0.20042</cdr:x>
      <cdr:y>0.05362</cdr:y>
    </cdr:to>
    <cdr:sp macro="" textlink="">
      <cdr:nvSpPr>
        <cdr:cNvPr id="2048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55205" y="74195"/>
          <a:ext cx="816892" cy="212675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件数（件）</a:t>
          </a:r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276225</xdr:colOff>
      <xdr:row>0</xdr:row>
      <xdr:rowOff>0</xdr:rowOff>
    </xdr:from>
    <xdr:to>
      <xdr:col>1</xdr:col>
      <xdr:colOff>0</xdr:colOff>
      <xdr:row>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>
          <a:spLocks noChangeArrowheads="1"/>
        </xdr:cNvSpPr>
      </xdr:nvSpPr>
      <xdr:spPr bwMode="auto">
        <a:xfrm>
          <a:off x="238125" y="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件数（件）</a:t>
          </a:r>
        </a:p>
      </xdr:txBody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21</xdr:row>
      <xdr:rowOff>25400</xdr:rowOff>
    </xdr:from>
    <xdr:to>
      <xdr:col>26</xdr:col>
      <xdr:colOff>158750</xdr:colOff>
      <xdr:row>58</xdr:row>
      <xdr:rowOff>44450</xdr:rowOff>
    </xdr:to>
    <xdr:grpSp>
      <xdr:nvGrpSpPr>
        <xdr:cNvPr id="5" name="Group 9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GrpSpPr>
          <a:grpSpLocks/>
        </xdr:cNvGrpSpPr>
      </xdr:nvGrpSpPr>
      <xdr:grpSpPr bwMode="auto">
        <a:xfrm>
          <a:off x="238125" y="4038600"/>
          <a:ext cx="6115050" cy="6010275"/>
          <a:chOff x="27" y="430"/>
          <a:chExt cx="692" cy="668"/>
        </a:xfrm>
      </xdr:grpSpPr>
      <xdr:graphicFrame macro="">
        <xdr:nvGraphicFramePr>
          <xdr:cNvPr id="6" name="Chart 4">
            <a:extLst>
              <a:ext uri="{FF2B5EF4-FFF2-40B4-BE49-F238E27FC236}">
                <a16:creationId xmlns:a16="http://schemas.microsoft.com/office/drawing/2014/main" id="{00000000-0008-0000-0700-000006000000}"/>
              </a:ext>
            </a:extLst>
          </xdr:cNvPr>
          <xdr:cNvGraphicFramePr>
            <a:graphicFrameLocks/>
          </xdr:cNvGraphicFramePr>
        </xdr:nvGraphicFramePr>
        <xdr:xfrm>
          <a:off x="27" y="430"/>
          <a:ext cx="692" cy="66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sp macro="" textlink="">
        <xdr:nvSpPr>
          <xdr:cNvPr id="7" name="Text Box 5">
            <a:extLst>
              <a:ext uri="{FF2B5EF4-FFF2-40B4-BE49-F238E27FC236}">
                <a16:creationId xmlns:a16="http://schemas.microsoft.com/office/drawing/2014/main" id="{00000000-0008-0000-0700-000007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96" y="462"/>
            <a:ext cx="111" cy="20"/>
          </a:xfrm>
          <a:prstGeom prst="rect">
            <a:avLst/>
          </a:prstGeom>
          <a:solidFill>
            <a:srgbClr val="FFFFFF"/>
          </a:solidFill>
          <a:ln w="9525" algn="ctr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建物㎡：林野</a:t>
            </a:r>
            <a:r>
              <a:rPr lang="en-US" altLang="ja-JP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a</a:t>
            </a:r>
          </a:p>
        </xdr:txBody>
      </xdr:sp>
    </xdr:grpSp>
    <xdr:clientData/>
  </xdr:twoCellAnchor>
  <xdr:twoCellAnchor>
    <xdr:from>
      <xdr:col>1</xdr:col>
      <xdr:colOff>0</xdr:colOff>
      <xdr:row>21</xdr:row>
      <xdr:rowOff>25400</xdr:rowOff>
    </xdr:from>
    <xdr:to>
      <xdr:col>26</xdr:col>
      <xdr:colOff>158750</xdr:colOff>
      <xdr:row>58</xdr:row>
      <xdr:rowOff>44450</xdr:rowOff>
    </xdr:to>
    <xdr:grpSp>
      <xdr:nvGrpSpPr>
        <xdr:cNvPr id="8" name="Group 9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GrpSpPr>
          <a:grpSpLocks/>
        </xdr:cNvGrpSpPr>
      </xdr:nvGrpSpPr>
      <xdr:grpSpPr bwMode="auto">
        <a:xfrm>
          <a:off x="238125" y="4038600"/>
          <a:ext cx="6115050" cy="6010275"/>
          <a:chOff x="27" y="430"/>
          <a:chExt cx="692" cy="668"/>
        </a:xfrm>
      </xdr:grpSpPr>
      <xdr:graphicFrame macro="">
        <xdr:nvGraphicFramePr>
          <xdr:cNvPr id="9" name="Chart 4">
            <a:extLst>
              <a:ext uri="{FF2B5EF4-FFF2-40B4-BE49-F238E27FC236}">
                <a16:creationId xmlns:a16="http://schemas.microsoft.com/office/drawing/2014/main" id="{00000000-0008-0000-0700-000009000000}"/>
              </a:ext>
            </a:extLst>
          </xdr:cNvPr>
          <xdr:cNvGraphicFramePr>
            <a:graphicFrameLocks/>
          </xdr:cNvGraphicFramePr>
        </xdr:nvGraphicFramePr>
        <xdr:xfrm>
          <a:off x="27" y="430"/>
          <a:ext cx="692" cy="66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sp macro="" textlink="">
        <xdr:nvSpPr>
          <xdr:cNvPr id="10" name="Text Box 5">
            <a:extLst>
              <a:ext uri="{FF2B5EF4-FFF2-40B4-BE49-F238E27FC236}">
                <a16:creationId xmlns:a16="http://schemas.microsoft.com/office/drawing/2014/main" id="{00000000-0008-0000-0700-00000A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96" y="462"/>
            <a:ext cx="111" cy="20"/>
          </a:xfrm>
          <a:prstGeom prst="rect">
            <a:avLst/>
          </a:prstGeom>
          <a:solidFill>
            <a:srgbClr val="FFFFFF"/>
          </a:solidFill>
          <a:ln w="9525" algn="ctr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建物㎡：林野</a:t>
            </a:r>
            <a:r>
              <a:rPr lang="en-US" altLang="ja-JP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a</a:t>
            </a:r>
          </a:p>
        </xdr:txBody>
      </xdr:sp>
    </xdr:grpSp>
    <xdr:clientData/>
  </xdr:two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0.16565</cdr:x>
      <cdr:y>0.21286</cdr:y>
    </cdr:from>
    <cdr:to>
      <cdr:x>0.36665</cdr:x>
      <cdr:y>0.29356</cdr:y>
    </cdr:to>
    <cdr:sp macro="" textlink="">
      <cdr:nvSpPr>
        <cdr:cNvPr id="2252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4669" y="159290"/>
          <a:ext cx="147418" cy="5919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件数（件）</a:t>
          </a:r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508000</xdr:colOff>
      <xdr:row>11</xdr:row>
      <xdr:rowOff>84666</xdr:rowOff>
    </xdr:from>
    <xdr:to>
      <xdr:col>10</xdr:col>
      <xdr:colOff>349250</xdr:colOff>
      <xdr:row>35</xdr:row>
      <xdr:rowOff>127000</xdr:rowOff>
    </xdr:to>
    <xdr:graphicFrame macro="">
      <xdr:nvGraphicFramePr>
        <xdr:cNvPr id="2" name="Chart 3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800100</xdr:colOff>
      <xdr:row>8</xdr:row>
      <xdr:rowOff>161925</xdr:rowOff>
    </xdr:from>
    <xdr:to>
      <xdr:col>9</xdr:col>
      <xdr:colOff>152400</xdr:colOff>
      <xdr:row>10</xdr:row>
      <xdr:rowOff>152400</xdr:rowOff>
    </xdr:to>
    <xdr:sp macro="" textlink="">
      <xdr:nvSpPr>
        <xdr:cNvPr id="3" name="Text Box 36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>
          <a:spLocks noChangeArrowheads="1"/>
        </xdr:cNvSpPr>
      </xdr:nvSpPr>
      <xdr:spPr bwMode="auto">
        <a:xfrm>
          <a:off x="1866900" y="1463675"/>
          <a:ext cx="2581275" cy="317500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1" i="0" u="none" strike="noStrike" baseline="0">
              <a:solidFill>
                <a:sysClr val="windowText" lastClr="000000"/>
              </a:solidFill>
              <a:latin typeface="ＭＳ Ｐゴシック"/>
              <a:ea typeface="ＭＳ Ｐゴシック"/>
            </a:rPr>
            <a:t>第９図　原因別出火件数</a:t>
          </a:r>
        </a:p>
      </xdr:txBody>
    </xdr:sp>
    <xdr:clientData/>
  </xdr:twoCellAnchor>
  <xdr:twoCellAnchor>
    <xdr:from>
      <xdr:col>7</xdr:col>
      <xdr:colOff>102381</xdr:colOff>
      <xdr:row>22</xdr:row>
      <xdr:rowOff>6347</xdr:rowOff>
    </xdr:from>
    <xdr:to>
      <xdr:col>7</xdr:col>
      <xdr:colOff>804332</xdr:colOff>
      <xdr:row>25</xdr:row>
      <xdr:rowOff>34923</xdr:rowOff>
    </xdr:to>
    <xdr:sp macro="" textlink="">
      <xdr:nvSpPr>
        <xdr:cNvPr id="4" name="Text Box 65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 txBox="1">
          <a:spLocks noChangeArrowheads="1"/>
        </xdr:cNvSpPr>
      </xdr:nvSpPr>
      <xdr:spPr bwMode="auto">
        <a:xfrm>
          <a:off x="2782081" y="3581397"/>
          <a:ext cx="701951" cy="508001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 出火件数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   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600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件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  （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100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％）</a:t>
          </a:r>
        </a:p>
      </xdr:txBody>
    </xdr:sp>
    <xdr:clientData/>
  </xdr:twoCellAnchor>
  <xdr:twoCellAnchor>
    <xdr:from>
      <xdr:col>7</xdr:col>
      <xdr:colOff>581025</xdr:colOff>
      <xdr:row>16</xdr:row>
      <xdr:rowOff>123825</xdr:rowOff>
    </xdr:from>
    <xdr:to>
      <xdr:col>7</xdr:col>
      <xdr:colOff>581025</xdr:colOff>
      <xdr:row>19</xdr:row>
      <xdr:rowOff>66675</xdr:rowOff>
    </xdr:to>
    <xdr:sp macro="" textlink="">
      <xdr:nvSpPr>
        <xdr:cNvPr id="5" name="Line 68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>
          <a:spLocks noChangeShapeType="1"/>
        </xdr:cNvSpPr>
      </xdr:nvSpPr>
      <xdr:spPr bwMode="auto">
        <a:xfrm>
          <a:off x="3254375" y="2720975"/>
          <a:ext cx="0" cy="428625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328084</xdr:colOff>
      <xdr:row>29</xdr:row>
      <xdr:rowOff>42334</xdr:rowOff>
    </xdr:from>
    <xdr:to>
      <xdr:col>9</xdr:col>
      <xdr:colOff>317500</xdr:colOff>
      <xdr:row>32</xdr:row>
      <xdr:rowOff>127000</xdr:rowOff>
    </xdr:to>
    <xdr:sp macro="" textlink="">
      <xdr:nvSpPr>
        <xdr:cNvPr id="6" name="フリーフォーム: 図形 5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/>
      </xdr:nvSpPr>
      <xdr:spPr bwMode="auto">
        <a:xfrm>
          <a:off x="3831167" y="4656667"/>
          <a:ext cx="804333" cy="560916"/>
        </a:xfrm>
        <a:custGeom>
          <a:avLst/>
          <a:gdLst>
            <a:gd name="connsiteX0" fmla="*/ 0 w 804333"/>
            <a:gd name="connsiteY0" fmla="*/ 0 h 560916"/>
            <a:gd name="connsiteX1" fmla="*/ 582083 w 804333"/>
            <a:gd name="connsiteY1" fmla="*/ 550333 h 560916"/>
            <a:gd name="connsiteX2" fmla="*/ 804333 w 804333"/>
            <a:gd name="connsiteY2" fmla="*/ 560916 h 56091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804333" h="560916">
              <a:moveTo>
                <a:pt x="0" y="0"/>
              </a:moveTo>
              <a:lnTo>
                <a:pt x="582083" y="550333"/>
              </a:lnTo>
              <a:lnTo>
                <a:pt x="804333" y="560916"/>
              </a:lnTo>
            </a:path>
          </a:pathLst>
        </a:custGeom>
        <a:noFill/>
        <a:ln w="9525" cap="flat" cmpd="sng" algn="ctr">
          <a:solidFill>
            <a:sysClr val="windowText" lastClr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508000</xdr:colOff>
      <xdr:row>11</xdr:row>
      <xdr:rowOff>84666</xdr:rowOff>
    </xdr:from>
    <xdr:to>
      <xdr:col>10</xdr:col>
      <xdr:colOff>349250</xdr:colOff>
      <xdr:row>35</xdr:row>
      <xdr:rowOff>127000</xdr:rowOff>
    </xdr:to>
    <xdr:graphicFrame macro="">
      <xdr:nvGraphicFramePr>
        <xdr:cNvPr id="7" name="Chart 3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800100</xdr:colOff>
      <xdr:row>8</xdr:row>
      <xdr:rowOff>161925</xdr:rowOff>
    </xdr:from>
    <xdr:to>
      <xdr:col>9</xdr:col>
      <xdr:colOff>152400</xdr:colOff>
      <xdr:row>10</xdr:row>
      <xdr:rowOff>152400</xdr:rowOff>
    </xdr:to>
    <xdr:sp macro="" textlink="">
      <xdr:nvSpPr>
        <xdr:cNvPr id="8" name="Text Box 36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SpPr txBox="1">
          <a:spLocks noChangeArrowheads="1"/>
        </xdr:cNvSpPr>
      </xdr:nvSpPr>
      <xdr:spPr bwMode="auto">
        <a:xfrm>
          <a:off x="1873250" y="1489075"/>
          <a:ext cx="2590800" cy="320675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36576" tIns="18288" rIns="36576" bIns="18288" anchor="ctr" upright="1"/>
        <a:lstStyle/>
        <a:p>
          <a:pPr algn="ctr" rtl="0">
            <a:defRPr sz="1000"/>
          </a:pPr>
          <a:r>
            <a:rPr lang="ja-JP" altLang="en-US" sz="1200" b="1" i="0" u="none" strike="noStrike" baseline="0">
              <a:solidFill>
                <a:sysClr val="windowText" lastClr="000000"/>
              </a:solidFill>
              <a:latin typeface="ＭＳ Ｐゴシック"/>
              <a:ea typeface="ＭＳ Ｐゴシック"/>
            </a:rPr>
            <a:t>第９図　原因別出火件数</a:t>
          </a:r>
        </a:p>
      </xdr:txBody>
    </xdr:sp>
    <xdr:clientData/>
  </xdr:twoCellAnchor>
  <xdr:twoCellAnchor>
    <xdr:from>
      <xdr:col>7</xdr:col>
      <xdr:colOff>102381</xdr:colOff>
      <xdr:row>22</xdr:row>
      <xdr:rowOff>6347</xdr:rowOff>
    </xdr:from>
    <xdr:to>
      <xdr:col>7</xdr:col>
      <xdr:colOff>804332</xdr:colOff>
      <xdr:row>25</xdr:row>
      <xdr:rowOff>34923</xdr:rowOff>
    </xdr:to>
    <xdr:sp macro="" textlink="">
      <xdr:nvSpPr>
        <xdr:cNvPr id="9" name="Text Box 65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SpPr txBox="1">
          <a:spLocks noChangeArrowheads="1"/>
        </xdr:cNvSpPr>
      </xdr:nvSpPr>
      <xdr:spPr bwMode="auto">
        <a:xfrm>
          <a:off x="2788431" y="3644897"/>
          <a:ext cx="701951" cy="523876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 出火件数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   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725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件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  （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100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％）</a:t>
          </a:r>
        </a:p>
      </xdr:txBody>
    </xdr:sp>
    <xdr:clientData/>
  </xdr:twoCellAnchor>
  <xdr:twoCellAnchor>
    <xdr:from>
      <xdr:col>7</xdr:col>
      <xdr:colOff>581025</xdr:colOff>
      <xdr:row>16</xdr:row>
      <xdr:rowOff>123825</xdr:rowOff>
    </xdr:from>
    <xdr:to>
      <xdr:col>7</xdr:col>
      <xdr:colOff>581025</xdr:colOff>
      <xdr:row>19</xdr:row>
      <xdr:rowOff>66675</xdr:rowOff>
    </xdr:to>
    <xdr:sp macro="" textlink="">
      <xdr:nvSpPr>
        <xdr:cNvPr id="10" name="Line 68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SpPr>
          <a:spLocks noChangeShapeType="1"/>
        </xdr:cNvSpPr>
      </xdr:nvSpPr>
      <xdr:spPr bwMode="auto">
        <a:xfrm>
          <a:off x="3267075" y="2771775"/>
          <a:ext cx="0" cy="4381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3175</xdr:colOff>
      <xdr:row>39</xdr:row>
      <xdr:rowOff>119592</xdr:rowOff>
    </xdr:from>
    <xdr:to>
      <xdr:col>9</xdr:col>
      <xdr:colOff>801158</xdr:colOff>
      <xdr:row>43</xdr:row>
      <xdr:rowOff>39158</xdr:rowOff>
    </xdr:to>
    <xdr:sp macro="" textlink="">
      <xdr:nvSpPr>
        <xdr:cNvPr id="11" name="フリーフォーム: 図形 10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SpPr/>
      </xdr:nvSpPr>
      <xdr:spPr bwMode="auto">
        <a:xfrm>
          <a:off x="4314825" y="6564842"/>
          <a:ext cx="797983" cy="579966"/>
        </a:xfrm>
        <a:custGeom>
          <a:avLst/>
          <a:gdLst>
            <a:gd name="connsiteX0" fmla="*/ 0 w 804333"/>
            <a:gd name="connsiteY0" fmla="*/ 0 h 560916"/>
            <a:gd name="connsiteX1" fmla="*/ 582083 w 804333"/>
            <a:gd name="connsiteY1" fmla="*/ 550333 h 560916"/>
            <a:gd name="connsiteX2" fmla="*/ 804333 w 804333"/>
            <a:gd name="connsiteY2" fmla="*/ 560916 h 56091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804333" h="560916">
              <a:moveTo>
                <a:pt x="0" y="0"/>
              </a:moveTo>
              <a:lnTo>
                <a:pt x="582083" y="550333"/>
              </a:lnTo>
              <a:lnTo>
                <a:pt x="804333" y="560916"/>
              </a:lnTo>
            </a:path>
          </a:pathLst>
        </a:custGeom>
        <a:noFill/>
        <a:ln w="9525" cap="flat" cmpd="sng" algn="ctr">
          <a:solidFill>
            <a:sysClr val="windowText" lastClr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28575</xdr:rowOff>
    </xdr:from>
    <xdr:to>
      <xdr:col>8</xdr:col>
      <xdr:colOff>619125</xdr:colOff>
      <xdr:row>33</xdr:row>
      <xdr:rowOff>0</xdr:rowOff>
    </xdr:to>
    <xdr:graphicFrame macro="">
      <xdr:nvGraphicFramePr>
        <xdr:cNvPr id="2" name="Chart 1025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133350</xdr:colOff>
      <xdr:row>28</xdr:row>
      <xdr:rowOff>28575</xdr:rowOff>
    </xdr:from>
    <xdr:to>
      <xdr:col>8</xdr:col>
      <xdr:colOff>342900</xdr:colOff>
      <xdr:row>29</xdr:row>
      <xdr:rowOff>66675</xdr:rowOff>
    </xdr:to>
    <xdr:sp macro="" textlink="">
      <xdr:nvSpPr>
        <xdr:cNvPr id="3" name="Text Box 1026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 txBox="1">
          <a:spLocks noChangeArrowheads="1"/>
        </xdr:cNvSpPr>
      </xdr:nvSpPr>
      <xdr:spPr bwMode="auto">
        <a:xfrm>
          <a:off x="1352550" y="4578350"/>
          <a:ext cx="3867150" cy="200025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ysClr val="windowText" lastClr="000000"/>
              </a:solidFill>
              <a:latin typeface="ＭＳ Ｐゴシック"/>
              <a:ea typeface="ＭＳ Ｐゴシック"/>
            </a:rPr>
            <a:t>（注）放火自殺には、心中の道連れを含む。</a:t>
          </a:r>
        </a:p>
      </xdr:txBody>
    </xdr:sp>
    <xdr:clientData/>
  </xdr:twoCellAnchor>
  <xdr:twoCellAnchor>
    <xdr:from>
      <xdr:col>0</xdr:col>
      <xdr:colOff>0</xdr:colOff>
      <xdr:row>3</xdr:row>
      <xdr:rowOff>28575</xdr:rowOff>
    </xdr:from>
    <xdr:to>
      <xdr:col>8</xdr:col>
      <xdr:colOff>619125</xdr:colOff>
      <xdr:row>33</xdr:row>
      <xdr:rowOff>0</xdr:rowOff>
    </xdr:to>
    <xdr:graphicFrame macro="">
      <xdr:nvGraphicFramePr>
        <xdr:cNvPr id="4" name="Chart 1025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133350</xdr:colOff>
      <xdr:row>28</xdr:row>
      <xdr:rowOff>28575</xdr:rowOff>
    </xdr:from>
    <xdr:to>
      <xdr:col>8</xdr:col>
      <xdr:colOff>342900</xdr:colOff>
      <xdr:row>29</xdr:row>
      <xdr:rowOff>66675</xdr:rowOff>
    </xdr:to>
    <xdr:sp macro="" textlink="">
      <xdr:nvSpPr>
        <xdr:cNvPr id="5" name="Text Box 1026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SpPr txBox="1">
          <a:spLocks noChangeArrowheads="1"/>
        </xdr:cNvSpPr>
      </xdr:nvSpPr>
      <xdr:spPr bwMode="auto">
        <a:xfrm>
          <a:off x="1352550" y="4664075"/>
          <a:ext cx="3867150" cy="203200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ysClr val="windowText" lastClr="000000"/>
              </a:solidFill>
              <a:latin typeface="ＭＳ Ｐゴシック"/>
              <a:ea typeface="ＭＳ Ｐゴシック"/>
            </a:rPr>
            <a:t>（注）放火自殺には、心中の道連れを含む。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（注）放火自殺には、心中の道連れを含む。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（注）放火自殺には、心中の道連れを含む。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（注）放火自殺には、心中の道連れを含む。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（注）放火自殺には、心中の道連れを含む。</a:t>
          </a:r>
        </a:p>
      </xdr:txBody>
    </xdr:sp>
    <xdr:clientData/>
  </xdr:twoCellAnchor>
  <xdr:twoCellAnchor editAs="oneCell">
    <xdr:from>
      <xdr:col>5</xdr:col>
      <xdr:colOff>381000</xdr:colOff>
      <xdr:row>34</xdr:row>
      <xdr:rowOff>76200</xdr:rowOff>
    </xdr:from>
    <xdr:to>
      <xdr:col>5</xdr:col>
      <xdr:colOff>457200</xdr:colOff>
      <xdr:row>35</xdr:row>
      <xdr:rowOff>133351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SpPr txBox="1">
          <a:spLocks noChangeArrowheads="1"/>
        </xdr:cNvSpPr>
      </xdr:nvSpPr>
      <xdr:spPr bwMode="auto">
        <a:xfrm>
          <a:off x="4381500" y="6905625"/>
          <a:ext cx="76200" cy="209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381000</xdr:colOff>
      <xdr:row>34</xdr:row>
      <xdr:rowOff>76200</xdr:rowOff>
    </xdr:from>
    <xdr:to>
      <xdr:col>5</xdr:col>
      <xdr:colOff>457200</xdr:colOff>
      <xdr:row>35</xdr:row>
      <xdr:rowOff>133351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SpPr txBox="1">
          <a:spLocks noChangeArrowheads="1"/>
        </xdr:cNvSpPr>
      </xdr:nvSpPr>
      <xdr:spPr bwMode="auto">
        <a:xfrm>
          <a:off x="4381500" y="6896100"/>
          <a:ext cx="76200" cy="209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（注）放火自殺には、心中の道連れを含む。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（注）放火自殺には、心中の道連れを含む。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（注）放火自殺には、心中の道連れを含む。</a:t>
          </a: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（注）放火自殺には、心中の道連れを含む。</a:t>
          </a: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（注）放火自殺には、心中の道連れを含む。</a:t>
          </a: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aphicFrame macro="">
      <xdr:nvGraphicFramePr>
        <xdr:cNvPr id="118495" name="Chart 1">
          <a:extLst>
            <a:ext uri="{FF2B5EF4-FFF2-40B4-BE49-F238E27FC236}">
              <a16:creationId xmlns:a16="http://schemas.microsoft.com/office/drawing/2014/main" id="{00000000-0008-0000-1400-0000DFCE0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7762" name="Text Box 2">
          <a:extLst>
            <a:ext uri="{FF2B5EF4-FFF2-40B4-BE49-F238E27FC236}">
              <a16:creationId xmlns:a16="http://schemas.microsoft.com/office/drawing/2014/main" id="{00000000-0008-0000-1400-000002CC01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（注）放火自殺には、心中の道連れを含む。</a:t>
          </a: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aphicFrame macro="">
      <xdr:nvGraphicFramePr>
        <xdr:cNvPr id="71391" name="Chart 1">
          <a:extLst>
            <a:ext uri="{FF2B5EF4-FFF2-40B4-BE49-F238E27FC236}">
              <a16:creationId xmlns:a16="http://schemas.microsoft.com/office/drawing/2014/main" id="{00000000-0008-0000-1500-0000DF160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0658" name="Text Box 2">
          <a:extLst>
            <a:ext uri="{FF2B5EF4-FFF2-40B4-BE49-F238E27FC236}">
              <a16:creationId xmlns:a16="http://schemas.microsoft.com/office/drawing/2014/main" id="{00000000-0008-0000-1500-0000021401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（注）放火自殺には、心中の道連れを含む。</a:t>
          </a: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aphicFrame macro="">
      <xdr:nvGraphicFramePr>
        <xdr:cNvPr id="73439" name="Chart 1">
          <a:extLst>
            <a:ext uri="{FF2B5EF4-FFF2-40B4-BE49-F238E27FC236}">
              <a16:creationId xmlns:a16="http://schemas.microsoft.com/office/drawing/2014/main" id="{00000000-0008-0000-1600-0000DF1E0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2706" name="Text Box 2">
          <a:extLst>
            <a:ext uri="{FF2B5EF4-FFF2-40B4-BE49-F238E27FC236}">
              <a16:creationId xmlns:a16="http://schemas.microsoft.com/office/drawing/2014/main" id="{00000000-0008-0000-1600-0000021C01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（注）放火自殺には、心中の道連れを含む。</a:t>
          </a:r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aphicFrame macro="">
      <xdr:nvGraphicFramePr>
        <xdr:cNvPr id="75487" name="Chart 1">
          <a:extLst>
            <a:ext uri="{FF2B5EF4-FFF2-40B4-BE49-F238E27FC236}">
              <a16:creationId xmlns:a16="http://schemas.microsoft.com/office/drawing/2014/main" id="{00000000-0008-0000-1700-0000DF260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4754" name="Text Box 2">
          <a:extLst>
            <a:ext uri="{FF2B5EF4-FFF2-40B4-BE49-F238E27FC236}">
              <a16:creationId xmlns:a16="http://schemas.microsoft.com/office/drawing/2014/main" id="{00000000-0008-0000-1700-0000022401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（注）放火自殺には、心中の道連れを含む。</a:t>
          </a: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aphicFrame macro="">
      <xdr:nvGraphicFramePr>
        <xdr:cNvPr id="77535" name="Chart 1">
          <a:extLst>
            <a:ext uri="{FF2B5EF4-FFF2-40B4-BE49-F238E27FC236}">
              <a16:creationId xmlns:a16="http://schemas.microsoft.com/office/drawing/2014/main" id="{00000000-0008-0000-1800-0000DF2E0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6802" name="Text Box 2">
          <a:extLst>
            <a:ext uri="{FF2B5EF4-FFF2-40B4-BE49-F238E27FC236}">
              <a16:creationId xmlns:a16="http://schemas.microsoft.com/office/drawing/2014/main" id="{00000000-0008-0000-1800-0000022C01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（注）放火自殺には、心中の道連れを含む。</a:t>
          </a:r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aphicFrame macro="">
      <xdr:nvGraphicFramePr>
        <xdr:cNvPr id="79583" name="Chart 1">
          <a:extLst>
            <a:ext uri="{FF2B5EF4-FFF2-40B4-BE49-F238E27FC236}">
              <a16:creationId xmlns:a16="http://schemas.microsoft.com/office/drawing/2014/main" id="{00000000-0008-0000-1900-0000DF360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8850" name="Text Box 2">
          <a:extLst>
            <a:ext uri="{FF2B5EF4-FFF2-40B4-BE49-F238E27FC236}">
              <a16:creationId xmlns:a16="http://schemas.microsoft.com/office/drawing/2014/main" id="{00000000-0008-0000-1900-0000023401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（注）放火自殺には、心中の道連れを含む。</a:t>
          </a:r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aphicFrame macro="">
      <xdr:nvGraphicFramePr>
        <xdr:cNvPr id="81631" name="Chart 1">
          <a:extLst>
            <a:ext uri="{FF2B5EF4-FFF2-40B4-BE49-F238E27FC236}">
              <a16:creationId xmlns:a16="http://schemas.microsoft.com/office/drawing/2014/main" id="{00000000-0008-0000-1A00-0000DF3E0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0898" name="Text Box 2">
          <a:extLst>
            <a:ext uri="{FF2B5EF4-FFF2-40B4-BE49-F238E27FC236}">
              <a16:creationId xmlns:a16="http://schemas.microsoft.com/office/drawing/2014/main" id="{00000000-0008-0000-1A00-0000023C01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（注）放火自殺には、心中の道連れを含む。</a:t>
          </a:r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aphicFrame macro="">
      <xdr:nvGraphicFramePr>
        <xdr:cNvPr id="83679" name="Chart 1">
          <a:extLst>
            <a:ext uri="{FF2B5EF4-FFF2-40B4-BE49-F238E27FC236}">
              <a16:creationId xmlns:a16="http://schemas.microsoft.com/office/drawing/2014/main" id="{00000000-0008-0000-1B00-0000DF460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2946" name="Text Box 2">
          <a:extLst>
            <a:ext uri="{FF2B5EF4-FFF2-40B4-BE49-F238E27FC236}">
              <a16:creationId xmlns:a16="http://schemas.microsoft.com/office/drawing/2014/main" id="{00000000-0008-0000-1B00-0000024401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（注）放火自殺には、心中の道連れを含む。</a:t>
          </a:r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aphicFrame macro="">
      <xdr:nvGraphicFramePr>
        <xdr:cNvPr id="85727" name="Chart 1">
          <a:extLst>
            <a:ext uri="{FF2B5EF4-FFF2-40B4-BE49-F238E27FC236}">
              <a16:creationId xmlns:a16="http://schemas.microsoft.com/office/drawing/2014/main" id="{00000000-0008-0000-1C00-0000DF4E0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4994" name="Text Box 2">
          <a:extLst>
            <a:ext uri="{FF2B5EF4-FFF2-40B4-BE49-F238E27FC236}">
              <a16:creationId xmlns:a16="http://schemas.microsoft.com/office/drawing/2014/main" id="{00000000-0008-0000-1C00-0000024C01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（注）放火自殺には、心中の道連れを含む。</a:t>
          </a:r>
        </a:p>
      </xdr:txBody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aphicFrame macro="">
      <xdr:nvGraphicFramePr>
        <xdr:cNvPr id="87775" name="Chart 1">
          <a:extLst>
            <a:ext uri="{FF2B5EF4-FFF2-40B4-BE49-F238E27FC236}">
              <a16:creationId xmlns:a16="http://schemas.microsoft.com/office/drawing/2014/main" id="{00000000-0008-0000-1D00-0000DF560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7042" name="Text Box 2">
          <a:extLst>
            <a:ext uri="{FF2B5EF4-FFF2-40B4-BE49-F238E27FC236}">
              <a16:creationId xmlns:a16="http://schemas.microsoft.com/office/drawing/2014/main" id="{00000000-0008-0000-1D00-0000025401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（注）放火自殺には、心中の道連れを含む。</a:t>
          </a:r>
        </a:p>
      </xdr:txBody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aphicFrame macro="">
      <xdr:nvGraphicFramePr>
        <xdr:cNvPr id="89823" name="Chart 1">
          <a:extLst>
            <a:ext uri="{FF2B5EF4-FFF2-40B4-BE49-F238E27FC236}">
              <a16:creationId xmlns:a16="http://schemas.microsoft.com/office/drawing/2014/main" id="{00000000-0008-0000-1E00-0000DF5E0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9090" name="Text Box 2">
          <a:extLst>
            <a:ext uri="{FF2B5EF4-FFF2-40B4-BE49-F238E27FC236}">
              <a16:creationId xmlns:a16="http://schemas.microsoft.com/office/drawing/2014/main" id="{00000000-0008-0000-1E00-0000025C01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（注）放火自殺には、心中の道連れを含む。</a:t>
          </a:r>
        </a:p>
      </xdr:txBody>
    </xdr: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aphicFrame macro="">
      <xdr:nvGraphicFramePr>
        <xdr:cNvPr id="91871" name="Chart 1">
          <a:extLst>
            <a:ext uri="{FF2B5EF4-FFF2-40B4-BE49-F238E27FC236}">
              <a16:creationId xmlns:a16="http://schemas.microsoft.com/office/drawing/2014/main" id="{00000000-0008-0000-1F00-0000DF660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1138" name="Text Box 2">
          <a:extLst>
            <a:ext uri="{FF2B5EF4-FFF2-40B4-BE49-F238E27FC236}">
              <a16:creationId xmlns:a16="http://schemas.microsoft.com/office/drawing/2014/main" id="{00000000-0008-0000-1F00-0000026401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（注）放火自殺には、心中の道連れを含む。</a:t>
          </a:r>
        </a:p>
      </xdr:txBody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aphicFrame macro="">
      <xdr:nvGraphicFramePr>
        <xdr:cNvPr id="93919" name="Chart 1">
          <a:extLst>
            <a:ext uri="{FF2B5EF4-FFF2-40B4-BE49-F238E27FC236}">
              <a16:creationId xmlns:a16="http://schemas.microsoft.com/office/drawing/2014/main" id="{00000000-0008-0000-2000-0000DF6E0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3186" name="Text Box 2">
          <a:extLst>
            <a:ext uri="{FF2B5EF4-FFF2-40B4-BE49-F238E27FC236}">
              <a16:creationId xmlns:a16="http://schemas.microsoft.com/office/drawing/2014/main" id="{00000000-0008-0000-2000-0000026C01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（注）放火自殺には、心中の道連れを含む。</a:t>
          </a:r>
        </a:p>
      </xdr:txBody>
    </xdr: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aphicFrame macro="">
      <xdr:nvGraphicFramePr>
        <xdr:cNvPr id="95967" name="Chart 1">
          <a:extLst>
            <a:ext uri="{FF2B5EF4-FFF2-40B4-BE49-F238E27FC236}">
              <a16:creationId xmlns:a16="http://schemas.microsoft.com/office/drawing/2014/main" id="{00000000-0008-0000-2100-0000DF760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5234" name="Text Box 2">
          <a:extLst>
            <a:ext uri="{FF2B5EF4-FFF2-40B4-BE49-F238E27FC236}">
              <a16:creationId xmlns:a16="http://schemas.microsoft.com/office/drawing/2014/main" id="{00000000-0008-0000-2100-0000027401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（注）放火自殺には、心中の道連れを含む。</a:t>
          </a:r>
        </a:p>
      </xdr:txBody>
    </xdr:sp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aphicFrame macro="">
      <xdr:nvGraphicFramePr>
        <xdr:cNvPr id="98015" name="Chart 1">
          <a:extLst>
            <a:ext uri="{FF2B5EF4-FFF2-40B4-BE49-F238E27FC236}">
              <a16:creationId xmlns:a16="http://schemas.microsoft.com/office/drawing/2014/main" id="{00000000-0008-0000-2200-0000DF7E0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7282" name="Text Box 2">
          <a:extLst>
            <a:ext uri="{FF2B5EF4-FFF2-40B4-BE49-F238E27FC236}">
              <a16:creationId xmlns:a16="http://schemas.microsoft.com/office/drawing/2014/main" id="{00000000-0008-0000-2200-0000027C01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（注）放火自殺には、心中の道連れを含む。</a:t>
          </a:r>
        </a:p>
      </xdr:txBody>
    </xdr:sp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aphicFrame macro="">
      <xdr:nvGraphicFramePr>
        <xdr:cNvPr id="128735" name="Chart 1">
          <a:extLst>
            <a:ext uri="{FF2B5EF4-FFF2-40B4-BE49-F238E27FC236}">
              <a16:creationId xmlns:a16="http://schemas.microsoft.com/office/drawing/2014/main" id="{00000000-0008-0000-2300-0000DFF60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8002" name="Text Box 2">
          <a:extLst>
            <a:ext uri="{FF2B5EF4-FFF2-40B4-BE49-F238E27FC236}">
              <a16:creationId xmlns:a16="http://schemas.microsoft.com/office/drawing/2014/main" id="{00000000-0008-0000-2300-000002F401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（注）放火自殺には、心中の道連れを含む。</a:t>
          </a:r>
        </a:p>
      </xdr:txBody>
    </xdr:sp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aphicFrame macro="">
      <xdr:nvGraphicFramePr>
        <xdr:cNvPr id="7189871" name="Chart 1">
          <a:extLst>
            <a:ext uri="{FF2B5EF4-FFF2-40B4-BE49-F238E27FC236}">
              <a16:creationId xmlns:a16="http://schemas.microsoft.com/office/drawing/2014/main" id="{00000000-0008-0000-2400-00006FB56D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2400-000003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（注）放火自殺には、心中の道連れを含む。</a:t>
          </a:r>
        </a:p>
      </xdr:txBody>
    </xdr:sp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2500-000003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（注）放火自殺には、心中の道連れを含む。</a:t>
          </a:r>
        </a:p>
      </xdr:txBody>
    </xdr:sp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2600-000003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（注）放火自殺には、心中の道連れを含む。</a:t>
          </a:r>
        </a:p>
      </xdr:txBody>
    </xdr:sp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2700-000003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（注）放火自殺には、心中の道連れを含む。</a:t>
          </a:r>
        </a:p>
      </xdr:txBody>
    </xdr:sp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2800-000003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（注）放火自殺には、心中の道連れを含む。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L:\&#9675;&#9675;&#24120;&#29992;&#9675;&#9675;\05&#28040;&#38450;&#38450;&#28797;&#24180;&#22577;\&#20196;&#21644;&#65302;&#24180;&#29256;&#12304;&#20316;&#25104;&#20013;&#12305;\00%20&#20196;&#21644;&#65302;&#24180;&#24230;&#20316;&#25104;&#29992;\&#28040;&#38450;&#38450;&#28797;&#35506;&#20197;&#22806;&#12398;&#20837;&#21147;&#12487;&#12540;&#12479;\04_&#9679;&#31532;3&#28779;&#28797;&#32113;&#35336;.xlsx" TargetMode="External"/><Relationship Id="rId1" Type="http://schemas.openxmlformats.org/officeDocument/2006/relationships/externalLinkPath" Target="/&#9675;&#9675;&#24120;&#29992;&#9675;&#9675;/05&#28040;&#38450;&#38450;&#28797;&#24180;&#22577;/&#20196;&#21644;&#65302;&#24180;&#29256;/00%20&#20196;&#21644;&#65302;&#24180;&#24230;&#20316;&#25104;&#29992;/&#28040;&#38450;&#38450;&#28797;&#35506;&#20197;&#22806;&#12398;&#20837;&#21147;&#12487;&#12540;&#12479;/04_&#9679;&#31532;3&#28779;&#28797;&#32113;&#3533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表紙"/>
      <sheetName val="表紙（裏）白ページ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74"/>
      <sheetName val="75"/>
      <sheetName val="76"/>
      <sheetName val="77"/>
      <sheetName val="78"/>
      <sheetName val="79"/>
      <sheetName val="80"/>
      <sheetName val="81"/>
      <sheetName val="82"/>
      <sheetName val="83"/>
      <sheetName val="84"/>
      <sheetName val="85"/>
      <sheetName val="白ペー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33</v>
          </cell>
          <cell r="B5">
            <v>44</v>
          </cell>
          <cell r="C5">
            <v>59</v>
          </cell>
          <cell r="D5">
            <v>80</v>
          </cell>
          <cell r="E5">
            <v>54</v>
          </cell>
          <cell r="F5">
            <v>50</v>
          </cell>
          <cell r="G5">
            <v>86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1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5">
    <tabColor rgb="FFFFC000"/>
    <pageSetUpPr fitToPage="1"/>
  </sheetPr>
  <dimension ref="A1:S60"/>
  <sheetViews>
    <sheetView tabSelected="1" view="pageBreakPreview" zoomScale="70" zoomScaleNormal="100" zoomScaleSheetLayoutView="70" workbookViewId="0">
      <selection activeCell="T8" sqref="T8"/>
    </sheetView>
  </sheetViews>
  <sheetFormatPr defaultColWidth="9" defaultRowHeight="13" x14ac:dyDescent="0.2"/>
  <cols>
    <col min="1" max="1" width="4.26953125" style="8" customWidth="1"/>
    <col min="2" max="2" width="4.7265625" style="8" customWidth="1"/>
    <col min="3" max="16384" width="9" style="8"/>
  </cols>
  <sheetData>
    <row r="1" spans="1:19" s="7" customFormat="1" x14ac:dyDescent="0.2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</row>
    <row r="2" spans="1:19" s="7" customFormat="1" x14ac:dyDescent="0.2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</row>
    <row r="3" spans="1:19" s="7" customFormat="1" x14ac:dyDescent="0.2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</row>
    <row r="4" spans="1:19" s="7" customFormat="1" x14ac:dyDescent="0.2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</row>
    <row r="5" spans="1:19" s="7" customFormat="1" x14ac:dyDescent="0.2">
      <c r="A5" s="35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</row>
    <row r="6" spans="1:19" s="7" customFormat="1" ht="30.75" customHeight="1" x14ac:dyDescent="0.2">
      <c r="A6" s="325"/>
      <c r="B6" s="325"/>
      <c r="C6" s="325"/>
      <c r="D6" s="325"/>
      <c r="E6" s="325"/>
      <c r="F6" s="325"/>
      <c r="G6" s="325"/>
      <c r="H6" s="325"/>
      <c r="I6" s="325"/>
      <c r="J6" s="325"/>
      <c r="K6" s="325"/>
      <c r="L6" s="34"/>
      <c r="M6" s="34"/>
      <c r="N6" s="34"/>
      <c r="O6" s="34"/>
      <c r="P6" s="34"/>
      <c r="Q6" s="34"/>
      <c r="R6" s="34"/>
      <c r="S6" s="34"/>
    </row>
    <row r="7" spans="1:19" s="7" customFormat="1" x14ac:dyDescent="0.2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</row>
    <row r="8" spans="1:19" x14ac:dyDescent="0.2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</row>
    <row r="9" spans="1:19" ht="30" customHeight="1" x14ac:dyDescent="0.2">
      <c r="A9" s="326" t="s">
        <v>989</v>
      </c>
      <c r="B9" s="326"/>
      <c r="C9" s="326"/>
      <c r="D9" s="326"/>
      <c r="E9" s="326"/>
      <c r="F9" s="326"/>
      <c r="G9" s="326"/>
      <c r="H9" s="326"/>
      <c r="I9" s="326"/>
      <c r="J9" s="326"/>
      <c r="K9" s="326"/>
      <c r="L9" s="36"/>
      <c r="M9" s="36"/>
      <c r="N9" s="36"/>
      <c r="O9" s="36"/>
      <c r="P9" s="36"/>
      <c r="Q9" s="36"/>
      <c r="R9" s="36"/>
      <c r="S9" s="36"/>
    </row>
    <row r="10" spans="1:19" x14ac:dyDescent="0.2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</row>
    <row r="11" spans="1:19" x14ac:dyDescent="0.2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</row>
    <row r="12" spans="1:19" x14ac:dyDescent="0.2">
      <c r="A12" s="36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</row>
    <row r="13" spans="1:19" x14ac:dyDescent="0.2">
      <c r="A13" s="36"/>
      <c r="B13" s="36"/>
      <c r="C13" s="36"/>
      <c r="D13" s="36"/>
      <c r="E13" s="36"/>
      <c r="F13" s="36"/>
      <c r="G13" s="36" t="s">
        <v>796</v>
      </c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</row>
    <row r="14" spans="1:19" x14ac:dyDescent="0.2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</row>
    <row r="15" spans="1:19" x14ac:dyDescent="0.2">
      <c r="A15" s="36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</row>
    <row r="16" spans="1:19" x14ac:dyDescent="0.2">
      <c r="A16" s="36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</row>
    <row r="17" spans="1:19" x14ac:dyDescent="0.2">
      <c r="A17" s="36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</row>
    <row r="18" spans="1:19" x14ac:dyDescent="0.2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</row>
    <row r="19" spans="1:19" x14ac:dyDescent="0.2">
      <c r="A19" s="36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</row>
    <row r="20" spans="1:19" x14ac:dyDescent="0.2">
      <c r="A20" s="36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</row>
    <row r="21" spans="1:19" x14ac:dyDescent="0.2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</row>
    <row r="22" spans="1:19" x14ac:dyDescent="0.2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</row>
    <row r="23" spans="1:19" x14ac:dyDescent="0.2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</row>
    <row r="24" spans="1:19" x14ac:dyDescent="0.2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</row>
    <row r="25" spans="1:19" x14ac:dyDescent="0.2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</row>
    <row r="26" spans="1:19" x14ac:dyDescent="0.2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</row>
    <row r="27" spans="1:19" x14ac:dyDescent="0.2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</row>
    <row r="28" spans="1:19" x14ac:dyDescent="0.2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</row>
    <row r="29" spans="1:19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</row>
    <row r="30" spans="1:19" x14ac:dyDescent="0.2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</row>
    <row r="31" spans="1:19" x14ac:dyDescent="0.2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</row>
    <row r="32" spans="1:19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</row>
    <row r="33" spans="1:19" x14ac:dyDescent="0.2">
      <c r="A33" s="36"/>
      <c r="B33" s="36"/>
      <c r="C33" s="36"/>
      <c r="D33" s="36"/>
      <c r="E33" s="36"/>
      <c r="F33" s="36"/>
      <c r="G33" s="28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</row>
    <row r="34" spans="1:19" x14ac:dyDescent="0.2">
      <c r="A34" s="36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</row>
    <row r="35" spans="1:19" x14ac:dyDescent="0.2">
      <c r="A35" s="36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</row>
    <row r="36" spans="1:19" x14ac:dyDescent="0.2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</row>
    <row r="37" spans="1:19" x14ac:dyDescent="0.2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</row>
    <row r="38" spans="1:19" x14ac:dyDescent="0.2">
      <c r="A38" s="36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</row>
    <row r="39" spans="1:19" x14ac:dyDescent="0.2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</row>
    <row r="40" spans="1:19" x14ac:dyDescent="0.2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</row>
    <row r="41" spans="1:19" x14ac:dyDescent="0.2">
      <c r="A41" s="36"/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</row>
    <row r="42" spans="1:19" x14ac:dyDescent="0.2">
      <c r="A42" s="36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</row>
    <row r="43" spans="1:19" x14ac:dyDescent="0.2">
      <c r="A43" s="36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</row>
    <row r="44" spans="1:19" x14ac:dyDescent="0.2">
      <c r="A44" s="36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</row>
    <row r="45" spans="1:19" x14ac:dyDescent="0.2">
      <c r="A45" s="36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</row>
    <row r="46" spans="1:19" x14ac:dyDescent="0.2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</row>
    <row r="47" spans="1:19" x14ac:dyDescent="0.2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</row>
    <row r="48" spans="1:19" x14ac:dyDescent="0.2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</row>
    <row r="49" spans="1:19" x14ac:dyDescent="0.2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</row>
    <row r="50" spans="1:19" x14ac:dyDescent="0.2">
      <c r="A50" s="36"/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</row>
    <row r="51" spans="1:19" x14ac:dyDescent="0.2">
      <c r="A51" s="36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</row>
    <row r="52" spans="1:19" x14ac:dyDescent="0.2">
      <c r="A52" s="36"/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</row>
    <row r="53" spans="1:19" ht="30" customHeight="1" x14ac:dyDescent="0.2">
      <c r="A53" s="324"/>
      <c r="B53" s="324"/>
      <c r="C53" s="324"/>
      <c r="D53" s="324"/>
      <c r="E53" s="324"/>
      <c r="F53" s="324"/>
      <c r="G53" s="324"/>
      <c r="H53" s="324"/>
      <c r="I53" s="324"/>
      <c r="J53" s="324"/>
      <c r="K53" s="324"/>
      <c r="L53" s="36"/>
      <c r="M53" s="36"/>
      <c r="N53" s="36"/>
      <c r="O53" s="36"/>
      <c r="P53" s="36"/>
      <c r="Q53" s="36"/>
      <c r="R53" s="36"/>
      <c r="S53" s="36"/>
    </row>
    <row r="54" spans="1:19" x14ac:dyDescent="0.2">
      <c r="A54" s="36"/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</row>
    <row r="55" spans="1:19" x14ac:dyDescent="0.2">
      <c r="A55" s="36"/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</row>
    <row r="56" spans="1:19" x14ac:dyDescent="0.2">
      <c r="A56" s="36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</row>
    <row r="57" spans="1:19" x14ac:dyDescent="0.2">
      <c r="A57" s="36"/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</row>
    <row r="58" spans="1:19" x14ac:dyDescent="0.2">
      <c r="A58" s="36"/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</row>
    <row r="59" spans="1:19" x14ac:dyDescent="0.2">
      <c r="A59" s="36"/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</row>
    <row r="60" spans="1:19" x14ac:dyDescent="0.2">
      <c r="A60" s="36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</row>
  </sheetData>
  <mergeCells count="3">
    <mergeCell ref="A53:K53"/>
    <mergeCell ref="A6:K6"/>
    <mergeCell ref="A9:K9"/>
  </mergeCells>
  <phoneticPr fontId="2"/>
  <pageMargins left="0.6692913385826772" right="0.59055118110236227" top="0.70866141732283472" bottom="0.70866141732283472" header="0.51181102362204722" footer="0.51181102362204722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25953" r:id="rId4">
          <objectPr defaultSize="0" autoPict="0" r:id="rId5">
            <anchor moveWithCells="1">
              <from>
                <xdr:col>2</xdr:col>
                <xdr:colOff>88900</xdr:colOff>
                <xdr:row>19</xdr:row>
                <xdr:rowOff>31750</xdr:rowOff>
              </from>
              <to>
                <xdr:col>5</xdr:col>
                <xdr:colOff>628650</xdr:colOff>
                <xdr:row>34</xdr:row>
                <xdr:rowOff>31750</xdr:rowOff>
              </to>
            </anchor>
          </objectPr>
        </oleObject>
      </mc:Choice>
      <mc:Fallback>
        <oleObject progId="MSPhotoEd.3" shapeId="125953" r:id="rId4"/>
      </mc:Fallback>
    </mc:AlternateContent>
    <mc:AlternateContent xmlns:mc="http://schemas.openxmlformats.org/markup-compatibility/2006">
      <mc:Choice Requires="x14">
        <oleObject progId="MSPhotoEd.3" shapeId="125954" r:id="rId6">
          <objectPr defaultSize="0" autoPict="0" r:id="rId7">
            <anchor moveWithCells="1">
              <from>
                <xdr:col>3</xdr:col>
                <xdr:colOff>450850</xdr:colOff>
                <xdr:row>38</xdr:row>
                <xdr:rowOff>146050</xdr:rowOff>
              </from>
              <to>
                <xdr:col>8</xdr:col>
                <xdr:colOff>247650</xdr:colOff>
                <xdr:row>50</xdr:row>
                <xdr:rowOff>107950</xdr:rowOff>
              </to>
            </anchor>
          </objectPr>
        </oleObject>
      </mc:Choice>
      <mc:Fallback>
        <oleObject progId="MSPhotoEd.3" shapeId="125954" r:id="rId6"/>
      </mc:Fallback>
    </mc:AlternateContent>
    <mc:AlternateContent xmlns:mc="http://schemas.openxmlformats.org/markup-compatibility/2006">
      <mc:Choice Requires="x14">
        <oleObject progId="MSPhotoEd.3" shapeId="125955" r:id="rId8">
          <objectPr defaultSize="0" autoPict="0" r:id="rId9">
            <anchor moveWithCells="1">
              <from>
                <xdr:col>6</xdr:col>
                <xdr:colOff>355600</xdr:colOff>
                <xdr:row>20</xdr:row>
                <xdr:rowOff>31750</xdr:rowOff>
              </from>
              <to>
                <xdr:col>9</xdr:col>
                <xdr:colOff>361950</xdr:colOff>
                <xdr:row>33</xdr:row>
                <xdr:rowOff>127000</xdr:rowOff>
              </to>
            </anchor>
          </objectPr>
        </oleObject>
      </mc:Choice>
      <mc:Fallback>
        <oleObject progId="MSPhotoEd.3" shapeId="125955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A3F5F-B21A-4D16-8A10-8750F1F4F29C}">
  <dimension ref="A1"/>
  <sheetViews>
    <sheetView view="pageLayout" zoomScale="110" zoomScaleNormal="100" zoomScalePageLayoutView="110" workbookViewId="0">
      <selection activeCell="F13" sqref="F13:H14"/>
    </sheetView>
  </sheetViews>
  <sheetFormatPr defaultRowHeight="13" x14ac:dyDescent="0.2"/>
  <sheetData/>
  <phoneticPr fontId="2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C000"/>
  </sheetPr>
  <dimension ref="A1:W63"/>
  <sheetViews>
    <sheetView view="pageBreakPreview" zoomScaleNormal="100" zoomScaleSheetLayoutView="100" workbookViewId="0">
      <selection activeCell="A5" sqref="A5:L9"/>
    </sheetView>
  </sheetViews>
  <sheetFormatPr defaultColWidth="9" defaultRowHeight="13" x14ac:dyDescent="0.2"/>
  <cols>
    <col min="1" max="1" width="3.7265625" style="1" customWidth="1"/>
    <col min="2" max="42" width="7.6328125" style="1" customWidth="1"/>
    <col min="43" max="16384" width="9" style="1"/>
  </cols>
  <sheetData>
    <row r="1" spans="1:18" ht="21" x14ac:dyDescent="0.2">
      <c r="A1" s="328" t="s">
        <v>463</v>
      </c>
      <c r="B1" s="328"/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45"/>
      <c r="N1" s="16"/>
      <c r="O1" s="16"/>
      <c r="P1" s="16"/>
      <c r="Q1" s="16"/>
      <c r="R1" s="16"/>
    </row>
    <row r="2" spans="1:18" x14ac:dyDescent="0.2">
      <c r="L2" s="46"/>
      <c r="M2" s="16"/>
      <c r="N2" s="16"/>
      <c r="O2" s="16"/>
      <c r="P2" s="16"/>
      <c r="Q2" s="16"/>
      <c r="R2" s="16"/>
    </row>
    <row r="3" spans="1:18" x14ac:dyDescent="0.2">
      <c r="A3" s="47" t="s">
        <v>459</v>
      </c>
      <c r="B3" s="47"/>
      <c r="M3" s="16"/>
      <c r="N3" s="16"/>
      <c r="O3" s="16"/>
      <c r="P3" s="16"/>
      <c r="Q3" s="16"/>
      <c r="R3" s="16"/>
    </row>
    <row r="4" spans="1:18" x14ac:dyDescent="0.2">
      <c r="A4" s="1" t="s">
        <v>462</v>
      </c>
      <c r="M4" s="16"/>
      <c r="N4" s="16"/>
      <c r="O4" s="16"/>
      <c r="P4" s="16"/>
      <c r="Q4" s="16"/>
      <c r="R4" s="16"/>
    </row>
    <row r="5" spans="1:18" ht="13.5" customHeight="1" x14ac:dyDescent="0.2">
      <c r="A5" s="327" t="s">
        <v>1714</v>
      </c>
      <c r="B5" s="327"/>
      <c r="C5" s="327"/>
      <c r="D5" s="327"/>
      <c r="E5" s="327"/>
      <c r="F5" s="327"/>
      <c r="G5" s="327"/>
      <c r="H5" s="327"/>
      <c r="I5" s="327"/>
      <c r="J5" s="327"/>
      <c r="K5" s="327"/>
      <c r="L5" s="327"/>
      <c r="M5" s="19"/>
      <c r="N5" s="16"/>
      <c r="O5" s="16"/>
      <c r="P5" s="16"/>
      <c r="Q5" s="16"/>
      <c r="R5" s="16"/>
    </row>
    <row r="6" spans="1:18" x14ac:dyDescent="0.2">
      <c r="A6" s="327"/>
      <c r="B6" s="327"/>
      <c r="C6" s="327"/>
      <c r="D6" s="327"/>
      <c r="E6" s="327"/>
      <c r="F6" s="327"/>
      <c r="G6" s="327"/>
      <c r="H6" s="327"/>
      <c r="I6" s="327"/>
      <c r="J6" s="327"/>
      <c r="K6" s="327"/>
      <c r="L6" s="327"/>
      <c r="M6" s="19"/>
      <c r="N6" s="16"/>
      <c r="O6" s="16"/>
      <c r="P6" s="16"/>
      <c r="Q6" s="16"/>
      <c r="R6" s="16"/>
    </row>
    <row r="7" spans="1:18" x14ac:dyDescent="0.2">
      <c r="A7" s="327"/>
      <c r="B7" s="327"/>
      <c r="C7" s="327"/>
      <c r="D7" s="327"/>
      <c r="E7" s="327"/>
      <c r="F7" s="327"/>
      <c r="G7" s="327"/>
      <c r="H7" s="327"/>
      <c r="I7" s="327"/>
      <c r="J7" s="327"/>
      <c r="K7" s="327"/>
      <c r="L7" s="327"/>
      <c r="M7" s="19"/>
      <c r="N7" s="16"/>
      <c r="O7" s="16"/>
      <c r="P7" s="16"/>
      <c r="Q7" s="16"/>
      <c r="R7" s="16"/>
    </row>
    <row r="8" spans="1:18" x14ac:dyDescent="0.2">
      <c r="A8" s="327"/>
      <c r="B8" s="327"/>
      <c r="C8" s="327"/>
      <c r="D8" s="327"/>
      <c r="E8" s="327"/>
      <c r="F8" s="327"/>
      <c r="G8" s="327"/>
      <c r="H8" s="327"/>
      <c r="I8" s="327"/>
      <c r="J8" s="327"/>
      <c r="K8" s="327"/>
      <c r="L8" s="327"/>
      <c r="M8" s="19"/>
      <c r="N8" s="16"/>
      <c r="O8" s="16"/>
      <c r="P8" s="16"/>
      <c r="Q8" s="16"/>
      <c r="R8" s="16"/>
    </row>
    <row r="9" spans="1:18" x14ac:dyDescent="0.2">
      <c r="A9" s="327"/>
      <c r="B9" s="327"/>
      <c r="C9" s="327"/>
      <c r="D9" s="327"/>
      <c r="E9" s="327"/>
      <c r="F9" s="327"/>
      <c r="G9" s="327"/>
      <c r="H9" s="327"/>
      <c r="I9" s="327"/>
      <c r="J9" s="327"/>
      <c r="K9" s="327"/>
      <c r="L9" s="327"/>
      <c r="M9" s="19"/>
      <c r="N9" s="16"/>
      <c r="O9" s="16"/>
      <c r="P9" s="16"/>
      <c r="Q9" s="16"/>
      <c r="R9" s="16"/>
    </row>
    <row r="10" spans="1:18" x14ac:dyDescent="0.2">
      <c r="A10" s="23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6"/>
      <c r="M10" s="16"/>
      <c r="N10" s="16"/>
      <c r="O10" s="16"/>
      <c r="P10" s="16"/>
      <c r="Q10" s="16"/>
      <c r="R10" s="16"/>
    </row>
    <row r="11" spans="1:18" x14ac:dyDescent="0.2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16"/>
      <c r="M11" s="16"/>
      <c r="N11" s="16"/>
      <c r="O11" s="16"/>
      <c r="P11" s="16"/>
      <c r="Q11" s="16"/>
      <c r="R11" s="16"/>
    </row>
    <row r="12" spans="1:18" x14ac:dyDescent="0.2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</row>
    <row r="13" spans="1:18" x14ac:dyDescent="0.2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</row>
    <row r="14" spans="1:18" x14ac:dyDescent="0.2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</row>
    <row r="15" spans="1:18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</row>
    <row r="16" spans="1:18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8" x14ac:dyDescent="0.2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</row>
    <row r="18" spans="1:18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18" x14ac:dyDescent="0.2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</row>
    <row r="20" spans="1:18" x14ac:dyDescent="0.2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</row>
    <row r="21" spans="1:18" x14ac:dyDescent="0.2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</row>
    <row r="22" spans="1:18" x14ac:dyDescent="0.2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</row>
    <row r="23" spans="1:18" x14ac:dyDescent="0.2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</row>
    <row r="24" spans="1:18" x14ac:dyDescent="0.2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</row>
    <row r="25" spans="1:18" x14ac:dyDescent="0.2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</row>
    <row r="26" spans="1:18" x14ac:dyDescent="0.2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</row>
    <row r="27" spans="1:18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</row>
    <row r="28" spans="1:18" x14ac:dyDescent="0.2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</row>
    <row r="29" spans="1:18" x14ac:dyDescent="0.2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</row>
    <row r="30" spans="1:18" x14ac:dyDescent="0.2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</row>
    <row r="31" spans="1:18" x14ac:dyDescent="0.2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</row>
    <row r="32" spans="1:18" x14ac:dyDescent="0.2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</row>
    <row r="33" spans="1:23" x14ac:dyDescent="0.2">
      <c r="A33" s="16"/>
      <c r="B33" s="16"/>
      <c r="C33" s="16"/>
      <c r="D33" s="16"/>
      <c r="E33" s="16"/>
      <c r="F33" s="16"/>
      <c r="G33" s="27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</row>
    <row r="34" spans="1:23" x14ac:dyDescent="0.2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</row>
    <row r="35" spans="1:23" x14ac:dyDescent="0.2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</row>
    <row r="36" spans="1:23" x14ac:dyDescent="0.2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</row>
    <row r="37" spans="1:23" x14ac:dyDescent="0.2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12" t="s">
        <v>460</v>
      </c>
      <c r="N37" s="113" t="s">
        <v>1441</v>
      </c>
      <c r="O37" s="113" t="s">
        <v>1471</v>
      </c>
      <c r="P37" s="113" t="s">
        <v>1560</v>
      </c>
      <c r="Q37" s="110" t="s">
        <v>1561</v>
      </c>
      <c r="R37" s="113" t="s">
        <v>1579</v>
      </c>
      <c r="S37" s="113" t="s">
        <v>1601</v>
      </c>
      <c r="T37" s="113" t="s">
        <v>1602</v>
      </c>
      <c r="U37" s="1" t="s">
        <v>1631</v>
      </c>
      <c r="V37" s="22" t="s">
        <v>1666</v>
      </c>
      <c r="W37" s="22" t="s">
        <v>1694</v>
      </c>
    </row>
    <row r="38" spans="1:23" x14ac:dyDescent="0.2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12" t="s">
        <v>468</v>
      </c>
      <c r="N38" s="111">
        <v>778</v>
      </c>
      <c r="O38" s="111">
        <v>669</v>
      </c>
      <c r="P38" s="111">
        <v>752</v>
      </c>
      <c r="Q38" s="1">
        <v>636</v>
      </c>
      <c r="R38" s="1">
        <v>759</v>
      </c>
      <c r="S38" s="1">
        <v>600</v>
      </c>
      <c r="T38" s="1">
        <v>701</v>
      </c>
      <c r="U38" s="1">
        <v>640</v>
      </c>
      <c r="V38" s="22">
        <v>870</v>
      </c>
      <c r="W38" s="22">
        <v>725</v>
      </c>
    </row>
    <row r="39" spans="1:23" x14ac:dyDescent="0.2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12" t="s">
        <v>461</v>
      </c>
      <c r="N39" s="115">
        <v>1469</v>
      </c>
      <c r="O39" s="115">
        <v>1624</v>
      </c>
      <c r="P39" s="115">
        <v>1624</v>
      </c>
      <c r="Q39" s="14">
        <v>1681</v>
      </c>
      <c r="R39" s="14">
        <v>4831</v>
      </c>
      <c r="S39" s="14">
        <v>2389</v>
      </c>
      <c r="T39" s="14">
        <v>1740</v>
      </c>
      <c r="U39" s="14">
        <v>1900</v>
      </c>
      <c r="V39" s="120">
        <v>1956</v>
      </c>
      <c r="W39" s="120">
        <v>1777</v>
      </c>
    </row>
    <row r="40" spans="1:23" x14ac:dyDescent="0.2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11"/>
      <c r="N40" s="111"/>
      <c r="O40" s="111" t="s">
        <v>1234</v>
      </c>
      <c r="P40" s="111"/>
      <c r="Q40" s="111"/>
      <c r="R40" s="111"/>
      <c r="S40" s="111"/>
      <c r="T40" s="111"/>
      <c r="U40" s="111"/>
      <c r="V40" s="111"/>
    </row>
    <row r="41" spans="1:23" x14ac:dyDescent="0.2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11"/>
      <c r="N41" s="112" t="s">
        <v>468</v>
      </c>
      <c r="O41" s="114">
        <f>AVERAGE(N38:W38)</f>
        <v>713</v>
      </c>
      <c r="P41" s="111"/>
      <c r="Q41" s="111"/>
      <c r="R41" s="111"/>
      <c r="S41" s="111"/>
      <c r="T41" s="111"/>
      <c r="U41" s="111"/>
      <c r="V41" s="111"/>
    </row>
    <row r="42" spans="1:23" x14ac:dyDescent="0.2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11"/>
      <c r="N42" s="112" t="s">
        <v>461</v>
      </c>
      <c r="O42" s="114">
        <f>AVERAGE(N39:W39)</f>
        <v>2099.1</v>
      </c>
      <c r="P42" s="111"/>
      <c r="Q42" s="111"/>
      <c r="R42" s="111"/>
      <c r="S42" s="111"/>
      <c r="T42" s="111"/>
      <c r="U42" s="111"/>
      <c r="V42" s="111"/>
    </row>
    <row r="43" spans="1:23" x14ac:dyDescent="0.2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</row>
    <row r="44" spans="1:23" x14ac:dyDescent="0.2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</row>
    <row r="45" spans="1:23" x14ac:dyDescent="0.2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</row>
    <row r="46" spans="1:23" x14ac:dyDescent="0.2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7"/>
    </row>
    <row r="47" spans="1:23" x14ac:dyDescent="0.2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</row>
    <row r="48" spans="1:23" x14ac:dyDescent="0.2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</row>
    <row r="49" spans="1:18" x14ac:dyDescent="0.2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</row>
    <row r="50" spans="1:18" x14ac:dyDescent="0.2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</row>
    <row r="51" spans="1:18" x14ac:dyDescent="0.2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</row>
    <row r="52" spans="1:18" x14ac:dyDescent="0.2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</row>
    <row r="53" spans="1:18" x14ac:dyDescent="0.2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</row>
    <row r="54" spans="1:18" x14ac:dyDescent="0.2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</row>
    <row r="55" spans="1:18" x14ac:dyDescent="0.2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</row>
    <row r="56" spans="1:18" x14ac:dyDescent="0.2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</row>
    <row r="57" spans="1:18" x14ac:dyDescent="0.2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</row>
    <row r="58" spans="1:18" x14ac:dyDescent="0.2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</row>
    <row r="59" spans="1:18" x14ac:dyDescent="0.2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</row>
    <row r="60" spans="1:18" ht="11.25" customHeight="1" x14ac:dyDescent="0.2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48"/>
      <c r="N60" s="16"/>
      <c r="O60" s="16"/>
      <c r="P60" s="16"/>
      <c r="Q60" s="16"/>
      <c r="R60" s="16"/>
    </row>
    <row r="61" spans="1:18" x14ac:dyDescent="0.2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46"/>
    </row>
    <row r="62" spans="1:18" x14ac:dyDescent="0.2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46"/>
    </row>
    <row r="63" spans="1:18" x14ac:dyDescent="0.2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</row>
  </sheetData>
  <mergeCells count="2">
    <mergeCell ref="A5:L9"/>
    <mergeCell ref="A1:L1"/>
  </mergeCells>
  <phoneticPr fontId="2"/>
  <pageMargins left="0.6692913385826772" right="0.59055118110236227" top="0.70866141732283472" bottom="0.70866141732283472" header="0.51181102362204722" footer="0.51181102362204722"/>
  <pageSetup paperSize="9" scale="94" firstPageNumber="49" orientation="portrait" useFirstPageNumber="1" r:id="rId1"/>
  <headerFooter alignWithMargins="0">
    <oddFooter>&amp;C-&amp;P -</oddFooter>
  </headerFooter>
  <colBreaks count="1" manualBreakCount="1">
    <brk id="12" max="62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2B3A4-1142-498F-8E26-BBA1C0226897}">
  <sheetPr>
    <tabColor rgb="FFFFC000"/>
  </sheetPr>
  <dimension ref="A1:X63"/>
  <sheetViews>
    <sheetView view="pageBreakPreview" zoomScale="85" zoomScaleNormal="100" zoomScaleSheetLayoutView="85" workbookViewId="0">
      <selection activeCell="Q13" sqref="Q13"/>
    </sheetView>
  </sheetViews>
  <sheetFormatPr defaultColWidth="9" defaultRowHeight="13" x14ac:dyDescent="0.2"/>
  <cols>
    <col min="1" max="1" width="3.7265625" style="1" customWidth="1"/>
    <col min="2" max="11" width="7.6328125" style="1" customWidth="1"/>
    <col min="12" max="13" width="7.6328125" style="25" customWidth="1"/>
    <col min="14" max="43" width="7.6328125" style="1" customWidth="1"/>
    <col min="44" max="16384" width="9" style="1"/>
  </cols>
  <sheetData>
    <row r="1" spans="1:24" ht="13.5" customHeight="1" x14ac:dyDescent="0.2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4"/>
      <c r="M1" s="44"/>
      <c r="N1" s="45"/>
      <c r="O1" s="16"/>
      <c r="P1" s="16"/>
      <c r="Q1" s="16"/>
      <c r="R1" s="16"/>
    </row>
    <row r="2" spans="1:24" x14ac:dyDescent="0.2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50"/>
      <c r="M2" s="50"/>
      <c r="N2" s="16"/>
      <c r="O2" s="16"/>
      <c r="P2" s="16"/>
      <c r="Q2" s="16"/>
      <c r="R2" s="16"/>
    </row>
    <row r="3" spans="1:24" x14ac:dyDescent="0.2">
      <c r="A3" s="24"/>
      <c r="B3" s="16"/>
      <c r="C3" s="16"/>
      <c r="D3" s="16"/>
      <c r="E3" s="16"/>
      <c r="F3" s="16"/>
      <c r="G3" s="16"/>
      <c r="H3" s="16"/>
      <c r="I3" s="16"/>
      <c r="J3" s="16"/>
      <c r="K3" s="16"/>
      <c r="L3" s="42"/>
      <c r="M3" s="109"/>
      <c r="N3" s="116" t="s">
        <v>460</v>
      </c>
      <c r="O3" s="117" t="s">
        <v>1441</v>
      </c>
      <c r="P3" s="117" t="s">
        <v>1471</v>
      </c>
      <c r="Q3" s="117" t="s">
        <v>1560</v>
      </c>
      <c r="R3" s="110" t="s">
        <v>1561</v>
      </c>
      <c r="S3" s="117" t="s">
        <v>1579</v>
      </c>
      <c r="T3" s="117" t="s">
        <v>1601</v>
      </c>
      <c r="U3" s="117" t="s">
        <v>1602</v>
      </c>
      <c r="V3" s="110" t="s">
        <v>1631</v>
      </c>
      <c r="W3" s="318" t="s">
        <v>1666</v>
      </c>
      <c r="X3" s="122" t="s">
        <v>1694</v>
      </c>
    </row>
    <row r="4" spans="1:24" x14ac:dyDescent="0.2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42"/>
      <c r="M4" s="109"/>
      <c r="N4" s="116" t="s">
        <v>465</v>
      </c>
      <c r="O4" s="110">
        <v>43</v>
      </c>
      <c r="P4" s="110">
        <v>36</v>
      </c>
      <c r="Q4" s="110">
        <v>36</v>
      </c>
      <c r="R4" s="110">
        <v>29</v>
      </c>
      <c r="S4" s="110">
        <v>30</v>
      </c>
      <c r="T4" s="110">
        <v>31</v>
      </c>
      <c r="U4" s="110">
        <v>24</v>
      </c>
      <c r="V4" s="110">
        <v>28</v>
      </c>
      <c r="W4" s="318">
        <v>39</v>
      </c>
      <c r="X4" s="122">
        <v>29</v>
      </c>
    </row>
    <row r="5" spans="1:24" ht="13.5" customHeight="1" x14ac:dyDescent="0.2">
      <c r="A5" s="19"/>
      <c r="B5" s="16"/>
      <c r="C5" s="16"/>
      <c r="D5" s="16"/>
      <c r="E5" s="16"/>
      <c r="F5" s="16"/>
      <c r="G5" s="16"/>
      <c r="H5" s="16"/>
      <c r="I5" s="16"/>
      <c r="J5" s="16"/>
      <c r="K5" s="16"/>
      <c r="L5" s="42"/>
      <c r="M5" s="109"/>
      <c r="N5" s="116" t="s">
        <v>466</v>
      </c>
      <c r="O5" s="110">
        <v>112</v>
      </c>
      <c r="P5" s="110">
        <v>82</v>
      </c>
      <c r="Q5" s="110">
        <v>80</v>
      </c>
      <c r="R5" s="110">
        <v>89</v>
      </c>
      <c r="S5" s="110">
        <v>76</v>
      </c>
      <c r="T5" s="110">
        <v>91</v>
      </c>
      <c r="U5" s="110">
        <v>89</v>
      </c>
      <c r="V5" s="110">
        <v>83</v>
      </c>
      <c r="W5" s="318">
        <v>98</v>
      </c>
      <c r="X5" s="122">
        <v>70</v>
      </c>
    </row>
    <row r="6" spans="1:24" x14ac:dyDescent="0.2">
      <c r="A6" s="19"/>
      <c r="B6" s="16"/>
      <c r="C6" s="16"/>
      <c r="D6" s="16"/>
      <c r="E6" s="16"/>
      <c r="F6" s="16"/>
      <c r="G6" s="16"/>
      <c r="H6" s="16"/>
      <c r="I6" s="16"/>
      <c r="J6" s="16"/>
      <c r="K6" s="16"/>
      <c r="L6" s="42"/>
      <c r="M6" s="109"/>
      <c r="N6" s="2"/>
      <c r="O6" s="2"/>
      <c r="P6" s="2" t="s">
        <v>1234</v>
      </c>
      <c r="Q6" s="2"/>
      <c r="R6" s="2"/>
      <c r="S6" s="2"/>
      <c r="T6" s="2"/>
      <c r="U6" s="2"/>
      <c r="V6" s="2"/>
      <c r="W6" s="108"/>
    </row>
    <row r="7" spans="1:24" x14ac:dyDescent="0.2">
      <c r="A7" s="19"/>
      <c r="B7" s="16"/>
      <c r="C7" s="16"/>
      <c r="D7" s="16"/>
      <c r="E7" s="16"/>
      <c r="F7" s="16"/>
      <c r="G7" s="16"/>
      <c r="H7" s="16"/>
      <c r="I7" s="16"/>
      <c r="J7" s="16"/>
      <c r="K7" s="16"/>
      <c r="L7" s="42"/>
      <c r="M7" s="109"/>
      <c r="N7" s="2"/>
      <c r="O7" s="116" t="s">
        <v>465</v>
      </c>
      <c r="P7" s="3">
        <f>AVERAGE(O4:X4)</f>
        <v>32.5</v>
      </c>
      <c r="Q7" s="2"/>
      <c r="R7" s="2"/>
      <c r="S7" s="2"/>
      <c r="T7" s="2"/>
      <c r="U7" s="2"/>
      <c r="V7" s="2"/>
      <c r="W7" s="108"/>
    </row>
    <row r="8" spans="1:24" x14ac:dyDescent="0.2">
      <c r="A8" s="19"/>
      <c r="B8" s="16"/>
      <c r="C8" s="16"/>
      <c r="D8" s="16"/>
      <c r="E8" s="16"/>
      <c r="F8" s="16"/>
      <c r="G8" s="16"/>
      <c r="H8" s="16"/>
      <c r="I8" s="16"/>
      <c r="J8" s="16"/>
      <c r="K8" s="16"/>
      <c r="L8" s="42"/>
      <c r="M8" s="109"/>
      <c r="N8" s="2"/>
      <c r="O8" s="116" t="s">
        <v>466</v>
      </c>
      <c r="P8" s="118">
        <f>AVERAGE(O5:X5)</f>
        <v>87</v>
      </c>
      <c r="Q8" s="2"/>
      <c r="R8" s="2"/>
      <c r="S8" s="2"/>
      <c r="T8" s="2"/>
      <c r="U8" s="2"/>
      <c r="V8" s="2"/>
      <c r="W8" s="108"/>
    </row>
    <row r="9" spans="1:24" x14ac:dyDescent="0.2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26"/>
      <c r="M9" s="26"/>
      <c r="N9" s="19"/>
      <c r="O9" s="16"/>
      <c r="P9" s="16"/>
      <c r="Q9" s="16"/>
      <c r="R9" s="16"/>
    </row>
    <row r="10" spans="1:24" x14ac:dyDescent="0.2">
      <c r="A10" s="23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42"/>
      <c r="M10" s="42"/>
      <c r="N10" s="16"/>
      <c r="O10" s="16"/>
      <c r="P10" s="16"/>
      <c r="Q10" s="17"/>
      <c r="R10" s="17"/>
    </row>
    <row r="11" spans="1:24" x14ac:dyDescent="0.2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42"/>
      <c r="M11" s="42"/>
      <c r="N11" s="16"/>
      <c r="O11" s="16"/>
      <c r="P11" s="16"/>
      <c r="Q11" s="16"/>
      <c r="R11" s="16"/>
    </row>
    <row r="12" spans="1:24" x14ac:dyDescent="0.2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42"/>
      <c r="M12" s="42"/>
      <c r="N12" s="16"/>
      <c r="O12" s="16"/>
      <c r="P12" s="16"/>
      <c r="Q12" s="16"/>
      <c r="R12" s="16"/>
    </row>
    <row r="13" spans="1:24" x14ac:dyDescent="0.2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42"/>
      <c r="M13" s="42"/>
      <c r="N13" s="16"/>
      <c r="O13" s="16"/>
      <c r="P13" s="16"/>
      <c r="Q13" s="16"/>
      <c r="R13" s="16"/>
    </row>
    <row r="14" spans="1:24" x14ac:dyDescent="0.2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42"/>
      <c r="M14" s="42"/>
      <c r="N14" s="16"/>
      <c r="O14" s="16"/>
      <c r="P14" s="16"/>
      <c r="Q14" s="16"/>
      <c r="R14" s="16"/>
    </row>
    <row r="15" spans="1:24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42"/>
      <c r="M15" s="42"/>
      <c r="N15" s="16"/>
      <c r="O15" s="16"/>
      <c r="P15" s="16"/>
      <c r="Q15" s="16"/>
      <c r="R15" s="16"/>
    </row>
    <row r="16" spans="1:24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42"/>
      <c r="M16" s="42"/>
      <c r="N16" s="16"/>
      <c r="O16" s="16"/>
      <c r="P16" s="16"/>
      <c r="Q16" s="16"/>
      <c r="R16" s="16"/>
    </row>
    <row r="17" spans="1:18" x14ac:dyDescent="0.2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42"/>
      <c r="M17" s="42"/>
      <c r="N17" s="16"/>
      <c r="O17" s="16"/>
      <c r="P17" s="16"/>
      <c r="Q17" s="16"/>
      <c r="R17" s="16"/>
    </row>
    <row r="18" spans="1:18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42"/>
      <c r="M18" s="42"/>
      <c r="N18" s="16"/>
      <c r="O18" s="16"/>
      <c r="P18" s="16"/>
      <c r="Q18" s="16"/>
      <c r="R18" s="16"/>
    </row>
    <row r="19" spans="1:18" x14ac:dyDescent="0.2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42"/>
      <c r="M19" s="42"/>
      <c r="N19" s="16"/>
      <c r="O19" s="16"/>
      <c r="P19" s="16"/>
      <c r="Q19" s="16"/>
      <c r="R19" s="16"/>
    </row>
    <row r="20" spans="1:18" x14ac:dyDescent="0.2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42"/>
      <c r="M20" s="42"/>
      <c r="N20" s="16"/>
      <c r="O20" s="16"/>
      <c r="P20" s="16"/>
      <c r="Q20" s="16"/>
      <c r="R20" s="16"/>
    </row>
    <row r="21" spans="1:18" x14ac:dyDescent="0.2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42"/>
      <c r="M21" s="42"/>
      <c r="N21" s="16"/>
      <c r="O21" s="16"/>
      <c r="P21" s="16"/>
      <c r="Q21" s="16"/>
      <c r="R21" s="16"/>
    </row>
    <row r="22" spans="1:18" x14ac:dyDescent="0.2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42"/>
      <c r="M22" s="42"/>
      <c r="N22" s="16"/>
      <c r="O22" s="16"/>
      <c r="P22" s="16"/>
      <c r="Q22" s="16"/>
      <c r="R22" s="16"/>
    </row>
    <row r="23" spans="1:18" x14ac:dyDescent="0.2">
      <c r="A23" s="16"/>
      <c r="B23" s="16"/>
      <c r="C23" s="16"/>
      <c r="D23" s="16"/>
      <c r="E23" s="16"/>
      <c r="F23" s="16"/>
      <c r="G23" s="16"/>
      <c r="H23" s="16"/>
      <c r="I23" s="16">
        <v>0</v>
      </c>
      <c r="J23" s="16"/>
      <c r="K23" s="16"/>
      <c r="L23" s="42"/>
      <c r="M23" s="42"/>
      <c r="N23" s="16"/>
      <c r="O23" s="16"/>
      <c r="P23" s="16"/>
      <c r="Q23" s="16"/>
      <c r="R23" s="16"/>
    </row>
    <row r="24" spans="1:18" x14ac:dyDescent="0.2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42"/>
      <c r="M24" s="42"/>
      <c r="N24" s="16"/>
      <c r="O24" s="16"/>
      <c r="P24" s="16"/>
      <c r="Q24" s="16"/>
      <c r="R24" s="16"/>
    </row>
    <row r="25" spans="1:18" x14ac:dyDescent="0.2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42"/>
      <c r="M25" s="42"/>
      <c r="N25" s="16"/>
      <c r="O25" s="16"/>
      <c r="P25" s="16"/>
      <c r="Q25" s="16"/>
      <c r="R25" s="16"/>
    </row>
    <row r="26" spans="1:18" x14ac:dyDescent="0.2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42"/>
      <c r="M26" s="42"/>
      <c r="N26" s="16"/>
      <c r="O26" s="16"/>
      <c r="P26" s="16"/>
      <c r="Q26" s="16"/>
      <c r="R26" s="16"/>
    </row>
    <row r="27" spans="1:18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42"/>
      <c r="M27" s="42"/>
      <c r="N27" s="16"/>
      <c r="O27" s="16"/>
      <c r="P27" s="16"/>
      <c r="Q27" s="16"/>
      <c r="R27" s="16"/>
    </row>
    <row r="28" spans="1:18" x14ac:dyDescent="0.2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42"/>
      <c r="M28" s="42"/>
      <c r="N28" s="16"/>
      <c r="O28" s="16"/>
      <c r="P28" s="16"/>
      <c r="Q28" s="16"/>
      <c r="R28" s="16"/>
    </row>
    <row r="29" spans="1:18" x14ac:dyDescent="0.2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42"/>
      <c r="M29" s="42"/>
      <c r="N29" s="16"/>
      <c r="O29" s="16"/>
      <c r="P29" s="16"/>
      <c r="Q29" s="16"/>
      <c r="R29" s="16"/>
    </row>
    <row r="30" spans="1:18" x14ac:dyDescent="0.2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42"/>
      <c r="M30" s="42"/>
      <c r="N30" s="16"/>
      <c r="O30" s="16"/>
      <c r="P30" s="16"/>
      <c r="Q30" s="16"/>
      <c r="R30" s="16"/>
    </row>
    <row r="31" spans="1:18" x14ac:dyDescent="0.2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42"/>
      <c r="M31" s="42"/>
      <c r="N31" s="16"/>
      <c r="O31" s="16"/>
      <c r="P31" s="16"/>
      <c r="Q31" s="16"/>
      <c r="R31" s="16"/>
    </row>
    <row r="32" spans="1:18" x14ac:dyDescent="0.2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42"/>
      <c r="M32" s="42"/>
      <c r="N32" s="16"/>
      <c r="O32" s="16"/>
      <c r="P32" s="16"/>
      <c r="Q32" s="16"/>
      <c r="R32" s="16"/>
    </row>
    <row r="33" spans="1:18" x14ac:dyDescent="0.2">
      <c r="A33" s="16"/>
      <c r="B33" s="16"/>
      <c r="C33" s="16"/>
      <c r="D33" s="16"/>
      <c r="E33" s="16"/>
      <c r="F33" s="16"/>
      <c r="G33" s="27"/>
      <c r="H33" s="16"/>
      <c r="I33" s="16"/>
      <c r="J33" s="16"/>
      <c r="K33" s="16"/>
      <c r="L33" s="42"/>
      <c r="M33" s="42"/>
      <c r="N33" s="16"/>
      <c r="O33" s="16"/>
      <c r="P33" s="16"/>
      <c r="Q33" s="16"/>
      <c r="R33" s="16"/>
    </row>
    <row r="34" spans="1:18" x14ac:dyDescent="0.2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2"/>
      <c r="M34" s="42"/>
      <c r="N34" s="16"/>
      <c r="O34" s="16"/>
      <c r="P34" s="16"/>
      <c r="Q34" s="16"/>
      <c r="R34" s="16"/>
    </row>
    <row r="35" spans="1:18" x14ac:dyDescent="0.2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42"/>
      <c r="M35" s="42"/>
      <c r="N35" s="16"/>
      <c r="O35" s="16"/>
      <c r="P35" s="16"/>
      <c r="Q35" s="16"/>
      <c r="R35" s="16"/>
    </row>
    <row r="36" spans="1:18" x14ac:dyDescent="0.2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42"/>
      <c r="M36" s="42"/>
      <c r="N36" s="16"/>
      <c r="O36" s="16"/>
      <c r="P36" s="16"/>
      <c r="Q36" s="16"/>
      <c r="R36" s="16"/>
    </row>
    <row r="37" spans="1:18" x14ac:dyDescent="0.2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42"/>
      <c r="M37" s="42"/>
      <c r="N37" s="16"/>
      <c r="O37" s="16"/>
      <c r="P37" s="16"/>
      <c r="Q37" s="16"/>
      <c r="R37" s="16"/>
    </row>
    <row r="38" spans="1:18" x14ac:dyDescent="0.2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42"/>
      <c r="M38" s="42"/>
      <c r="N38" s="16"/>
      <c r="O38" s="16"/>
      <c r="P38" s="16"/>
      <c r="Q38" s="16"/>
      <c r="R38" s="16"/>
    </row>
    <row r="39" spans="1:18" x14ac:dyDescent="0.2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42"/>
      <c r="M39" s="42"/>
      <c r="N39" s="16"/>
      <c r="O39" s="16"/>
      <c r="P39" s="16"/>
      <c r="Q39" s="16"/>
      <c r="R39" s="16"/>
    </row>
    <row r="40" spans="1:18" x14ac:dyDescent="0.2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42"/>
      <c r="M40" s="42"/>
      <c r="N40" s="16"/>
      <c r="O40" s="16"/>
      <c r="P40" s="16"/>
      <c r="Q40" s="16"/>
      <c r="R40" s="16"/>
    </row>
    <row r="41" spans="1:18" x14ac:dyDescent="0.2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42"/>
      <c r="M41" s="42"/>
      <c r="N41" s="16"/>
      <c r="O41" s="16"/>
      <c r="P41" s="16"/>
      <c r="Q41" s="16"/>
      <c r="R41" s="16"/>
    </row>
    <row r="42" spans="1:18" x14ac:dyDescent="0.2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42"/>
      <c r="M42" s="42"/>
      <c r="N42" s="16"/>
      <c r="O42" s="16"/>
      <c r="P42" s="16"/>
      <c r="Q42" s="16"/>
      <c r="R42" s="16"/>
    </row>
    <row r="43" spans="1:18" x14ac:dyDescent="0.2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42"/>
      <c r="M43" s="42"/>
      <c r="N43" s="16"/>
      <c r="O43" s="16"/>
      <c r="P43" s="16"/>
      <c r="Q43" s="16"/>
      <c r="R43" s="16"/>
    </row>
    <row r="44" spans="1:18" x14ac:dyDescent="0.2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42"/>
      <c r="M44" s="42"/>
      <c r="N44" s="16"/>
      <c r="O44" s="16"/>
      <c r="P44" s="16"/>
      <c r="Q44" s="16"/>
      <c r="R44" s="16"/>
    </row>
    <row r="45" spans="1:18" x14ac:dyDescent="0.2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42"/>
      <c r="M45" s="42"/>
      <c r="N45" s="16"/>
      <c r="O45" s="16"/>
      <c r="P45" s="16"/>
      <c r="Q45" s="16"/>
      <c r="R45" s="16"/>
    </row>
    <row r="46" spans="1:18" x14ac:dyDescent="0.2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42"/>
      <c r="M46" s="42"/>
      <c r="N46" s="16"/>
      <c r="O46" s="16"/>
      <c r="P46" s="16"/>
      <c r="Q46" s="16"/>
      <c r="R46" s="16"/>
    </row>
    <row r="47" spans="1:18" x14ac:dyDescent="0.2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42"/>
      <c r="M47" s="42"/>
      <c r="N47" s="16"/>
      <c r="O47" s="16"/>
      <c r="P47" s="16"/>
      <c r="Q47" s="16"/>
      <c r="R47" s="16"/>
    </row>
    <row r="48" spans="1:18" x14ac:dyDescent="0.2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42"/>
      <c r="M48" s="42"/>
      <c r="N48" s="16"/>
      <c r="O48" s="16"/>
      <c r="P48" s="16"/>
      <c r="Q48" s="16"/>
      <c r="R48" s="16"/>
    </row>
    <row r="49" spans="1:18" x14ac:dyDescent="0.2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42"/>
      <c r="M49" s="42"/>
      <c r="N49" s="16"/>
      <c r="O49" s="16"/>
      <c r="P49" s="16"/>
      <c r="Q49" s="16"/>
      <c r="R49" s="16"/>
    </row>
    <row r="50" spans="1:18" x14ac:dyDescent="0.2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42"/>
      <c r="M50" s="42"/>
      <c r="N50" s="16"/>
      <c r="O50" s="16"/>
      <c r="P50" s="16"/>
      <c r="Q50" s="16"/>
      <c r="R50" s="16"/>
    </row>
    <row r="51" spans="1:18" x14ac:dyDescent="0.2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42"/>
      <c r="M51" s="42"/>
      <c r="N51" s="16"/>
      <c r="O51" s="16"/>
      <c r="P51" s="16"/>
      <c r="Q51" s="16"/>
      <c r="R51" s="16"/>
    </row>
    <row r="52" spans="1:18" x14ac:dyDescent="0.2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42"/>
      <c r="M52" s="42"/>
      <c r="N52" s="16"/>
      <c r="O52" s="16"/>
      <c r="P52" s="16"/>
      <c r="Q52" s="16"/>
      <c r="R52" s="16"/>
    </row>
    <row r="53" spans="1:18" x14ac:dyDescent="0.2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42"/>
      <c r="M53" s="42"/>
      <c r="N53" s="16"/>
      <c r="O53" s="16"/>
      <c r="P53" s="16"/>
      <c r="Q53" s="16"/>
      <c r="R53" s="16"/>
    </row>
    <row r="54" spans="1:18" x14ac:dyDescent="0.2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42"/>
      <c r="M54" s="42"/>
      <c r="N54" s="16"/>
      <c r="O54" s="16"/>
      <c r="P54" s="16"/>
      <c r="Q54" s="16"/>
      <c r="R54" s="16"/>
    </row>
    <row r="55" spans="1:18" x14ac:dyDescent="0.2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42"/>
      <c r="M55" s="42"/>
      <c r="N55" s="16"/>
      <c r="O55" s="16"/>
      <c r="P55" s="16"/>
      <c r="Q55" s="16"/>
      <c r="R55" s="16"/>
    </row>
    <row r="56" spans="1:18" x14ac:dyDescent="0.2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42"/>
      <c r="M56" s="42"/>
      <c r="N56" s="16"/>
      <c r="O56" s="16"/>
      <c r="P56" s="16"/>
      <c r="Q56" s="16"/>
      <c r="R56" s="16"/>
    </row>
    <row r="57" spans="1:18" x14ac:dyDescent="0.2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42"/>
      <c r="M57" s="42"/>
      <c r="N57" s="16"/>
      <c r="O57" s="16"/>
      <c r="P57" s="16"/>
      <c r="Q57" s="16"/>
      <c r="R57" s="16"/>
    </row>
    <row r="58" spans="1:18" x14ac:dyDescent="0.2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42"/>
      <c r="M58" s="42"/>
      <c r="N58" s="16"/>
      <c r="O58" s="16"/>
      <c r="P58" s="16"/>
      <c r="Q58" s="16"/>
      <c r="R58" s="16"/>
    </row>
    <row r="59" spans="1:18" x14ac:dyDescent="0.2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42"/>
      <c r="M59" s="42"/>
      <c r="N59" s="16"/>
      <c r="O59" s="16"/>
      <c r="P59" s="16"/>
      <c r="Q59" s="16"/>
      <c r="R59" s="16"/>
    </row>
    <row r="60" spans="1:18" x14ac:dyDescent="0.2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42"/>
      <c r="M60" s="42"/>
      <c r="N60" s="16"/>
      <c r="O60" s="16"/>
      <c r="P60" s="16"/>
      <c r="Q60" s="16"/>
      <c r="R60" s="16"/>
    </row>
    <row r="61" spans="1:18" x14ac:dyDescent="0.2">
      <c r="N61" s="49"/>
    </row>
    <row r="62" spans="1:18" x14ac:dyDescent="0.2">
      <c r="N62" s="46"/>
    </row>
    <row r="63" spans="1:18" x14ac:dyDescent="0.2">
      <c r="N63" s="46"/>
    </row>
  </sheetData>
  <phoneticPr fontId="2"/>
  <pageMargins left="0.6692913385826772" right="0.59055118110236227" top="0.70866141732283472" bottom="0.70866141732283472" header="0.51181102362204722" footer="0.51181102362204722"/>
  <pageSetup paperSize="9" scale="98" firstPageNumber="50" orientation="portrait" useFirstPageNumber="1" r:id="rId1"/>
  <headerFooter alignWithMargins="0">
    <oddFooter>&amp;C-&amp;P -</oddFooter>
  </headerFooter>
  <colBreaks count="1" manualBreakCount="1">
    <brk id="12" max="38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DA00B-7EAC-4032-8B56-B7230FFE2EC0}">
  <sheetPr>
    <tabColor rgb="FFFFC000"/>
  </sheetPr>
  <dimension ref="A1:X44"/>
  <sheetViews>
    <sheetView view="pageBreakPreview" zoomScale="85" zoomScaleNormal="100" zoomScaleSheetLayoutView="85" workbookViewId="0">
      <selection activeCell="A2" sqref="A2:L5"/>
    </sheetView>
  </sheetViews>
  <sheetFormatPr defaultColWidth="9" defaultRowHeight="13" x14ac:dyDescent="0.2"/>
  <cols>
    <col min="1" max="1" width="3.7265625" style="124" customWidth="1"/>
    <col min="2" max="2" width="14.26953125" style="124" customWidth="1"/>
    <col min="3" max="3" width="9.453125" style="124" bestFit="1" customWidth="1"/>
    <col min="4" max="4" width="7.453125" style="124" customWidth="1"/>
    <col min="5" max="5" width="11.6328125" style="124" hidden="1" customWidth="1"/>
    <col min="6" max="6" width="8.90625" style="124" hidden="1" customWidth="1"/>
    <col min="7" max="7" width="11.6328125" style="124" customWidth="1"/>
    <col min="8" max="8" width="7.453125" style="124" bestFit="1" customWidth="1"/>
    <col min="9" max="9" width="13.90625" style="124" customWidth="1"/>
    <col min="10" max="41" width="7.6328125" style="124" customWidth="1"/>
    <col min="42" max="16384" width="9" style="124"/>
  </cols>
  <sheetData>
    <row r="1" spans="1:24" x14ac:dyDescent="0.2">
      <c r="A1" s="123" t="s">
        <v>467</v>
      </c>
      <c r="B1" s="123"/>
    </row>
    <row r="2" spans="1:24" ht="13.5" customHeight="1" x14ac:dyDescent="0.2">
      <c r="A2" s="329" t="s">
        <v>1709</v>
      </c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30" t="s">
        <v>1598</v>
      </c>
      <c r="N2" s="330"/>
      <c r="O2" s="330"/>
      <c r="P2" s="330"/>
      <c r="Q2" s="330"/>
      <c r="R2" s="330"/>
      <c r="S2" s="330"/>
      <c r="T2" s="330"/>
      <c r="U2" s="330"/>
      <c r="V2" s="330"/>
      <c r="W2" s="330"/>
      <c r="X2" s="330"/>
    </row>
    <row r="3" spans="1:24" x14ac:dyDescent="0.2">
      <c r="A3" s="329"/>
      <c r="B3" s="329"/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330"/>
      <c r="N3" s="330"/>
      <c r="O3" s="330"/>
      <c r="P3" s="330"/>
      <c r="Q3" s="330"/>
      <c r="R3" s="330"/>
      <c r="S3" s="330"/>
      <c r="T3" s="330"/>
      <c r="U3" s="330"/>
      <c r="V3" s="330"/>
      <c r="W3" s="330"/>
      <c r="X3" s="330"/>
    </row>
    <row r="4" spans="1:24" x14ac:dyDescent="0.2">
      <c r="A4" s="329"/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329"/>
      <c r="M4" s="330"/>
      <c r="N4" s="330"/>
      <c r="O4" s="330"/>
      <c r="P4" s="330"/>
      <c r="Q4" s="330"/>
      <c r="R4" s="330"/>
      <c r="S4" s="330"/>
      <c r="T4" s="330"/>
      <c r="U4" s="330"/>
      <c r="V4" s="330"/>
      <c r="W4" s="330"/>
      <c r="X4" s="330"/>
    </row>
    <row r="5" spans="1:24" ht="13.5" thickBot="1" x14ac:dyDescent="0.25">
      <c r="A5" s="329"/>
      <c r="B5" s="329"/>
      <c r="C5" s="329"/>
      <c r="D5" s="329"/>
      <c r="E5" s="329"/>
      <c r="F5" s="329"/>
      <c r="G5" s="329"/>
      <c r="H5" s="329"/>
      <c r="I5" s="329"/>
      <c r="J5" s="329"/>
      <c r="K5" s="329"/>
      <c r="L5" s="329"/>
      <c r="M5" s="330"/>
      <c r="N5" s="330"/>
      <c r="O5" s="330"/>
      <c r="P5" s="330"/>
      <c r="Q5" s="330"/>
      <c r="R5" s="330"/>
      <c r="S5" s="330"/>
      <c r="T5" s="330"/>
      <c r="U5" s="330"/>
      <c r="V5" s="330"/>
      <c r="W5" s="330"/>
      <c r="X5" s="330"/>
    </row>
    <row r="6" spans="1:24" ht="19.5" customHeight="1" thickBot="1" x14ac:dyDescent="0.25">
      <c r="B6" s="125" t="s">
        <v>1125</v>
      </c>
      <c r="C6" s="126" t="s">
        <v>468</v>
      </c>
      <c r="D6" s="127" t="s">
        <v>469</v>
      </c>
      <c r="E6" s="127"/>
      <c r="F6" s="127"/>
      <c r="G6" s="127" t="s">
        <v>470</v>
      </c>
      <c r="H6" s="321" t="s">
        <v>471</v>
      </c>
      <c r="I6" s="128" t="s">
        <v>472</v>
      </c>
    </row>
    <row r="7" spans="1:24" ht="19.5" customHeight="1" thickTop="1" x14ac:dyDescent="0.2">
      <c r="B7" s="129" t="s">
        <v>473</v>
      </c>
      <c r="C7" s="130">
        <v>89</v>
      </c>
      <c r="D7" s="131">
        <v>2</v>
      </c>
      <c r="E7" s="132"/>
      <c r="F7" s="132"/>
      <c r="G7" s="51">
        <v>511957</v>
      </c>
      <c r="H7" s="133">
        <f>(C7/G7)*10000</f>
        <v>1.7384272507261354</v>
      </c>
      <c r="I7" s="134">
        <f>(D7/G7)*100000</f>
        <v>0.39065780915194048</v>
      </c>
      <c r="N7" s="124" t="s">
        <v>1474</v>
      </c>
    </row>
    <row r="8" spans="1:24" ht="19.5" customHeight="1" x14ac:dyDescent="0.2">
      <c r="B8" s="135" t="s">
        <v>474</v>
      </c>
      <c r="C8" s="136">
        <v>38</v>
      </c>
      <c r="D8" s="137">
        <v>1</v>
      </c>
      <c r="E8" s="138"/>
      <c r="F8" s="138"/>
      <c r="G8" s="52">
        <v>133431</v>
      </c>
      <c r="H8" s="139">
        <f t="shared" ref="H8:H31" si="0">(C8/G8)*10000</f>
        <v>2.8479139030660043</v>
      </c>
      <c r="I8" s="140">
        <f t="shared" ref="I8:I32" si="1">(D8/G8)*100000</f>
        <v>0.74945102712263267</v>
      </c>
      <c r="N8" s="141"/>
    </row>
    <row r="9" spans="1:24" ht="19.5" customHeight="1" x14ac:dyDescent="0.2">
      <c r="B9" s="135" t="s">
        <v>475</v>
      </c>
      <c r="C9" s="136">
        <v>108</v>
      </c>
      <c r="D9" s="137">
        <v>3</v>
      </c>
      <c r="E9" s="138"/>
      <c r="F9" s="138"/>
      <c r="G9" s="52">
        <v>153088</v>
      </c>
      <c r="H9" s="139">
        <f t="shared" si="0"/>
        <v>7.0547658862876252</v>
      </c>
      <c r="I9" s="140">
        <f t="shared" si="1"/>
        <v>1.9596571906354516</v>
      </c>
    </row>
    <row r="10" spans="1:24" ht="19.5" customHeight="1" x14ac:dyDescent="0.2">
      <c r="B10" s="135" t="s">
        <v>476</v>
      </c>
      <c r="C10" s="136">
        <v>45</v>
      </c>
      <c r="D10" s="137">
        <v>4</v>
      </c>
      <c r="E10" s="138"/>
      <c r="F10" s="138"/>
      <c r="G10" s="52">
        <v>112988</v>
      </c>
      <c r="H10" s="139">
        <f t="shared" si="0"/>
        <v>3.9827238290791942</v>
      </c>
      <c r="I10" s="140">
        <f t="shared" si="1"/>
        <v>3.5401989591815055</v>
      </c>
      <c r="L10" s="142"/>
      <c r="M10" s="142"/>
    </row>
    <row r="11" spans="1:24" ht="19.5" customHeight="1" x14ac:dyDescent="0.2">
      <c r="B11" s="135" t="s">
        <v>477</v>
      </c>
      <c r="C11" s="136">
        <v>37</v>
      </c>
      <c r="D11" s="137">
        <v>1</v>
      </c>
      <c r="E11" s="138"/>
      <c r="F11" s="138"/>
      <c r="G11" s="52">
        <v>92895</v>
      </c>
      <c r="H11" s="139">
        <f t="shared" si="0"/>
        <v>3.9829915495990096</v>
      </c>
      <c r="I11" s="140">
        <f t="shared" si="1"/>
        <v>1.0764842025943269</v>
      </c>
      <c r="K11" s="143"/>
      <c r="L11" s="143"/>
    </row>
    <row r="12" spans="1:24" ht="19.5" customHeight="1" x14ac:dyDescent="0.2">
      <c r="B12" s="135" t="s">
        <v>478</v>
      </c>
      <c r="C12" s="136">
        <v>33</v>
      </c>
      <c r="D12" s="137">
        <v>1</v>
      </c>
      <c r="E12" s="138"/>
      <c r="F12" s="138"/>
      <c r="G12" s="52">
        <v>75281</v>
      </c>
      <c r="H12" s="139">
        <f t="shared" si="0"/>
        <v>4.3835762011662966</v>
      </c>
      <c r="I12" s="140">
        <f t="shared" si="1"/>
        <v>1.3283564245958475</v>
      </c>
    </row>
    <row r="13" spans="1:24" ht="19.5" customHeight="1" x14ac:dyDescent="0.2">
      <c r="B13" s="135" t="s">
        <v>479</v>
      </c>
      <c r="C13" s="136">
        <v>72</v>
      </c>
      <c r="D13" s="137">
        <v>5</v>
      </c>
      <c r="E13" s="138"/>
      <c r="F13" s="138"/>
      <c r="G13" s="52">
        <v>166874</v>
      </c>
      <c r="H13" s="139">
        <f t="shared" si="0"/>
        <v>4.3146325970492709</v>
      </c>
      <c r="I13" s="140">
        <f t="shared" si="1"/>
        <v>2.9962726368397714</v>
      </c>
    </row>
    <row r="14" spans="1:24" ht="19.5" customHeight="1" x14ac:dyDescent="0.2">
      <c r="B14" s="135" t="s">
        <v>480</v>
      </c>
      <c r="C14" s="136">
        <v>32</v>
      </c>
      <c r="D14" s="137">
        <v>2</v>
      </c>
      <c r="E14" s="138"/>
      <c r="F14" s="138"/>
      <c r="G14" s="52">
        <v>78284</v>
      </c>
      <c r="H14" s="139">
        <f t="shared" si="0"/>
        <v>4.0876807521332585</v>
      </c>
      <c r="I14" s="140">
        <f t="shared" si="1"/>
        <v>2.5548004700832867</v>
      </c>
    </row>
    <row r="15" spans="1:24" ht="19.5" customHeight="1" x14ac:dyDescent="0.2">
      <c r="B15" s="135" t="s">
        <v>481</v>
      </c>
      <c r="C15" s="136">
        <v>38</v>
      </c>
      <c r="D15" s="137">
        <v>2</v>
      </c>
      <c r="E15" s="138"/>
      <c r="F15" s="138"/>
      <c r="G15" s="52">
        <v>68053</v>
      </c>
      <c r="H15" s="139">
        <f t="shared" si="0"/>
        <v>5.5838831498978738</v>
      </c>
      <c r="I15" s="140">
        <f t="shared" si="1"/>
        <v>2.938885868367302</v>
      </c>
      <c r="K15" s="143"/>
      <c r="L15" s="143"/>
    </row>
    <row r="16" spans="1:24" ht="19.5" customHeight="1" x14ac:dyDescent="0.2">
      <c r="B16" s="135" t="s">
        <v>482</v>
      </c>
      <c r="C16" s="136">
        <v>9</v>
      </c>
      <c r="D16" s="137">
        <v>1</v>
      </c>
      <c r="E16" s="138"/>
      <c r="F16" s="138"/>
      <c r="G16" s="52">
        <v>30117</v>
      </c>
      <c r="H16" s="139">
        <f t="shared" si="0"/>
        <v>2.988345452734336</v>
      </c>
      <c r="I16" s="140">
        <f t="shared" si="1"/>
        <v>3.3203838363714842</v>
      </c>
    </row>
    <row r="17" spans="2:9" ht="19.5" customHeight="1" x14ac:dyDescent="0.2">
      <c r="B17" s="135" t="s">
        <v>1231</v>
      </c>
      <c r="C17" s="136">
        <v>45</v>
      </c>
      <c r="D17" s="137">
        <v>2</v>
      </c>
      <c r="E17" s="138"/>
      <c r="F17" s="138"/>
      <c r="G17" s="52">
        <v>115611</v>
      </c>
      <c r="H17" s="139">
        <f t="shared" si="0"/>
        <v>3.8923631834341021</v>
      </c>
      <c r="I17" s="140">
        <f t="shared" si="1"/>
        <v>1.7299391926373788</v>
      </c>
    </row>
    <row r="18" spans="2:9" ht="19.5" customHeight="1" x14ac:dyDescent="0.2">
      <c r="B18" s="135" t="s">
        <v>1210</v>
      </c>
      <c r="C18" s="136">
        <v>13</v>
      </c>
      <c r="D18" s="137">
        <v>1</v>
      </c>
      <c r="E18" s="138"/>
      <c r="F18" s="138"/>
      <c r="G18" s="52">
        <v>43760</v>
      </c>
      <c r="H18" s="139">
        <f t="shared" si="0"/>
        <v>2.9707495429616091</v>
      </c>
      <c r="I18" s="140">
        <f t="shared" si="1"/>
        <v>2.2851919561243146</v>
      </c>
    </row>
    <row r="19" spans="2:9" ht="19.5" customHeight="1" x14ac:dyDescent="0.2">
      <c r="B19" s="135" t="s">
        <v>1232</v>
      </c>
      <c r="C19" s="136">
        <v>17</v>
      </c>
      <c r="D19" s="137">
        <v>1</v>
      </c>
      <c r="E19" s="138"/>
      <c r="F19" s="138"/>
      <c r="G19" s="52">
        <v>23482</v>
      </c>
      <c r="H19" s="139">
        <f t="shared" si="0"/>
        <v>7.2395877693552508</v>
      </c>
      <c r="I19" s="140">
        <f t="shared" si="1"/>
        <v>4.2585810407972069</v>
      </c>
    </row>
    <row r="20" spans="2:9" ht="19.5" customHeight="1" x14ac:dyDescent="0.2">
      <c r="B20" s="135" t="s">
        <v>1190</v>
      </c>
      <c r="C20" s="136">
        <v>18</v>
      </c>
      <c r="D20" s="137">
        <v>1</v>
      </c>
      <c r="E20" s="138"/>
      <c r="F20" s="138"/>
      <c r="G20" s="52">
        <v>59728</v>
      </c>
      <c r="H20" s="139">
        <f t="shared" si="0"/>
        <v>3.0136619341012594</v>
      </c>
      <c r="I20" s="140">
        <f t="shared" si="1"/>
        <v>1.6742566300562551</v>
      </c>
    </row>
    <row r="21" spans="2:9" ht="19.5" customHeight="1" x14ac:dyDescent="0.2">
      <c r="B21" s="135" t="s">
        <v>483</v>
      </c>
      <c r="C21" s="136">
        <v>11</v>
      </c>
      <c r="D21" s="137">
        <v>0</v>
      </c>
      <c r="E21" s="138"/>
      <c r="F21" s="138"/>
      <c r="G21" s="52">
        <v>30748</v>
      </c>
      <c r="H21" s="139">
        <f t="shared" si="0"/>
        <v>3.5774684532327305</v>
      </c>
      <c r="I21" s="140">
        <f t="shared" si="1"/>
        <v>0</v>
      </c>
    </row>
    <row r="22" spans="2:9" ht="19.5" customHeight="1" x14ac:dyDescent="0.2">
      <c r="B22" s="135" t="s">
        <v>484</v>
      </c>
      <c r="C22" s="136">
        <v>23</v>
      </c>
      <c r="D22" s="137">
        <v>0</v>
      </c>
      <c r="E22" s="138"/>
      <c r="F22" s="138"/>
      <c r="G22" s="52">
        <v>21360</v>
      </c>
      <c r="H22" s="139">
        <f t="shared" si="0"/>
        <v>10.767790262172284</v>
      </c>
      <c r="I22" s="140">
        <f t="shared" si="1"/>
        <v>0</v>
      </c>
    </row>
    <row r="23" spans="2:9" ht="19.5" customHeight="1" x14ac:dyDescent="0.2">
      <c r="B23" s="135" t="s">
        <v>485</v>
      </c>
      <c r="C23" s="136">
        <v>10</v>
      </c>
      <c r="D23" s="137">
        <v>2</v>
      </c>
      <c r="E23" s="138"/>
      <c r="F23" s="138"/>
      <c r="G23" s="52">
        <v>11408</v>
      </c>
      <c r="H23" s="139">
        <f t="shared" si="0"/>
        <v>8.7657784011220201</v>
      </c>
      <c r="I23" s="140">
        <f t="shared" si="1"/>
        <v>17.53155680224404</v>
      </c>
    </row>
    <row r="24" spans="2:9" ht="19.5" customHeight="1" x14ac:dyDescent="0.2">
      <c r="B24" s="135" t="s">
        <v>486</v>
      </c>
      <c r="C24" s="136">
        <v>6</v>
      </c>
      <c r="D24" s="137">
        <v>0</v>
      </c>
      <c r="E24" s="138"/>
      <c r="F24" s="138"/>
      <c r="G24" s="52">
        <v>11073</v>
      </c>
      <c r="H24" s="139">
        <f t="shared" si="0"/>
        <v>5.4185857491194804</v>
      </c>
      <c r="I24" s="140">
        <f t="shared" si="1"/>
        <v>0</v>
      </c>
    </row>
    <row r="25" spans="2:9" ht="19.5" customHeight="1" x14ac:dyDescent="0.2">
      <c r="B25" s="135" t="s">
        <v>487</v>
      </c>
      <c r="C25" s="136">
        <v>7</v>
      </c>
      <c r="D25" s="137">
        <v>0</v>
      </c>
      <c r="E25" s="138"/>
      <c r="F25" s="138"/>
      <c r="G25" s="52">
        <v>15377</v>
      </c>
      <c r="H25" s="139">
        <f t="shared" si="0"/>
        <v>4.552253365415881</v>
      </c>
      <c r="I25" s="140">
        <f t="shared" si="1"/>
        <v>0</v>
      </c>
    </row>
    <row r="26" spans="2:9" ht="19.5" customHeight="1" x14ac:dyDescent="0.2">
      <c r="B26" s="135" t="s">
        <v>488</v>
      </c>
      <c r="C26" s="136">
        <v>18</v>
      </c>
      <c r="D26" s="137">
        <v>0</v>
      </c>
      <c r="E26" s="138"/>
      <c r="F26" s="138"/>
      <c r="G26" s="52">
        <v>38140</v>
      </c>
      <c r="H26" s="139">
        <f t="shared" si="0"/>
        <v>4.7194546407970632</v>
      </c>
      <c r="I26" s="140">
        <f t="shared" si="1"/>
        <v>0</v>
      </c>
    </row>
    <row r="27" spans="2:9" ht="19.5" customHeight="1" x14ac:dyDescent="0.2">
      <c r="B27" s="135" t="s">
        <v>489</v>
      </c>
      <c r="C27" s="136">
        <v>11</v>
      </c>
      <c r="D27" s="137">
        <v>0</v>
      </c>
      <c r="E27" s="138"/>
      <c r="F27" s="138"/>
      <c r="G27" s="52">
        <v>24869</v>
      </c>
      <c r="H27" s="139">
        <f t="shared" si="0"/>
        <v>4.4231774498371461</v>
      </c>
      <c r="I27" s="140">
        <f t="shared" si="1"/>
        <v>0</v>
      </c>
    </row>
    <row r="28" spans="2:9" ht="19.5" customHeight="1" x14ac:dyDescent="0.2">
      <c r="B28" s="135" t="s">
        <v>490</v>
      </c>
      <c r="C28" s="136">
        <v>6</v>
      </c>
      <c r="D28" s="137">
        <v>0</v>
      </c>
      <c r="E28" s="138"/>
      <c r="F28" s="138"/>
      <c r="G28" s="52">
        <v>9796</v>
      </c>
      <c r="H28" s="139">
        <f t="shared" si="0"/>
        <v>6.1249489587586776</v>
      </c>
      <c r="I28" s="140">
        <f t="shared" si="1"/>
        <v>0</v>
      </c>
    </row>
    <row r="29" spans="2:9" ht="19.5" customHeight="1" x14ac:dyDescent="0.2">
      <c r="B29" s="135" t="s">
        <v>491</v>
      </c>
      <c r="C29" s="136">
        <v>6</v>
      </c>
      <c r="D29" s="137">
        <v>0</v>
      </c>
      <c r="E29" s="138"/>
      <c r="F29" s="138"/>
      <c r="G29" s="52">
        <v>28770</v>
      </c>
      <c r="H29" s="139">
        <f t="shared" si="0"/>
        <v>2.0855057351407718</v>
      </c>
      <c r="I29" s="140">
        <f t="shared" si="1"/>
        <v>0</v>
      </c>
    </row>
    <row r="30" spans="2:9" ht="19.5" customHeight="1" x14ac:dyDescent="0.2">
      <c r="B30" s="135" t="s">
        <v>492</v>
      </c>
      <c r="C30" s="136">
        <v>23</v>
      </c>
      <c r="D30" s="137">
        <v>0</v>
      </c>
      <c r="E30" s="138"/>
      <c r="F30" s="138"/>
      <c r="G30" s="52">
        <v>23697</v>
      </c>
      <c r="H30" s="139">
        <f>(C30/G30)*10000</f>
        <v>9.7058699413427867</v>
      </c>
      <c r="I30" s="140">
        <f>(D30/G30)*100000</f>
        <v>0</v>
      </c>
    </row>
    <row r="31" spans="2:9" ht="19.5" customHeight="1" thickBot="1" x14ac:dyDescent="0.25">
      <c r="B31" s="144" t="s">
        <v>1233</v>
      </c>
      <c r="C31" s="145">
        <v>10</v>
      </c>
      <c r="D31" s="146">
        <v>0</v>
      </c>
      <c r="E31" s="147"/>
      <c r="F31" s="147"/>
      <c r="G31" s="53">
        <v>14124</v>
      </c>
      <c r="H31" s="148">
        <f t="shared" si="0"/>
        <v>7.0801472670631558</v>
      </c>
      <c r="I31" s="149">
        <f t="shared" si="1"/>
        <v>0</v>
      </c>
    </row>
    <row r="32" spans="2:9" ht="19.5" customHeight="1" thickBot="1" x14ac:dyDescent="0.25">
      <c r="B32" s="150" t="s">
        <v>493</v>
      </c>
      <c r="C32" s="151">
        <f>SUM(C7:C31)</f>
        <v>725</v>
      </c>
      <c r="D32" s="152">
        <f>SUM(D7:D31)</f>
        <v>29</v>
      </c>
      <c r="E32" s="153"/>
      <c r="F32" s="153"/>
      <c r="G32" s="54">
        <f>SUM(G7:G31)</f>
        <v>1894911</v>
      </c>
      <c r="H32" s="154">
        <f>(C32/G32)*10000</f>
        <v>3.8260372123017916</v>
      </c>
      <c r="I32" s="155">
        <f t="shared" si="1"/>
        <v>1.5304148849207164</v>
      </c>
    </row>
    <row r="33" spans="2:11" ht="15" customHeight="1" x14ac:dyDescent="0.2">
      <c r="B33" s="156" t="s">
        <v>1708</v>
      </c>
      <c r="C33" s="156"/>
      <c r="D33" s="156"/>
      <c r="E33" s="156"/>
      <c r="F33" s="156"/>
      <c r="G33" s="157"/>
    </row>
    <row r="34" spans="2:11" ht="15" customHeight="1" x14ac:dyDescent="0.2">
      <c r="B34" s="156"/>
      <c r="C34" s="156"/>
      <c r="E34" s="158"/>
      <c r="F34" s="156"/>
      <c r="G34" s="159"/>
    </row>
    <row r="35" spans="2:11" ht="15" customHeight="1" x14ac:dyDescent="0.2">
      <c r="D35" s="331"/>
    </row>
    <row r="36" spans="2:11" ht="15" customHeight="1" x14ac:dyDescent="0.2">
      <c r="D36" s="331"/>
    </row>
    <row r="37" spans="2:11" ht="15" customHeight="1" x14ac:dyDescent="0.2">
      <c r="D37" s="331"/>
    </row>
    <row r="38" spans="2:11" ht="15" customHeight="1" x14ac:dyDescent="0.2"/>
    <row r="39" spans="2:11" ht="15" customHeight="1" x14ac:dyDescent="0.2">
      <c r="K39" s="160"/>
    </row>
    <row r="40" spans="2:11" ht="15" customHeight="1" x14ac:dyDescent="0.2">
      <c r="K40" s="161"/>
    </row>
    <row r="41" spans="2:11" ht="15" customHeight="1" x14ac:dyDescent="0.2">
      <c r="H41" s="156"/>
      <c r="K41" s="161"/>
    </row>
    <row r="42" spans="2:11" ht="15" customHeight="1" x14ac:dyDescent="0.2"/>
    <row r="43" spans="2:11" ht="15" customHeight="1" x14ac:dyDescent="0.2"/>
    <row r="44" spans="2:11" ht="15" customHeight="1" x14ac:dyDescent="0.2"/>
  </sheetData>
  <mergeCells count="3">
    <mergeCell ref="A2:L5"/>
    <mergeCell ref="M2:X5"/>
    <mergeCell ref="D35:D37"/>
  </mergeCells>
  <phoneticPr fontId="2"/>
  <conditionalFormatting sqref="B7:B31">
    <cfRule type="expression" dxfId="0" priority="1" stopIfTrue="1">
      <formula>AR7="×"</formula>
    </cfRule>
  </conditionalFormatting>
  <pageMargins left="0.6692913385826772" right="0.59055118110236227" top="0.70866141732283472" bottom="0.70866141732283472" header="0.51181102362204722" footer="0.51181102362204722"/>
  <pageSetup paperSize="9" firstPageNumber="51" orientation="portrait" useFirstPageNumber="1" r:id="rId1"/>
  <headerFooter alignWithMargins="0">
    <oddFooter>&amp;C-&amp;P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04842-2257-4D71-B52C-3F3F8B6CEB06}">
  <sheetPr>
    <tabColor rgb="FFFFC000"/>
  </sheetPr>
  <dimension ref="A1:W83"/>
  <sheetViews>
    <sheetView view="pageBreakPreview" zoomScale="85" zoomScaleNormal="100" zoomScaleSheetLayoutView="85" workbookViewId="0">
      <selection activeCell="A11" sqref="A11:L12"/>
    </sheetView>
  </sheetViews>
  <sheetFormatPr defaultColWidth="9" defaultRowHeight="13" x14ac:dyDescent="0.2"/>
  <cols>
    <col min="1" max="1" width="3.7265625" style="124" customWidth="1"/>
    <col min="2" max="11" width="7.6328125" style="124" customWidth="1"/>
    <col min="12" max="12" width="14.08984375" style="124" customWidth="1"/>
    <col min="13" max="42" width="7.6328125" style="124" customWidth="1"/>
    <col min="43" max="16384" width="9" style="124"/>
  </cols>
  <sheetData>
    <row r="1" spans="1:23" x14ac:dyDescent="0.2">
      <c r="A1" s="123" t="s">
        <v>1209</v>
      </c>
      <c r="B1" s="123"/>
      <c r="M1" s="162" t="s">
        <v>1632</v>
      </c>
      <c r="N1" s="162"/>
      <c r="O1" s="162"/>
      <c r="P1" s="162"/>
      <c r="Q1" s="162"/>
      <c r="R1" s="162"/>
    </row>
    <row r="2" spans="1:23" x14ac:dyDescent="0.2">
      <c r="A2" s="163" t="s">
        <v>494</v>
      </c>
      <c r="B2" s="123"/>
      <c r="M2" s="162"/>
      <c r="N2" s="162"/>
      <c r="O2" s="162"/>
      <c r="P2" s="162"/>
      <c r="Q2" s="162"/>
      <c r="R2" s="162"/>
    </row>
    <row r="3" spans="1:23" ht="13.5" customHeight="1" x14ac:dyDescent="0.2">
      <c r="A3" s="327" t="s">
        <v>1710</v>
      </c>
      <c r="B3" s="327"/>
      <c r="C3" s="327"/>
      <c r="D3" s="327"/>
      <c r="E3" s="327"/>
      <c r="F3" s="327"/>
      <c r="G3" s="327"/>
      <c r="H3" s="327"/>
      <c r="I3" s="327"/>
      <c r="J3" s="327"/>
      <c r="K3" s="327"/>
      <c r="L3" s="327"/>
      <c r="M3" s="164"/>
      <c r="N3" s="332"/>
      <c r="O3" s="332"/>
      <c r="P3" s="332"/>
      <c r="Q3" s="332"/>
      <c r="R3" s="332"/>
    </row>
    <row r="4" spans="1:23" x14ac:dyDescent="0.2">
      <c r="A4" s="327"/>
      <c r="B4" s="327"/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164"/>
      <c r="N4" s="332"/>
      <c r="O4" s="332"/>
      <c r="P4" s="332"/>
      <c r="Q4" s="332"/>
      <c r="R4" s="332"/>
    </row>
    <row r="5" spans="1:23" x14ac:dyDescent="0.2">
      <c r="A5" s="327"/>
      <c r="B5" s="327"/>
      <c r="C5" s="327"/>
      <c r="D5" s="327"/>
      <c r="E5" s="327"/>
      <c r="F5" s="327"/>
      <c r="G5" s="327"/>
      <c r="H5" s="327"/>
      <c r="I5" s="327"/>
      <c r="J5" s="327"/>
      <c r="K5" s="327"/>
      <c r="L5" s="327"/>
      <c r="M5" s="164"/>
      <c r="N5" s="332"/>
      <c r="O5" s="332"/>
      <c r="P5" s="332"/>
      <c r="Q5" s="332"/>
      <c r="R5" s="332"/>
    </row>
    <row r="6" spans="1:23" x14ac:dyDescent="0.2">
      <c r="A6" s="163" t="s">
        <v>495</v>
      </c>
      <c r="B6" s="123"/>
      <c r="M6" s="164"/>
      <c r="N6" s="162"/>
      <c r="O6" s="162"/>
      <c r="P6" s="162"/>
      <c r="Q6" s="162"/>
      <c r="R6" s="162"/>
    </row>
    <row r="7" spans="1:23" ht="13" customHeight="1" x14ac:dyDescent="0.2">
      <c r="A7" s="327" t="s">
        <v>1695</v>
      </c>
      <c r="B7" s="327"/>
      <c r="C7" s="327"/>
      <c r="D7" s="327"/>
      <c r="E7" s="327"/>
      <c r="F7" s="327"/>
      <c r="G7" s="327"/>
      <c r="H7" s="327"/>
      <c r="I7" s="327"/>
      <c r="J7" s="327"/>
      <c r="K7" s="327"/>
      <c r="L7" s="327"/>
      <c r="M7" s="165" t="s">
        <v>460</v>
      </c>
      <c r="N7" s="165" t="s">
        <v>1441</v>
      </c>
      <c r="O7" s="165" t="s">
        <v>1471</v>
      </c>
      <c r="P7" s="165" t="s">
        <v>1560</v>
      </c>
      <c r="Q7" s="318" t="s">
        <v>1561</v>
      </c>
      <c r="R7" s="165" t="s">
        <v>1579</v>
      </c>
      <c r="S7" s="318" t="s">
        <v>1601</v>
      </c>
      <c r="T7" s="318" t="s">
        <v>1602</v>
      </c>
      <c r="U7" s="318" t="s">
        <v>1631</v>
      </c>
      <c r="V7" s="318" t="s">
        <v>1666</v>
      </c>
      <c r="W7" s="122" t="s">
        <v>1694</v>
      </c>
    </row>
    <row r="8" spans="1:23" x14ac:dyDescent="0.2">
      <c r="A8" s="327"/>
      <c r="B8" s="327"/>
      <c r="C8" s="327"/>
      <c r="D8" s="327"/>
      <c r="E8" s="327"/>
      <c r="F8" s="327"/>
      <c r="G8" s="327"/>
      <c r="H8" s="327"/>
      <c r="I8" s="327"/>
      <c r="J8" s="327"/>
      <c r="K8" s="327"/>
      <c r="L8" s="327"/>
      <c r="M8" s="165" t="s">
        <v>496</v>
      </c>
      <c r="N8" s="318">
        <v>361</v>
      </c>
      <c r="O8" s="318">
        <v>332</v>
      </c>
      <c r="P8" s="318">
        <v>367</v>
      </c>
      <c r="Q8" s="318">
        <v>327</v>
      </c>
      <c r="R8" s="318">
        <v>330</v>
      </c>
      <c r="S8" s="124">
        <v>328</v>
      </c>
      <c r="T8" s="124">
        <v>330</v>
      </c>
      <c r="U8" s="166">
        <v>317</v>
      </c>
      <c r="V8" s="166">
        <v>426</v>
      </c>
      <c r="W8" s="166">
        <v>380</v>
      </c>
    </row>
    <row r="9" spans="1:23" x14ac:dyDescent="0.2">
      <c r="A9" s="327"/>
      <c r="B9" s="327"/>
      <c r="C9" s="327"/>
      <c r="D9" s="327"/>
      <c r="E9" s="327"/>
      <c r="F9" s="327"/>
      <c r="G9" s="327"/>
      <c r="H9" s="327"/>
      <c r="I9" s="327"/>
      <c r="J9" s="327"/>
      <c r="K9" s="327"/>
      <c r="L9" s="327"/>
      <c r="M9" s="165" t="s">
        <v>501</v>
      </c>
      <c r="N9" s="318">
        <v>41</v>
      </c>
      <c r="O9" s="318">
        <v>28</v>
      </c>
      <c r="P9" s="318">
        <v>33</v>
      </c>
      <c r="Q9" s="318">
        <v>31</v>
      </c>
      <c r="R9" s="318">
        <v>56</v>
      </c>
      <c r="S9" s="124">
        <v>32</v>
      </c>
      <c r="T9" s="124">
        <v>41</v>
      </c>
      <c r="U9" s="166">
        <v>20</v>
      </c>
      <c r="V9" s="166">
        <v>51</v>
      </c>
      <c r="W9" s="166">
        <v>31</v>
      </c>
    </row>
    <row r="10" spans="1:23" s="162" customFormat="1" x14ac:dyDescent="0.2">
      <c r="A10" s="163" t="s">
        <v>505</v>
      </c>
      <c r="B10" s="123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65" t="s">
        <v>502</v>
      </c>
      <c r="N10" s="318">
        <v>98</v>
      </c>
      <c r="O10" s="318">
        <v>100</v>
      </c>
      <c r="P10" s="318">
        <v>85</v>
      </c>
      <c r="Q10" s="318">
        <v>78</v>
      </c>
      <c r="R10" s="318">
        <v>85</v>
      </c>
      <c r="S10" s="124">
        <v>61</v>
      </c>
      <c r="T10" s="124">
        <v>89</v>
      </c>
      <c r="U10" s="166">
        <v>94</v>
      </c>
      <c r="V10" s="166">
        <v>98</v>
      </c>
      <c r="W10" s="166">
        <v>77</v>
      </c>
    </row>
    <row r="11" spans="1:23" s="162" customFormat="1" ht="13.5" customHeight="1" x14ac:dyDescent="0.2">
      <c r="A11" s="327" t="s">
        <v>1696</v>
      </c>
      <c r="B11" s="327"/>
      <c r="C11" s="327"/>
      <c r="D11" s="327"/>
      <c r="E11" s="327"/>
      <c r="F11" s="327"/>
      <c r="G11" s="327"/>
      <c r="H11" s="327"/>
      <c r="I11" s="327"/>
      <c r="J11" s="327"/>
      <c r="K11" s="327"/>
      <c r="L11" s="327"/>
      <c r="M11" s="165" t="s">
        <v>503</v>
      </c>
      <c r="N11" s="318">
        <v>0</v>
      </c>
      <c r="O11" s="318">
        <v>0</v>
      </c>
      <c r="P11" s="318">
        <v>0</v>
      </c>
      <c r="Q11" s="318">
        <v>0</v>
      </c>
      <c r="R11" s="318">
        <v>0</v>
      </c>
      <c r="S11" s="124">
        <v>0</v>
      </c>
      <c r="T11" s="124">
        <v>0</v>
      </c>
      <c r="U11" s="166">
        <v>1</v>
      </c>
      <c r="V11" s="166">
        <v>0</v>
      </c>
      <c r="W11" s="166">
        <v>0</v>
      </c>
    </row>
    <row r="12" spans="1:23" s="162" customFormat="1" x14ac:dyDescent="0.2">
      <c r="A12" s="327"/>
      <c r="B12" s="327"/>
      <c r="C12" s="327"/>
      <c r="D12" s="327"/>
      <c r="E12" s="327"/>
      <c r="F12" s="327"/>
      <c r="G12" s="327"/>
      <c r="H12" s="327"/>
      <c r="I12" s="327"/>
      <c r="J12" s="327"/>
      <c r="K12" s="327"/>
      <c r="L12" s="327"/>
      <c r="M12" s="165" t="s">
        <v>504</v>
      </c>
      <c r="N12" s="318">
        <v>278</v>
      </c>
      <c r="O12" s="318">
        <v>209</v>
      </c>
      <c r="P12" s="318">
        <v>267</v>
      </c>
      <c r="Q12" s="318">
        <v>200</v>
      </c>
      <c r="R12" s="318">
        <v>288</v>
      </c>
      <c r="S12" s="124">
        <v>179</v>
      </c>
      <c r="T12" s="124">
        <v>241</v>
      </c>
      <c r="U12" s="166">
        <v>208</v>
      </c>
      <c r="V12" s="166">
        <v>295</v>
      </c>
      <c r="W12" s="166">
        <v>237</v>
      </c>
    </row>
    <row r="13" spans="1:23" x14ac:dyDescent="0.2">
      <c r="A13" s="164"/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7"/>
      <c r="M13" s="162"/>
      <c r="N13" s="40"/>
      <c r="O13" s="40"/>
      <c r="P13" s="40"/>
      <c r="Q13" s="40"/>
      <c r="R13" s="40"/>
      <c r="S13" s="9"/>
    </row>
    <row r="14" spans="1:23" x14ac:dyDescent="0.2">
      <c r="A14" s="162"/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40"/>
      <c r="O14" s="40"/>
      <c r="P14" s="40"/>
      <c r="Q14" s="40"/>
      <c r="R14" s="40"/>
      <c r="S14" s="9"/>
    </row>
    <row r="15" spans="1:23" x14ac:dyDescent="0.2">
      <c r="A15" s="162"/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40"/>
      <c r="O15" s="40"/>
      <c r="P15" s="40"/>
      <c r="Q15" s="40"/>
      <c r="R15" s="40"/>
      <c r="S15" s="9"/>
      <c r="U15" s="122">
        <f>SUM(U8:U12)</f>
        <v>640</v>
      </c>
      <c r="V15" s="122">
        <f>SUM(V8:V12)</f>
        <v>870</v>
      </c>
      <c r="W15" s="122">
        <f>SUM(W8:W12)</f>
        <v>725</v>
      </c>
    </row>
    <row r="16" spans="1:23" x14ac:dyDescent="0.2">
      <c r="A16" s="162"/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20" x14ac:dyDescent="0.2">
      <c r="A17" s="162"/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</row>
    <row r="18" spans="1:20" x14ac:dyDescent="0.2">
      <c r="A18" s="162"/>
      <c r="B18" s="162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2"/>
      <c r="R18" s="162"/>
    </row>
    <row r="19" spans="1:20" x14ac:dyDescent="0.2">
      <c r="A19" s="162"/>
      <c r="B19" s="162"/>
      <c r="C19" s="162"/>
      <c r="D19" s="162"/>
      <c r="E19" s="162"/>
      <c r="F19" s="162"/>
      <c r="G19" s="162"/>
      <c r="H19" s="162"/>
      <c r="I19" s="162"/>
      <c r="J19" s="162"/>
      <c r="K19" s="162"/>
      <c r="L19" s="162"/>
      <c r="M19" s="162"/>
      <c r="N19" s="162"/>
      <c r="O19" s="119"/>
      <c r="P19" s="119"/>
      <c r="Q19" s="119"/>
      <c r="R19" s="119"/>
      <c r="S19" s="166"/>
      <c r="T19" s="166"/>
    </row>
    <row r="20" spans="1:20" x14ac:dyDescent="0.2">
      <c r="A20" s="162"/>
      <c r="B20" s="162"/>
      <c r="C20" s="162"/>
      <c r="D20" s="162"/>
      <c r="E20" s="162"/>
      <c r="F20" s="162"/>
      <c r="G20" s="162"/>
      <c r="H20" s="162"/>
      <c r="I20" s="162"/>
      <c r="J20" s="162"/>
      <c r="K20" s="162"/>
      <c r="L20" s="162"/>
      <c r="M20" s="162"/>
      <c r="N20" s="162"/>
      <c r="O20" s="162"/>
      <c r="P20" s="119"/>
      <c r="Q20" s="162"/>
      <c r="R20" s="162"/>
    </row>
    <row r="21" spans="1:20" x14ac:dyDescent="0.2">
      <c r="A21" s="162"/>
      <c r="B21" s="162"/>
      <c r="C21" s="162"/>
      <c r="D21" s="162"/>
      <c r="E21" s="162"/>
      <c r="F21" s="162"/>
      <c r="G21" s="162"/>
      <c r="H21" s="162"/>
      <c r="I21" s="162"/>
      <c r="J21" s="162"/>
      <c r="K21" s="162"/>
      <c r="L21" s="168"/>
      <c r="M21" s="162"/>
      <c r="N21" s="162"/>
      <c r="O21" s="162"/>
      <c r="P21" s="119"/>
      <c r="Q21" s="162"/>
      <c r="R21" s="162"/>
    </row>
    <row r="22" spans="1:20" x14ac:dyDescent="0.2">
      <c r="A22" s="162"/>
      <c r="B22" s="162"/>
      <c r="C22" s="162"/>
      <c r="D22" s="162"/>
      <c r="E22" s="162"/>
      <c r="F22" s="162"/>
      <c r="G22" s="162"/>
      <c r="H22" s="162"/>
      <c r="I22" s="162"/>
      <c r="J22" s="162"/>
      <c r="K22" s="162"/>
      <c r="L22" s="162"/>
      <c r="M22" s="162"/>
      <c r="N22" s="162"/>
      <c r="O22" s="162"/>
      <c r="P22" s="119"/>
      <c r="Q22" s="162"/>
      <c r="R22" s="162"/>
    </row>
    <row r="23" spans="1:20" x14ac:dyDescent="0.2">
      <c r="A23" s="162"/>
      <c r="B23" s="162"/>
      <c r="C23" s="162"/>
      <c r="D23" s="162"/>
      <c r="E23" s="162"/>
      <c r="F23" s="162"/>
      <c r="G23" s="162"/>
      <c r="H23" s="162"/>
      <c r="I23" s="162"/>
      <c r="J23" s="162"/>
      <c r="K23" s="162"/>
      <c r="L23" s="162"/>
      <c r="M23" s="162"/>
      <c r="N23" s="162"/>
      <c r="O23" s="162"/>
      <c r="P23" s="119"/>
      <c r="Q23" s="162"/>
      <c r="R23" s="162"/>
    </row>
    <row r="24" spans="1:20" x14ac:dyDescent="0.2">
      <c r="A24" s="162"/>
      <c r="B24" s="162"/>
      <c r="C24" s="162"/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40"/>
      <c r="O24" s="40"/>
      <c r="P24" s="119"/>
      <c r="Q24" s="40"/>
      <c r="R24" s="40"/>
      <c r="S24" s="9"/>
    </row>
    <row r="25" spans="1:20" x14ac:dyDescent="0.2">
      <c r="A25" s="162"/>
      <c r="B25" s="162"/>
      <c r="C25" s="162"/>
      <c r="D25" s="162"/>
      <c r="E25" s="162"/>
      <c r="F25" s="162"/>
      <c r="G25" s="162"/>
      <c r="H25" s="162"/>
      <c r="I25" s="162"/>
      <c r="J25" s="162"/>
      <c r="K25" s="162"/>
      <c r="L25" s="162"/>
      <c r="M25" s="162"/>
      <c r="N25" s="40"/>
      <c r="O25" s="40"/>
      <c r="P25" s="119"/>
      <c r="Q25" s="40"/>
      <c r="R25" s="40"/>
      <c r="S25" s="9"/>
    </row>
    <row r="26" spans="1:20" x14ac:dyDescent="0.2">
      <c r="A26" s="162"/>
      <c r="B26" s="162"/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  <c r="N26" s="41"/>
      <c r="O26" s="41"/>
      <c r="P26" s="41"/>
      <c r="Q26" s="41"/>
      <c r="R26" s="41"/>
      <c r="S26" s="10"/>
    </row>
    <row r="27" spans="1:20" x14ac:dyDescent="0.2">
      <c r="A27" s="162"/>
      <c r="B27" s="162"/>
      <c r="C27" s="162"/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40"/>
      <c r="O27" s="40"/>
      <c r="P27" s="40"/>
      <c r="Q27" s="40"/>
      <c r="R27" s="40"/>
      <c r="S27" s="9"/>
    </row>
    <row r="28" spans="1:20" x14ac:dyDescent="0.2">
      <c r="A28" s="162"/>
      <c r="B28" s="162"/>
      <c r="C28" s="162"/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40"/>
      <c r="O28" s="40"/>
      <c r="P28" s="40"/>
      <c r="Q28" s="40"/>
      <c r="R28" s="40"/>
      <c r="S28" s="9"/>
    </row>
    <row r="29" spans="1:20" x14ac:dyDescent="0.2">
      <c r="A29" s="162"/>
      <c r="B29" s="162"/>
      <c r="C29" s="162"/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9"/>
      <c r="O29" s="169"/>
      <c r="P29" s="169"/>
      <c r="Q29" s="169"/>
      <c r="R29" s="169"/>
      <c r="S29" s="170"/>
    </row>
    <row r="30" spans="1:20" x14ac:dyDescent="0.2">
      <c r="A30" s="162"/>
      <c r="B30" s="162"/>
      <c r="C30" s="162"/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62"/>
      <c r="Q30" s="162"/>
      <c r="R30" s="162"/>
    </row>
    <row r="31" spans="1:20" x14ac:dyDescent="0.2">
      <c r="A31" s="162"/>
      <c r="B31" s="162"/>
      <c r="C31" s="162"/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162"/>
      <c r="Q31" s="162"/>
      <c r="R31" s="162"/>
    </row>
    <row r="32" spans="1:20" x14ac:dyDescent="0.2">
      <c r="A32" s="162"/>
      <c r="B32" s="162"/>
      <c r="C32" s="162"/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162"/>
      <c r="Q32" s="162"/>
      <c r="R32" s="162"/>
    </row>
    <row r="33" spans="1:18" x14ac:dyDescent="0.2">
      <c r="A33" s="162"/>
      <c r="B33" s="162"/>
      <c r="C33" s="162"/>
      <c r="D33" s="162"/>
      <c r="E33" s="162"/>
      <c r="F33" s="162"/>
      <c r="G33" s="171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62"/>
    </row>
    <row r="34" spans="1:18" x14ac:dyDescent="0.2">
      <c r="A34" s="162"/>
      <c r="B34" s="162"/>
      <c r="C34" s="162"/>
      <c r="D34" s="162"/>
      <c r="E34" s="162"/>
      <c r="F34" s="162"/>
      <c r="G34" s="162"/>
      <c r="H34" s="162"/>
      <c r="I34" s="162"/>
      <c r="J34" s="162"/>
      <c r="K34" s="162"/>
      <c r="L34" s="162"/>
      <c r="M34" s="162"/>
      <c r="N34" s="162"/>
      <c r="O34" s="162"/>
      <c r="P34" s="162"/>
      <c r="Q34" s="162"/>
      <c r="R34" s="162"/>
    </row>
    <row r="35" spans="1:18" x14ac:dyDescent="0.2">
      <c r="A35" s="162"/>
      <c r="B35" s="162"/>
      <c r="C35" s="162"/>
      <c r="D35" s="162"/>
      <c r="E35" s="162"/>
      <c r="F35" s="162"/>
      <c r="G35" s="162"/>
      <c r="H35" s="162"/>
      <c r="I35" s="162"/>
      <c r="J35" s="162"/>
      <c r="K35" s="162"/>
      <c r="L35" s="162"/>
      <c r="M35" s="162"/>
      <c r="N35" s="162"/>
      <c r="O35" s="162"/>
      <c r="P35" s="162"/>
      <c r="Q35" s="162"/>
      <c r="R35" s="162"/>
    </row>
    <row r="36" spans="1:18" x14ac:dyDescent="0.2">
      <c r="A36" s="162"/>
      <c r="B36" s="162"/>
      <c r="C36" s="162"/>
      <c r="D36" s="162"/>
      <c r="E36" s="162"/>
      <c r="F36" s="162"/>
      <c r="G36" s="162"/>
      <c r="H36" s="162"/>
      <c r="I36" s="162"/>
      <c r="J36" s="162"/>
      <c r="K36" s="162"/>
      <c r="L36" s="162"/>
      <c r="M36" s="162"/>
      <c r="N36" s="162"/>
      <c r="O36" s="162"/>
      <c r="P36" s="162"/>
      <c r="Q36" s="162"/>
      <c r="R36" s="162"/>
    </row>
    <row r="37" spans="1:18" x14ac:dyDescent="0.2">
      <c r="A37" s="162"/>
      <c r="B37" s="162"/>
      <c r="C37" s="162"/>
      <c r="D37" s="162"/>
      <c r="E37" s="162"/>
      <c r="F37" s="162"/>
      <c r="G37" s="162"/>
      <c r="H37" s="162"/>
      <c r="I37" s="162"/>
      <c r="J37" s="162"/>
      <c r="K37" s="162"/>
      <c r="L37" s="162"/>
      <c r="M37" s="162"/>
      <c r="N37" s="162"/>
      <c r="O37" s="162"/>
      <c r="P37" s="162"/>
      <c r="Q37" s="162"/>
      <c r="R37" s="162"/>
    </row>
    <row r="38" spans="1:18" x14ac:dyDescent="0.2">
      <c r="A38" s="162"/>
      <c r="B38" s="162"/>
      <c r="C38" s="162"/>
      <c r="D38" s="162"/>
      <c r="E38" s="162"/>
      <c r="F38" s="162"/>
      <c r="G38" s="162"/>
      <c r="H38" s="162"/>
      <c r="I38" s="162"/>
      <c r="J38" s="162"/>
      <c r="K38" s="162"/>
      <c r="L38" s="162"/>
      <c r="M38" s="162"/>
      <c r="N38" s="162"/>
      <c r="O38" s="162"/>
      <c r="P38" s="162"/>
      <c r="Q38" s="162"/>
      <c r="R38" s="162"/>
    </row>
    <row r="39" spans="1:18" x14ac:dyDescent="0.2">
      <c r="A39" s="162"/>
      <c r="B39" s="162"/>
      <c r="C39" s="162"/>
      <c r="D39" s="162"/>
      <c r="E39" s="162"/>
      <c r="F39" s="162"/>
      <c r="G39" s="162"/>
      <c r="H39" s="162"/>
      <c r="I39" s="162"/>
      <c r="J39" s="162"/>
      <c r="K39" s="162"/>
      <c r="L39" s="162"/>
      <c r="M39" s="162"/>
      <c r="N39" s="162"/>
      <c r="O39" s="162"/>
      <c r="P39" s="162"/>
      <c r="Q39" s="162"/>
      <c r="R39" s="162"/>
    </row>
    <row r="40" spans="1:18" x14ac:dyDescent="0.2">
      <c r="A40" s="162"/>
      <c r="B40" s="162"/>
      <c r="C40" s="162"/>
      <c r="D40" s="162"/>
      <c r="E40" s="162"/>
      <c r="F40" s="162"/>
      <c r="G40" s="162"/>
      <c r="H40" s="162"/>
      <c r="I40" s="162"/>
      <c r="J40" s="162"/>
      <c r="K40" s="162"/>
      <c r="L40" s="162"/>
      <c r="M40" s="162"/>
      <c r="N40" s="162"/>
      <c r="O40" s="162"/>
      <c r="P40" s="162"/>
      <c r="Q40" s="162"/>
      <c r="R40" s="162"/>
    </row>
    <row r="41" spans="1:18" x14ac:dyDescent="0.2">
      <c r="A41" s="162"/>
      <c r="B41" s="162"/>
      <c r="C41" s="162"/>
      <c r="D41" s="162"/>
      <c r="E41" s="162"/>
      <c r="F41" s="162"/>
      <c r="G41" s="162"/>
      <c r="H41" s="162"/>
      <c r="I41" s="162"/>
      <c r="J41" s="162"/>
      <c r="K41" s="162"/>
      <c r="L41" s="162"/>
      <c r="M41" s="162"/>
      <c r="N41" s="162"/>
      <c r="O41" s="162"/>
      <c r="P41" s="162"/>
      <c r="Q41" s="162"/>
      <c r="R41" s="162"/>
    </row>
    <row r="42" spans="1:18" x14ac:dyDescent="0.2">
      <c r="A42" s="162"/>
      <c r="B42" s="162"/>
      <c r="C42" s="162"/>
      <c r="D42" s="162"/>
      <c r="E42" s="162"/>
      <c r="F42" s="162"/>
      <c r="G42" s="162"/>
      <c r="H42" s="162"/>
      <c r="I42" s="162"/>
      <c r="J42" s="162"/>
      <c r="K42" s="162"/>
      <c r="L42" s="162"/>
      <c r="M42" s="162"/>
      <c r="N42" s="162"/>
      <c r="O42" s="162"/>
      <c r="P42" s="162"/>
      <c r="Q42" s="162"/>
      <c r="R42" s="162"/>
    </row>
    <row r="43" spans="1:18" x14ac:dyDescent="0.2">
      <c r="A43" s="162"/>
      <c r="B43" s="162"/>
      <c r="C43" s="162"/>
      <c r="D43" s="162"/>
      <c r="E43" s="162"/>
      <c r="F43" s="162"/>
      <c r="G43" s="162"/>
      <c r="H43" s="162"/>
      <c r="I43" s="162"/>
      <c r="J43" s="162"/>
      <c r="K43" s="162"/>
      <c r="L43" s="162"/>
      <c r="M43" s="162"/>
      <c r="N43" s="162"/>
      <c r="O43" s="162"/>
      <c r="P43" s="162"/>
      <c r="Q43" s="162"/>
      <c r="R43" s="162"/>
    </row>
    <row r="44" spans="1:18" x14ac:dyDescent="0.2">
      <c r="A44" s="162"/>
      <c r="B44" s="162"/>
      <c r="C44" s="162"/>
      <c r="D44" s="162"/>
      <c r="E44" s="162"/>
      <c r="F44" s="162"/>
      <c r="G44" s="162"/>
      <c r="H44" s="162"/>
      <c r="I44" s="162"/>
      <c r="J44" s="162"/>
      <c r="K44" s="162"/>
      <c r="L44" s="162"/>
      <c r="M44" s="162"/>
      <c r="N44" s="162"/>
      <c r="O44" s="162"/>
      <c r="P44" s="162"/>
      <c r="Q44" s="162"/>
      <c r="R44" s="162"/>
    </row>
    <row r="45" spans="1:18" x14ac:dyDescent="0.2">
      <c r="A45" s="162"/>
      <c r="B45" s="162"/>
      <c r="C45" s="162"/>
      <c r="D45" s="162"/>
      <c r="E45" s="162"/>
      <c r="F45" s="162"/>
      <c r="G45" s="162"/>
      <c r="H45" s="162"/>
      <c r="I45" s="162"/>
      <c r="J45" s="162"/>
      <c r="K45" s="162"/>
      <c r="L45" s="162"/>
      <c r="M45" s="162"/>
      <c r="N45" s="162"/>
      <c r="O45" s="162"/>
      <c r="P45" s="162"/>
      <c r="Q45" s="162"/>
      <c r="R45" s="162"/>
    </row>
    <row r="46" spans="1:18" x14ac:dyDescent="0.2">
      <c r="A46" s="162"/>
      <c r="B46" s="162"/>
      <c r="C46" s="162"/>
      <c r="D46" s="162"/>
      <c r="E46" s="162"/>
      <c r="F46" s="162"/>
      <c r="G46" s="162"/>
      <c r="H46" s="162"/>
      <c r="I46" s="162"/>
      <c r="J46" s="162"/>
      <c r="K46" s="162"/>
      <c r="L46" s="162"/>
      <c r="M46" s="162"/>
      <c r="N46" s="162"/>
      <c r="O46" s="162"/>
      <c r="P46" s="162"/>
      <c r="Q46" s="162"/>
      <c r="R46" s="162"/>
    </row>
    <row r="47" spans="1:18" x14ac:dyDescent="0.2">
      <c r="A47" s="162"/>
      <c r="B47" s="162"/>
      <c r="C47" s="162"/>
      <c r="D47" s="162"/>
      <c r="E47" s="162"/>
      <c r="F47" s="162"/>
      <c r="G47" s="162"/>
      <c r="H47" s="162"/>
      <c r="I47" s="162"/>
      <c r="J47" s="162"/>
      <c r="K47" s="162"/>
      <c r="L47" s="162"/>
      <c r="M47" s="162"/>
      <c r="N47" s="162"/>
      <c r="O47" s="162"/>
      <c r="P47" s="162"/>
      <c r="Q47" s="162"/>
      <c r="R47" s="162"/>
    </row>
    <row r="48" spans="1:18" x14ac:dyDescent="0.2">
      <c r="A48" s="162"/>
      <c r="B48" s="162"/>
      <c r="C48" s="162"/>
      <c r="D48" s="162"/>
      <c r="E48" s="162"/>
      <c r="F48" s="162"/>
      <c r="G48" s="162"/>
      <c r="H48" s="162"/>
      <c r="I48" s="162"/>
      <c r="J48" s="162"/>
      <c r="K48" s="162"/>
      <c r="L48" s="162"/>
      <c r="M48" s="162"/>
      <c r="N48" s="162"/>
      <c r="O48" s="162"/>
      <c r="P48" s="162"/>
      <c r="Q48" s="172" t="s">
        <v>506</v>
      </c>
      <c r="R48" s="119" t="s">
        <v>464</v>
      </c>
    </row>
    <row r="49" spans="1:18" x14ac:dyDescent="0.2">
      <c r="A49" s="162"/>
      <c r="B49" s="162"/>
      <c r="C49" s="162"/>
      <c r="D49" s="162"/>
      <c r="E49" s="162"/>
      <c r="F49" s="162"/>
      <c r="G49" s="162"/>
      <c r="H49" s="162"/>
      <c r="I49" s="162"/>
      <c r="J49" s="162"/>
      <c r="K49" s="162"/>
      <c r="L49" s="162"/>
      <c r="M49" s="162"/>
      <c r="N49" s="162"/>
      <c r="O49" s="162"/>
      <c r="P49" s="162"/>
      <c r="Q49" s="173" t="s">
        <v>1442</v>
      </c>
      <c r="R49" s="119">
        <v>84</v>
      </c>
    </row>
    <row r="50" spans="1:18" x14ac:dyDescent="0.2">
      <c r="A50" s="162"/>
      <c r="B50" s="162"/>
      <c r="C50" s="162"/>
      <c r="D50" s="162"/>
      <c r="E50" s="162"/>
      <c r="F50" s="162"/>
      <c r="G50" s="162"/>
      <c r="H50" s="162"/>
      <c r="I50" s="162"/>
      <c r="J50" s="162"/>
      <c r="K50" s="162"/>
      <c r="L50" s="162"/>
      <c r="M50" s="162"/>
      <c r="N50" s="162"/>
      <c r="O50" s="162"/>
      <c r="P50" s="162"/>
      <c r="Q50" s="173" t="s">
        <v>1443</v>
      </c>
      <c r="R50" s="119">
        <v>96</v>
      </c>
    </row>
    <row r="51" spans="1:18" x14ac:dyDescent="0.2">
      <c r="A51" s="162"/>
      <c r="B51" s="162"/>
      <c r="C51" s="162"/>
      <c r="D51" s="162"/>
      <c r="E51" s="162"/>
      <c r="F51" s="162"/>
      <c r="G51" s="162"/>
      <c r="H51" s="162"/>
      <c r="I51" s="162"/>
      <c r="J51" s="162"/>
      <c r="K51" s="162"/>
      <c r="L51" s="162"/>
      <c r="M51" s="162"/>
      <c r="N51" s="162"/>
      <c r="O51" s="162"/>
      <c r="P51" s="162"/>
      <c r="Q51" s="173" t="s">
        <v>509</v>
      </c>
      <c r="R51" s="119">
        <v>122</v>
      </c>
    </row>
    <row r="52" spans="1:18" x14ac:dyDescent="0.2">
      <c r="A52" s="162"/>
      <c r="B52" s="162"/>
      <c r="C52" s="162"/>
      <c r="D52" s="162"/>
      <c r="E52" s="162"/>
      <c r="F52" s="162"/>
      <c r="G52" s="162"/>
      <c r="H52" s="162"/>
      <c r="I52" s="162"/>
      <c r="J52" s="162"/>
      <c r="K52" s="162"/>
      <c r="L52" s="162"/>
      <c r="M52" s="162"/>
      <c r="N52" s="162"/>
      <c r="O52" s="162"/>
      <c r="P52" s="162"/>
      <c r="Q52" s="173" t="s">
        <v>510</v>
      </c>
      <c r="R52" s="119">
        <v>74</v>
      </c>
    </row>
    <row r="53" spans="1:18" x14ac:dyDescent="0.2">
      <c r="A53" s="162"/>
      <c r="B53" s="162"/>
      <c r="C53" s="162"/>
      <c r="D53" s="162"/>
      <c r="E53" s="162"/>
      <c r="F53" s="162"/>
      <c r="G53" s="162"/>
      <c r="H53" s="162"/>
      <c r="I53" s="162"/>
      <c r="J53" s="162"/>
      <c r="K53" s="162"/>
      <c r="L53" s="162"/>
      <c r="M53" s="162"/>
      <c r="N53" s="162"/>
      <c r="O53" s="162"/>
      <c r="P53" s="162"/>
      <c r="Q53" s="173" t="s">
        <v>511</v>
      </c>
      <c r="R53" s="119">
        <v>37</v>
      </c>
    </row>
    <row r="54" spans="1:18" x14ac:dyDescent="0.2">
      <c r="A54" s="162"/>
      <c r="B54" s="162"/>
      <c r="C54" s="162"/>
      <c r="D54" s="162"/>
      <c r="E54" s="162"/>
      <c r="F54" s="162"/>
      <c r="G54" s="162"/>
      <c r="H54" s="162"/>
      <c r="I54" s="162"/>
      <c r="J54" s="162"/>
      <c r="K54" s="162"/>
      <c r="L54" s="162"/>
      <c r="M54" s="162"/>
      <c r="N54" s="162"/>
      <c r="O54" s="162"/>
      <c r="P54" s="162"/>
      <c r="Q54" s="173" t="s">
        <v>512</v>
      </c>
      <c r="R54" s="119">
        <v>39</v>
      </c>
    </row>
    <row r="55" spans="1:18" x14ac:dyDescent="0.2">
      <c r="A55" s="162"/>
      <c r="B55" s="162"/>
      <c r="C55" s="162"/>
      <c r="D55" s="162"/>
      <c r="E55" s="162"/>
      <c r="F55" s="162"/>
      <c r="G55" s="162"/>
      <c r="H55" s="162"/>
      <c r="I55" s="162"/>
      <c r="J55" s="162"/>
      <c r="K55" s="162"/>
      <c r="L55" s="162"/>
      <c r="M55" s="162"/>
      <c r="N55" s="162"/>
      <c r="O55" s="162"/>
      <c r="P55" s="162"/>
      <c r="Q55" s="173" t="s">
        <v>513</v>
      </c>
      <c r="R55" s="119">
        <v>46</v>
      </c>
    </row>
    <row r="56" spans="1:18" x14ac:dyDescent="0.2">
      <c r="A56" s="162"/>
      <c r="B56" s="162"/>
      <c r="C56" s="162"/>
      <c r="D56" s="162"/>
      <c r="E56" s="162"/>
      <c r="F56" s="162"/>
      <c r="G56" s="162"/>
      <c r="H56" s="162"/>
      <c r="I56" s="162"/>
      <c r="J56" s="162"/>
      <c r="K56" s="162"/>
      <c r="L56" s="162"/>
      <c r="M56" s="162"/>
      <c r="N56" s="162"/>
      <c r="O56" s="162"/>
      <c r="P56" s="162"/>
      <c r="Q56" s="173" t="s">
        <v>514</v>
      </c>
      <c r="R56" s="119">
        <v>47</v>
      </c>
    </row>
    <row r="57" spans="1:18" x14ac:dyDescent="0.2">
      <c r="A57" s="162"/>
      <c r="B57" s="162"/>
      <c r="C57" s="162"/>
      <c r="D57" s="162"/>
      <c r="E57" s="162"/>
      <c r="F57" s="162"/>
      <c r="G57" s="162"/>
      <c r="H57" s="162"/>
      <c r="I57" s="162"/>
      <c r="J57" s="162"/>
      <c r="K57" s="162"/>
      <c r="L57" s="162"/>
      <c r="M57" s="162"/>
      <c r="N57" s="162"/>
      <c r="O57" s="162"/>
      <c r="P57" s="162"/>
      <c r="Q57" s="173" t="s">
        <v>515</v>
      </c>
      <c r="R57" s="119">
        <v>34</v>
      </c>
    </row>
    <row r="58" spans="1:18" x14ac:dyDescent="0.2">
      <c r="A58" s="162"/>
      <c r="B58" s="162"/>
      <c r="C58" s="162"/>
      <c r="D58" s="162"/>
      <c r="E58" s="162"/>
      <c r="F58" s="162"/>
      <c r="G58" s="162"/>
      <c r="H58" s="162"/>
      <c r="I58" s="162"/>
      <c r="J58" s="162"/>
      <c r="K58" s="162"/>
      <c r="L58" s="162"/>
      <c r="M58" s="162"/>
      <c r="N58" s="162"/>
      <c r="O58" s="162"/>
      <c r="P58" s="162"/>
      <c r="Q58" s="173" t="s">
        <v>516</v>
      </c>
      <c r="R58" s="119">
        <v>29</v>
      </c>
    </row>
    <row r="59" spans="1:18" x14ac:dyDescent="0.2">
      <c r="A59" s="162"/>
      <c r="B59" s="162"/>
      <c r="C59" s="162"/>
      <c r="D59" s="162"/>
      <c r="E59" s="162"/>
      <c r="F59" s="162"/>
      <c r="G59" s="162"/>
      <c r="H59" s="162"/>
      <c r="I59" s="162"/>
      <c r="J59" s="162"/>
      <c r="K59" s="162"/>
      <c r="L59" s="162"/>
      <c r="M59" s="162"/>
      <c r="N59" s="162"/>
      <c r="O59" s="162"/>
      <c r="P59" s="162"/>
      <c r="Q59" s="173" t="s">
        <v>517</v>
      </c>
      <c r="R59" s="119">
        <v>37</v>
      </c>
    </row>
    <row r="60" spans="1:18" x14ac:dyDescent="0.2">
      <c r="A60" s="162"/>
      <c r="B60" s="162"/>
      <c r="C60" s="162"/>
      <c r="D60" s="162"/>
      <c r="E60" s="162"/>
      <c r="F60" s="162"/>
      <c r="G60" s="162"/>
      <c r="H60" s="162"/>
      <c r="I60" s="162"/>
      <c r="J60" s="162"/>
      <c r="K60" s="162"/>
      <c r="L60" s="162"/>
      <c r="M60" s="162"/>
      <c r="N60" s="162"/>
      <c r="O60" s="162"/>
      <c r="P60" s="162"/>
      <c r="Q60" s="173" t="s">
        <v>518</v>
      </c>
      <c r="R60" s="119">
        <v>80</v>
      </c>
    </row>
    <row r="61" spans="1:18" x14ac:dyDescent="0.2">
      <c r="A61" s="162"/>
      <c r="B61" s="162"/>
      <c r="C61" s="162"/>
      <c r="D61" s="162"/>
      <c r="E61" s="162"/>
      <c r="F61" s="162"/>
      <c r="G61" s="162"/>
      <c r="H61" s="162"/>
      <c r="I61" s="162"/>
      <c r="J61" s="162"/>
      <c r="K61" s="162"/>
      <c r="L61" s="162"/>
    </row>
    <row r="62" spans="1:18" x14ac:dyDescent="0.2">
      <c r="A62" s="162"/>
      <c r="B62" s="162"/>
      <c r="C62" s="162"/>
      <c r="D62" s="162"/>
      <c r="E62" s="162"/>
      <c r="F62" s="162"/>
      <c r="G62" s="162"/>
      <c r="H62" s="162"/>
      <c r="I62" s="162"/>
      <c r="J62" s="162"/>
      <c r="K62" s="162"/>
      <c r="L62" s="162"/>
      <c r="R62" s="124">
        <f>SUM(R49:R60)</f>
        <v>725</v>
      </c>
    </row>
    <row r="70" spans="4:9" x14ac:dyDescent="0.2">
      <c r="D70" s="166"/>
      <c r="E70" s="166"/>
      <c r="F70" s="166"/>
      <c r="G70" s="166"/>
      <c r="H70" s="166"/>
      <c r="I70" s="166"/>
    </row>
    <row r="71" spans="4:9" x14ac:dyDescent="0.2">
      <c r="D71" s="174"/>
      <c r="E71" s="166"/>
      <c r="F71" s="166"/>
      <c r="G71" s="166"/>
      <c r="H71" s="166"/>
      <c r="I71" s="166"/>
    </row>
    <row r="72" spans="4:9" x14ac:dyDescent="0.2">
      <c r="D72" s="174"/>
      <c r="E72" s="166"/>
      <c r="F72" s="166"/>
      <c r="G72" s="166"/>
      <c r="H72" s="166"/>
      <c r="I72" s="166"/>
    </row>
    <row r="73" spans="4:9" x14ac:dyDescent="0.2">
      <c r="D73" s="174"/>
      <c r="E73" s="166"/>
      <c r="F73" s="166"/>
      <c r="G73" s="166"/>
      <c r="H73" s="166"/>
      <c r="I73" s="166"/>
    </row>
    <row r="74" spans="4:9" x14ac:dyDescent="0.2">
      <c r="D74" s="174"/>
      <c r="E74" s="166"/>
      <c r="F74" s="166"/>
      <c r="G74" s="166"/>
      <c r="H74" s="166"/>
      <c r="I74" s="166"/>
    </row>
    <row r="75" spans="4:9" x14ac:dyDescent="0.2">
      <c r="D75" s="174"/>
      <c r="E75" s="166"/>
      <c r="F75" s="166"/>
      <c r="G75" s="166"/>
      <c r="H75" s="166"/>
      <c r="I75" s="166"/>
    </row>
    <row r="76" spans="4:9" x14ac:dyDescent="0.2">
      <c r="D76" s="174"/>
      <c r="E76" s="166"/>
      <c r="F76" s="166"/>
      <c r="G76" s="166"/>
      <c r="H76" s="166"/>
      <c r="I76" s="166"/>
    </row>
    <row r="77" spans="4:9" x14ac:dyDescent="0.2">
      <c r="D77" s="174"/>
      <c r="E77" s="166"/>
      <c r="F77" s="166"/>
      <c r="G77" s="166"/>
      <c r="H77" s="166"/>
      <c r="I77" s="166"/>
    </row>
    <row r="78" spans="4:9" x14ac:dyDescent="0.2">
      <c r="D78" s="174"/>
      <c r="E78" s="166"/>
      <c r="F78" s="166"/>
      <c r="G78" s="166"/>
      <c r="H78" s="166"/>
      <c r="I78" s="166"/>
    </row>
    <row r="79" spans="4:9" x14ac:dyDescent="0.2">
      <c r="D79" s="174"/>
      <c r="E79" s="166"/>
      <c r="F79" s="166"/>
      <c r="G79" s="166"/>
      <c r="H79" s="166"/>
      <c r="I79" s="166"/>
    </row>
    <row r="80" spans="4:9" x14ac:dyDescent="0.2">
      <c r="D80" s="174"/>
      <c r="E80" s="166"/>
      <c r="F80" s="166"/>
      <c r="G80" s="166"/>
      <c r="H80" s="166"/>
      <c r="I80" s="166"/>
    </row>
    <row r="81" spans="2:9" x14ac:dyDescent="0.2">
      <c r="D81" s="174"/>
      <c r="E81" s="166"/>
      <c r="F81" s="166"/>
      <c r="G81" s="166"/>
      <c r="H81" s="166"/>
      <c r="I81" s="166"/>
    </row>
    <row r="82" spans="2:9" x14ac:dyDescent="0.2">
      <c r="D82" s="174"/>
      <c r="E82" s="166"/>
      <c r="F82" s="166"/>
      <c r="G82" s="166"/>
      <c r="H82" s="166"/>
      <c r="I82" s="166"/>
    </row>
    <row r="83" spans="2:9" x14ac:dyDescent="0.2">
      <c r="B83" s="166"/>
      <c r="C83" s="174"/>
      <c r="D83" s="174"/>
      <c r="E83" s="166"/>
      <c r="F83" s="166"/>
      <c r="G83" s="166"/>
      <c r="H83" s="166"/>
      <c r="I83" s="166"/>
    </row>
  </sheetData>
  <mergeCells count="4">
    <mergeCell ref="A3:L5"/>
    <mergeCell ref="N3:R5"/>
    <mergeCell ref="A7:L9"/>
    <mergeCell ref="A11:L12"/>
  </mergeCells>
  <phoneticPr fontId="2"/>
  <pageMargins left="0.6692913385826772" right="0.59055118110236227" top="0.70866141732283472" bottom="0.70866141732283472" header="0.51181102362204722" footer="0.51181102362204722"/>
  <pageSetup paperSize="9" scale="96" firstPageNumber="52" orientation="portrait" useFirstPageNumber="1" r:id="rId1"/>
  <headerFooter scaleWithDoc="0">
    <oddFooter>&amp;C-&amp;P -</oddFooter>
  </headerFooter>
  <colBreaks count="1" manualBreakCount="1">
    <brk id="12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34E7C-796A-415B-AE15-723CF392DA3D}">
  <sheetPr>
    <tabColor rgb="FFFFC000"/>
  </sheetPr>
  <dimension ref="A1:Z64"/>
  <sheetViews>
    <sheetView view="pageBreakPreview" zoomScale="85" zoomScaleNormal="100" zoomScaleSheetLayoutView="85" workbookViewId="0">
      <selection activeCell="AB43" sqref="AB43"/>
    </sheetView>
  </sheetViews>
  <sheetFormatPr defaultColWidth="9" defaultRowHeight="13" x14ac:dyDescent="0.2"/>
  <cols>
    <col min="1" max="1" width="3.7265625" style="124" customWidth="1"/>
    <col min="2" max="11" width="7.6328125" style="124" customWidth="1"/>
    <col min="12" max="12" width="14.08984375" style="124" customWidth="1"/>
    <col min="13" max="13" width="0.90625" style="124" customWidth="1"/>
    <col min="14" max="16" width="7.6328125" style="124" customWidth="1"/>
    <col min="17" max="17" width="12.26953125" style="124" bestFit="1" customWidth="1"/>
    <col min="18" max="18" width="7.6328125" style="124" customWidth="1"/>
    <col min="19" max="19" width="19.36328125" style="124" bestFit="1" customWidth="1"/>
    <col min="20" max="43" width="7.6328125" style="124" customWidth="1"/>
    <col min="44" max="16384" width="9" style="124"/>
  </cols>
  <sheetData>
    <row r="1" spans="1:19" x14ac:dyDescent="0.2">
      <c r="A1" s="164"/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2"/>
      <c r="N1" s="162"/>
      <c r="O1" s="162"/>
      <c r="P1" s="162"/>
      <c r="Q1" s="162"/>
      <c r="R1" s="162"/>
      <c r="S1" s="162"/>
    </row>
    <row r="2" spans="1:19" x14ac:dyDescent="0.2">
      <c r="A2" s="162"/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</row>
    <row r="3" spans="1:19" x14ac:dyDescent="0.2">
      <c r="A3" s="162"/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</row>
    <row r="4" spans="1:19" x14ac:dyDescent="0.2">
      <c r="A4" s="162"/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</row>
    <row r="5" spans="1:19" x14ac:dyDescent="0.2">
      <c r="A5" s="162"/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 t="s">
        <v>1472</v>
      </c>
      <c r="Q5" s="162"/>
      <c r="R5" s="162"/>
      <c r="S5" s="162"/>
    </row>
    <row r="6" spans="1:19" x14ac:dyDescent="0.2">
      <c r="A6" s="162"/>
      <c r="B6" s="162"/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</row>
    <row r="7" spans="1:19" x14ac:dyDescent="0.2">
      <c r="A7" s="162"/>
      <c r="B7" s="162"/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</row>
    <row r="8" spans="1:19" x14ac:dyDescent="0.2">
      <c r="A8" s="162"/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162"/>
    </row>
    <row r="9" spans="1:19" x14ac:dyDescent="0.2">
      <c r="A9" s="162"/>
      <c r="B9" s="162"/>
      <c r="C9" s="162"/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  <c r="P9" s="162"/>
      <c r="Q9" s="162"/>
      <c r="R9" s="162"/>
      <c r="S9" s="162"/>
    </row>
    <row r="10" spans="1:19" x14ac:dyDescent="0.2">
      <c r="A10" s="162"/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</row>
    <row r="11" spans="1:19" x14ac:dyDescent="0.2">
      <c r="A11" s="162"/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62"/>
      <c r="M11" s="162"/>
      <c r="N11" s="162"/>
      <c r="O11" s="162"/>
      <c r="P11" s="162"/>
      <c r="Q11" s="162"/>
      <c r="R11" s="162"/>
      <c r="S11" s="162"/>
    </row>
    <row r="12" spans="1:19" x14ac:dyDescent="0.2">
      <c r="A12" s="162"/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</row>
    <row r="13" spans="1:19" x14ac:dyDescent="0.2">
      <c r="A13" s="162"/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</row>
    <row r="14" spans="1:19" x14ac:dyDescent="0.2">
      <c r="A14" s="162"/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</row>
    <row r="15" spans="1:19" x14ac:dyDescent="0.2">
      <c r="A15" s="162"/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</row>
    <row r="16" spans="1:19" x14ac:dyDescent="0.2">
      <c r="A16" s="162"/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</row>
    <row r="17" spans="1:26" x14ac:dyDescent="0.2">
      <c r="A17" s="162"/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</row>
    <row r="18" spans="1:26" x14ac:dyDescent="0.2">
      <c r="A18" s="162"/>
      <c r="B18" s="162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2"/>
      <c r="R18" s="162"/>
      <c r="S18" s="162"/>
    </row>
    <row r="19" spans="1:26" x14ac:dyDescent="0.2">
      <c r="A19" s="162"/>
      <c r="B19" s="162"/>
      <c r="C19" s="162"/>
      <c r="D19" s="162"/>
      <c r="E19" s="162"/>
      <c r="F19" s="162"/>
      <c r="G19" s="162"/>
      <c r="H19" s="162"/>
      <c r="I19" s="162"/>
      <c r="J19" s="162"/>
      <c r="K19" s="162"/>
      <c r="L19" s="162"/>
      <c r="M19" s="162"/>
      <c r="N19" s="162"/>
      <c r="O19" s="162"/>
      <c r="P19" s="162"/>
      <c r="Q19" s="162"/>
      <c r="R19" s="162"/>
      <c r="S19" s="162"/>
    </row>
    <row r="20" spans="1:26" x14ac:dyDescent="0.2">
      <c r="A20" s="162"/>
      <c r="B20" s="162"/>
      <c r="C20" s="162"/>
      <c r="D20" s="162"/>
      <c r="E20" s="162"/>
      <c r="F20" s="162"/>
      <c r="G20" s="162"/>
      <c r="H20" s="162"/>
      <c r="I20" s="162"/>
      <c r="J20" s="162"/>
      <c r="K20" s="162"/>
      <c r="L20" s="162"/>
      <c r="M20" s="162"/>
      <c r="N20" s="162"/>
      <c r="O20" s="162"/>
      <c r="P20" s="162"/>
      <c r="Q20" s="162"/>
      <c r="R20" s="162"/>
      <c r="S20" s="162"/>
    </row>
    <row r="21" spans="1:26" x14ac:dyDescent="0.2">
      <c r="A21" s="162"/>
      <c r="B21" s="162"/>
      <c r="C21" s="162"/>
      <c r="D21" s="162"/>
      <c r="E21" s="162"/>
      <c r="F21" s="162"/>
      <c r="G21" s="162"/>
      <c r="H21" s="162"/>
      <c r="I21" s="162"/>
      <c r="J21" s="162"/>
      <c r="K21" s="162"/>
      <c r="L21" s="162"/>
      <c r="M21" s="162"/>
      <c r="N21" s="162"/>
      <c r="O21" s="162"/>
      <c r="P21" s="162"/>
      <c r="Q21" s="162"/>
      <c r="R21" s="162"/>
      <c r="S21" s="162"/>
    </row>
    <row r="22" spans="1:26" x14ac:dyDescent="0.2">
      <c r="A22" s="162"/>
      <c r="B22" s="162"/>
      <c r="C22" s="162"/>
      <c r="D22" s="162"/>
      <c r="E22" s="162"/>
      <c r="F22" s="162"/>
      <c r="G22" s="162"/>
      <c r="H22" s="162"/>
      <c r="I22" s="162"/>
      <c r="J22" s="162"/>
      <c r="K22" s="162"/>
      <c r="L22" s="162"/>
      <c r="M22" s="162"/>
      <c r="N22" s="162"/>
      <c r="O22" s="162"/>
      <c r="P22" s="162"/>
      <c r="Q22" s="162"/>
      <c r="R22" s="162"/>
      <c r="S22" s="162"/>
    </row>
    <row r="23" spans="1:26" x14ac:dyDescent="0.2">
      <c r="A23" s="162"/>
      <c r="B23" s="162"/>
      <c r="C23" s="162"/>
      <c r="D23" s="162"/>
      <c r="E23" s="162"/>
      <c r="F23" s="162"/>
      <c r="G23" s="162"/>
      <c r="H23" s="162"/>
      <c r="I23" s="162">
        <v>0</v>
      </c>
      <c r="J23" s="162"/>
      <c r="K23" s="162"/>
      <c r="L23" s="162"/>
      <c r="M23" s="162"/>
      <c r="N23" s="162"/>
      <c r="O23" s="162"/>
      <c r="P23" s="162"/>
      <c r="Q23" s="162"/>
      <c r="R23" s="162"/>
      <c r="S23" s="162"/>
    </row>
    <row r="24" spans="1:26" x14ac:dyDescent="0.2">
      <c r="A24" s="162"/>
      <c r="B24" s="162"/>
      <c r="C24" s="162"/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62"/>
      <c r="O24" s="162"/>
      <c r="P24" s="162"/>
      <c r="Q24" s="162"/>
      <c r="R24" s="162"/>
      <c r="S24" s="162"/>
    </row>
    <row r="25" spans="1:26" x14ac:dyDescent="0.2">
      <c r="A25" s="162"/>
      <c r="B25" s="162"/>
      <c r="C25" s="162"/>
      <c r="D25" s="162"/>
      <c r="E25" s="162"/>
      <c r="F25" s="162"/>
      <c r="G25" s="162"/>
      <c r="H25" s="162"/>
      <c r="I25" s="162"/>
      <c r="J25" s="162"/>
      <c r="K25" s="162"/>
      <c r="L25" s="162"/>
      <c r="M25" s="162"/>
      <c r="N25" s="162"/>
      <c r="O25" s="162"/>
      <c r="P25" s="162"/>
      <c r="Q25" s="162"/>
      <c r="R25" s="162"/>
      <c r="S25" s="162"/>
    </row>
    <row r="26" spans="1:26" x14ac:dyDescent="0.2">
      <c r="A26" s="162"/>
      <c r="B26" s="162"/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Q26" s="162"/>
      <c r="R26" s="162"/>
      <c r="S26" s="162"/>
    </row>
    <row r="27" spans="1:26" x14ac:dyDescent="0.2">
      <c r="A27" s="162"/>
      <c r="B27" s="162"/>
      <c r="C27" s="162"/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162"/>
      <c r="Q27" s="162"/>
      <c r="R27" s="162"/>
      <c r="S27" s="162"/>
    </row>
    <row r="28" spans="1:26" x14ac:dyDescent="0.2">
      <c r="A28" s="162"/>
      <c r="B28" s="162"/>
      <c r="C28" s="162"/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162"/>
      <c r="Q28" s="162"/>
      <c r="R28" s="162"/>
      <c r="S28" s="162" t="s">
        <v>1386</v>
      </c>
    </row>
    <row r="29" spans="1:26" x14ac:dyDescent="0.2">
      <c r="A29" s="162"/>
      <c r="B29" s="162"/>
      <c r="C29" s="162"/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</row>
    <row r="30" spans="1:26" x14ac:dyDescent="0.2">
      <c r="A30" s="162"/>
      <c r="B30" s="162"/>
      <c r="C30" s="162"/>
      <c r="D30" s="119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72"/>
      <c r="Q30" s="166" t="s">
        <v>519</v>
      </c>
      <c r="R30" s="162"/>
      <c r="S30" s="166" t="s">
        <v>520</v>
      </c>
      <c r="T30" s="175" t="s">
        <v>521</v>
      </c>
      <c r="U30" s="175" t="s">
        <v>522</v>
      </c>
      <c r="V30" s="175" t="s">
        <v>523</v>
      </c>
      <c r="W30" s="175" t="s">
        <v>524</v>
      </c>
      <c r="X30" s="175" t="s">
        <v>525</v>
      </c>
      <c r="Y30" s="175" t="s">
        <v>526</v>
      </c>
      <c r="Z30" s="175" t="s">
        <v>527</v>
      </c>
    </row>
    <row r="31" spans="1:26" x14ac:dyDescent="0.2">
      <c r="A31" s="162"/>
      <c r="B31" s="162"/>
      <c r="C31" s="162"/>
      <c r="D31" s="176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166" t="s">
        <v>507</v>
      </c>
      <c r="Q31">
        <v>114710</v>
      </c>
      <c r="R31" s="162"/>
      <c r="S31" s="166" t="s">
        <v>528</v>
      </c>
      <c r="T31" s="166">
        <v>10</v>
      </c>
      <c r="U31" s="166">
        <v>9</v>
      </c>
      <c r="V31" s="166">
        <v>0</v>
      </c>
      <c r="W31" s="166">
        <v>0</v>
      </c>
      <c r="X31" s="166">
        <v>0</v>
      </c>
      <c r="Y31" s="166">
        <v>0</v>
      </c>
      <c r="Z31" s="177">
        <v>1</v>
      </c>
    </row>
    <row r="32" spans="1:26" x14ac:dyDescent="0.2">
      <c r="A32" s="162"/>
      <c r="B32" s="162"/>
      <c r="C32" s="162"/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166" t="s">
        <v>508</v>
      </c>
      <c r="Q32">
        <v>185516</v>
      </c>
      <c r="R32" s="162"/>
      <c r="S32" s="166" t="s">
        <v>529</v>
      </c>
      <c r="T32" s="166">
        <v>7</v>
      </c>
      <c r="U32" s="166">
        <v>6</v>
      </c>
      <c r="V32" s="166">
        <v>0</v>
      </c>
      <c r="W32" s="166">
        <v>1</v>
      </c>
      <c r="X32" s="166">
        <v>0</v>
      </c>
      <c r="Y32" s="166">
        <v>0</v>
      </c>
      <c r="Z32" s="177">
        <v>0</v>
      </c>
    </row>
    <row r="33" spans="1:26" x14ac:dyDescent="0.2">
      <c r="A33" s="162"/>
      <c r="B33" s="162"/>
      <c r="C33" s="162"/>
      <c r="D33" s="162"/>
      <c r="E33" s="162"/>
      <c r="F33" s="162"/>
      <c r="G33" s="171"/>
      <c r="H33" s="162"/>
      <c r="I33" s="162"/>
      <c r="J33" s="162"/>
      <c r="K33" s="162"/>
      <c r="L33" s="162"/>
      <c r="M33" s="162"/>
      <c r="N33" s="162"/>
      <c r="O33" s="162"/>
      <c r="P33" s="166" t="s">
        <v>509</v>
      </c>
      <c r="Q33">
        <v>255568</v>
      </c>
      <c r="R33" s="162"/>
      <c r="S33" s="166" t="s">
        <v>530</v>
      </c>
      <c r="T33" s="166">
        <v>7</v>
      </c>
      <c r="U33" s="166">
        <v>4</v>
      </c>
      <c r="V33" s="166">
        <v>1</v>
      </c>
      <c r="W33" s="166">
        <v>2</v>
      </c>
      <c r="X33" s="166">
        <v>0</v>
      </c>
      <c r="Y33" s="166">
        <v>0</v>
      </c>
      <c r="Z33" s="177">
        <v>0</v>
      </c>
    </row>
    <row r="34" spans="1:26" x14ac:dyDescent="0.2">
      <c r="A34" s="162"/>
      <c r="B34" s="162"/>
      <c r="C34" s="162"/>
      <c r="D34" s="162"/>
      <c r="E34" s="162"/>
      <c r="F34" s="162"/>
      <c r="G34" s="162"/>
      <c r="H34" s="162"/>
      <c r="I34" s="162"/>
      <c r="J34" s="162"/>
      <c r="K34" s="162"/>
      <c r="L34" s="162"/>
      <c r="M34" s="162"/>
      <c r="N34" s="162"/>
      <c r="O34" s="162"/>
      <c r="P34" s="166" t="s">
        <v>510</v>
      </c>
      <c r="Q34">
        <v>255086</v>
      </c>
      <c r="R34" s="162"/>
      <c r="S34" s="166" t="s">
        <v>531</v>
      </c>
      <c r="T34" s="166">
        <v>16</v>
      </c>
      <c r="U34" s="166">
        <v>12</v>
      </c>
      <c r="V34" s="166">
        <v>1</v>
      </c>
      <c r="W34" s="166">
        <v>2</v>
      </c>
      <c r="X34" s="166">
        <v>0</v>
      </c>
      <c r="Y34" s="166">
        <v>0</v>
      </c>
      <c r="Z34" s="177">
        <v>1</v>
      </c>
    </row>
    <row r="35" spans="1:26" x14ac:dyDescent="0.2">
      <c r="A35" s="162"/>
      <c r="B35" s="162"/>
      <c r="C35" s="162"/>
      <c r="D35" s="162"/>
      <c r="E35" s="162"/>
      <c r="F35" s="162"/>
      <c r="G35" s="162"/>
      <c r="H35" s="162"/>
      <c r="I35" s="162"/>
      <c r="J35" s="162"/>
      <c r="K35" s="162"/>
      <c r="L35" s="162"/>
      <c r="M35" s="162"/>
      <c r="N35" s="162"/>
      <c r="O35" s="162"/>
      <c r="P35" s="166" t="s">
        <v>511</v>
      </c>
      <c r="Q35">
        <v>83838</v>
      </c>
      <c r="R35" s="162"/>
      <c r="S35" s="166" t="s">
        <v>532</v>
      </c>
      <c r="T35" s="166">
        <v>10</v>
      </c>
      <c r="U35" s="166">
        <v>4</v>
      </c>
      <c r="V35" s="166">
        <v>1</v>
      </c>
      <c r="W35" s="166">
        <v>2</v>
      </c>
      <c r="X35" s="166">
        <v>0</v>
      </c>
      <c r="Y35" s="166">
        <v>0</v>
      </c>
      <c r="Z35" s="177">
        <v>3</v>
      </c>
    </row>
    <row r="36" spans="1:26" x14ac:dyDescent="0.2">
      <c r="A36" s="162"/>
      <c r="B36" s="162"/>
      <c r="C36" s="162"/>
      <c r="D36" s="162"/>
      <c r="E36" s="162"/>
      <c r="F36" s="162"/>
      <c r="G36" s="162"/>
      <c r="H36" s="162"/>
      <c r="I36" s="162"/>
      <c r="J36" s="162"/>
      <c r="K36" s="162"/>
      <c r="L36" s="162"/>
      <c r="M36" s="162"/>
      <c r="N36" s="162"/>
      <c r="O36" s="162"/>
      <c r="P36" s="166" t="s">
        <v>512</v>
      </c>
      <c r="Q36">
        <v>76363</v>
      </c>
      <c r="R36" s="162"/>
      <c r="S36" s="166" t="s">
        <v>533</v>
      </c>
      <c r="T36" s="166">
        <v>11</v>
      </c>
      <c r="U36" s="166">
        <v>8</v>
      </c>
      <c r="V36" s="166">
        <v>0</v>
      </c>
      <c r="W36" s="166">
        <v>1</v>
      </c>
      <c r="X36" s="166">
        <v>0</v>
      </c>
      <c r="Y36" s="166">
        <v>0</v>
      </c>
      <c r="Z36" s="177">
        <v>2</v>
      </c>
    </row>
    <row r="37" spans="1:26" x14ac:dyDescent="0.2">
      <c r="A37" s="162"/>
      <c r="B37" s="162"/>
      <c r="C37" s="162"/>
      <c r="D37" s="162"/>
      <c r="E37" s="162"/>
      <c r="F37" s="162"/>
      <c r="G37" s="162"/>
      <c r="H37" s="162"/>
      <c r="I37" s="162"/>
      <c r="J37" s="162"/>
      <c r="K37" s="162"/>
      <c r="L37" s="162"/>
      <c r="M37" s="162"/>
      <c r="N37" s="162"/>
      <c r="O37" s="162"/>
      <c r="P37" s="166" t="s">
        <v>513</v>
      </c>
      <c r="Q37">
        <v>222260</v>
      </c>
      <c r="R37" s="162"/>
      <c r="S37" s="166" t="s">
        <v>534</v>
      </c>
      <c r="T37" s="166">
        <v>17</v>
      </c>
      <c r="U37" s="166">
        <v>10</v>
      </c>
      <c r="V37" s="166">
        <v>1</v>
      </c>
      <c r="W37" s="166">
        <v>4</v>
      </c>
      <c r="X37" s="166">
        <v>0</v>
      </c>
      <c r="Y37" s="166">
        <v>0</v>
      </c>
      <c r="Z37" s="177">
        <v>2</v>
      </c>
    </row>
    <row r="38" spans="1:26" x14ac:dyDescent="0.2">
      <c r="A38" s="162"/>
      <c r="B38" s="162"/>
      <c r="C38" s="162"/>
      <c r="D38" s="162"/>
      <c r="E38" s="162"/>
      <c r="F38" s="162"/>
      <c r="G38" s="162"/>
      <c r="H38" s="162"/>
      <c r="I38" s="162"/>
      <c r="J38" s="162"/>
      <c r="K38" s="162"/>
      <c r="L38" s="162"/>
      <c r="M38" s="162"/>
      <c r="N38" s="162"/>
      <c r="O38" s="162"/>
      <c r="P38" s="166" t="s">
        <v>514</v>
      </c>
      <c r="Q38">
        <v>257373</v>
      </c>
      <c r="R38" s="162"/>
      <c r="S38" s="166" t="s">
        <v>535</v>
      </c>
      <c r="T38" s="166">
        <v>10</v>
      </c>
      <c r="U38" s="166">
        <v>5</v>
      </c>
      <c r="V38" s="166">
        <v>0</v>
      </c>
      <c r="W38" s="166">
        <v>1</v>
      </c>
      <c r="X38" s="166">
        <v>0</v>
      </c>
      <c r="Y38" s="166">
        <v>0</v>
      </c>
      <c r="Z38" s="177">
        <v>4</v>
      </c>
    </row>
    <row r="39" spans="1:26" x14ac:dyDescent="0.2">
      <c r="A39" s="162"/>
      <c r="B39" s="162"/>
      <c r="C39" s="162"/>
      <c r="D39" s="162"/>
      <c r="E39" s="162"/>
      <c r="F39" s="162"/>
      <c r="G39" s="162"/>
      <c r="H39" s="162"/>
      <c r="I39" s="162"/>
      <c r="J39" s="162"/>
      <c r="K39" s="162"/>
      <c r="L39" s="162"/>
      <c r="M39" s="162"/>
      <c r="N39" s="162"/>
      <c r="O39" s="162"/>
      <c r="P39" s="166" t="s">
        <v>515</v>
      </c>
      <c r="Q39">
        <v>28619</v>
      </c>
      <c r="R39" s="162"/>
      <c r="S39" s="166" t="s">
        <v>536</v>
      </c>
      <c r="T39" s="166">
        <v>23</v>
      </c>
      <c r="U39" s="166">
        <v>19</v>
      </c>
      <c r="V39" s="166">
        <v>1</v>
      </c>
      <c r="W39" s="166">
        <v>0</v>
      </c>
      <c r="X39" s="166">
        <v>0</v>
      </c>
      <c r="Y39" s="166">
        <v>0</v>
      </c>
      <c r="Z39" s="177">
        <v>3</v>
      </c>
    </row>
    <row r="40" spans="1:26" x14ac:dyDescent="0.2">
      <c r="A40" s="162"/>
      <c r="B40" s="162"/>
      <c r="C40" s="162"/>
      <c r="D40" s="162"/>
      <c r="E40" s="162"/>
      <c r="F40" s="162"/>
      <c r="G40" s="162"/>
      <c r="H40" s="162"/>
      <c r="I40" s="162"/>
      <c r="J40" s="162"/>
      <c r="K40" s="162"/>
      <c r="L40" s="162"/>
      <c r="M40" s="162"/>
      <c r="N40" s="162"/>
      <c r="O40" s="162"/>
      <c r="P40" s="166" t="s">
        <v>516</v>
      </c>
      <c r="Q40">
        <v>17971</v>
      </c>
      <c r="R40" s="162"/>
      <c r="S40" s="178" t="s">
        <v>537</v>
      </c>
      <c r="T40" s="166">
        <v>40</v>
      </c>
      <c r="U40" s="166">
        <v>20</v>
      </c>
      <c r="V40" s="166">
        <v>2</v>
      </c>
      <c r="W40" s="166">
        <v>7</v>
      </c>
      <c r="X40" s="166">
        <v>0</v>
      </c>
      <c r="Y40" s="166">
        <v>0</v>
      </c>
      <c r="Z40" s="177">
        <v>11</v>
      </c>
    </row>
    <row r="41" spans="1:26" x14ac:dyDescent="0.2">
      <c r="A41" s="162"/>
      <c r="B41" s="162"/>
      <c r="C41" s="162"/>
      <c r="D41" s="162"/>
      <c r="E41" s="162"/>
      <c r="F41" s="162"/>
      <c r="G41" s="162"/>
      <c r="H41" s="162"/>
      <c r="I41" s="162"/>
      <c r="J41" s="162"/>
      <c r="K41" s="162"/>
      <c r="L41" s="162"/>
      <c r="M41" s="162"/>
      <c r="N41" s="162"/>
      <c r="O41" s="162"/>
      <c r="P41" s="166" t="s">
        <v>517</v>
      </c>
      <c r="Q41">
        <v>138602</v>
      </c>
      <c r="R41" s="162"/>
      <c r="S41" s="178" t="s">
        <v>1334</v>
      </c>
      <c r="T41" s="166">
        <v>45</v>
      </c>
      <c r="U41" s="166">
        <v>24</v>
      </c>
      <c r="V41" s="166">
        <v>2</v>
      </c>
      <c r="W41" s="166">
        <v>3</v>
      </c>
      <c r="X41" s="166">
        <v>0</v>
      </c>
      <c r="Y41" s="166">
        <v>0</v>
      </c>
      <c r="Z41" s="177">
        <v>16</v>
      </c>
    </row>
    <row r="42" spans="1:26" x14ac:dyDescent="0.2">
      <c r="A42" s="162"/>
      <c r="B42" s="162"/>
      <c r="C42" s="162"/>
      <c r="D42" s="162"/>
      <c r="E42" s="162"/>
      <c r="F42" s="162"/>
      <c r="G42" s="162"/>
      <c r="H42" s="162"/>
      <c r="I42" s="162"/>
      <c r="J42" s="162"/>
      <c r="K42" s="162"/>
      <c r="L42" s="162"/>
      <c r="M42" s="162"/>
      <c r="N42" s="162"/>
      <c r="O42" s="162"/>
      <c r="P42" s="166" t="s">
        <v>518</v>
      </c>
      <c r="Q42">
        <v>141535</v>
      </c>
      <c r="R42" s="162"/>
      <c r="S42" s="178" t="s">
        <v>1335</v>
      </c>
      <c r="T42" s="166">
        <v>65</v>
      </c>
      <c r="U42" s="166">
        <v>18</v>
      </c>
      <c r="V42" s="166">
        <v>4</v>
      </c>
      <c r="W42" s="166">
        <v>11</v>
      </c>
      <c r="X42" s="166">
        <v>0</v>
      </c>
      <c r="Y42" s="166">
        <v>0</v>
      </c>
      <c r="Z42" s="177">
        <v>32</v>
      </c>
    </row>
    <row r="43" spans="1:26" x14ac:dyDescent="0.2">
      <c r="A43" s="162"/>
      <c r="B43" s="162"/>
      <c r="C43" s="179"/>
      <c r="D43" s="162"/>
      <c r="E43" s="162"/>
      <c r="F43" s="162"/>
      <c r="G43" s="162"/>
      <c r="H43" s="162"/>
      <c r="I43" s="162"/>
      <c r="J43" s="162"/>
      <c r="K43" s="162"/>
      <c r="L43" s="162"/>
      <c r="M43" s="162"/>
      <c r="N43" s="162"/>
      <c r="O43" s="162"/>
      <c r="P43" s="162"/>
      <c r="Q43" s="119"/>
      <c r="R43" s="162"/>
      <c r="S43" s="178" t="s">
        <v>1384</v>
      </c>
      <c r="T43" s="166">
        <v>46</v>
      </c>
      <c r="U43" s="166">
        <v>19</v>
      </c>
      <c r="V43" s="166">
        <v>3</v>
      </c>
      <c r="W43" s="166">
        <v>2</v>
      </c>
      <c r="X43" s="166">
        <v>0</v>
      </c>
      <c r="Y43" s="166">
        <v>0</v>
      </c>
      <c r="Z43" s="177">
        <v>22</v>
      </c>
    </row>
    <row r="44" spans="1:26" x14ac:dyDescent="0.2">
      <c r="A44" s="162"/>
      <c r="B44" s="162"/>
      <c r="C44" s="162"/>
      <c r="D44" s="162"/>
      <c r="E44" s="162"/>
      <c r="F44" s="162"/>
      <c r="G44" s="162"/>
      <c r="H44" s="162"/>
      <c r="I44" s="162"/>
      <c r="J44" s="162"/>
      <c r="K44" s="162"/>
      <c r="L44" s="162"/>
      <c r="M44" s="162"/>
      <c r="N44" s="162"/>
      <c r="O44" s="162"/>
      <c r="P44" s="162"/>
      <c r="Q44" s="180">
        <f>SUM(Q31:Q42)</f>
        <v>1777441</v>
      </c>
      <c r="R44" s="162"/>
      <c r="S44" s="166" t="s">
        <v>1336</v>
      </c>
      <c r="T44" s="166">
        <v>72</v>
      </c>
      <c r="U44" s="166">
        <v>32</v>
      </c>
      <c r="V44" s="166">
        <v>3</v>
      </c>
      <c r="W44" s="166">
        <v>9</v>
      </c>
      <c r="X44" s="166">
        <v>0</v>
      </c>
      <c r="Y44" s="166">
        <v>0</v>
      </c>
      <c r="Z44" s="177">
        <v>28</v>
      </c>
    </row>
    <row r="45" spans="1:26" x14ac:dyDescent="0.2">
      <c r="A45" s="162"/>
      <c r="B45" s="162"/>
      <c r="C45" s="162"/>
      <c r="D45" s="162"/>
      <c r="E45" s="162"/>
      <c r="F45" s="162"/>
      <c r="G45" s="162"/>
      <c r="H45" s="162"/>
      <c r="I45" s="162"/>
      <c r="J45" s="162"/>
      <c r="K45" s="162"/>
      <c r="L45" s="162"/>
      <c r="M45" s="162"/>
      <c r="N45" s="162"/>
      <c r="O45" s="162"/>
      <c r="P45" s="162"/>
      <c r="Q45" s="162"/>
      <c r="R45" s="162"/>
      <c r="S45" s="166" t="s">
        <v>1337</v>
      </c>
      <c r="T45" s="166">
        <v>45</v>
      </c>
      <c r="U45" s="166">
        <v>19</v>
      </c>
      <c r="V45" s="166">
        <v>3</v>
      </c>
      <c r="W45" s="166">
        <v>4</v>
      </c>
      <c r="X45" s="166">
        <v>0</v>
      </c>
      <c r="Y45" s="166">
        <v>0</v>
      </c>
      <c r="Z45" s="177">
        <v>19</v>
      </c>
    </row>
    <row r="46" spans="1:26" x14ac:dyDescent="0.2">
      <c r="A46" s="162"/>
      <c r="B46" s="162"/>
      <c r="C46" s="162"/>
      <c r="D46" s="162"/>
      <c r="E46" s="162"/>
      <c r="F46" s="162"/>
      <c r="G46" s="162"/>
      <c r="H46" s="162"/>
      <c r="I46" s="162"/>
      <c r="J46" s="162"/>
      <c r="K46" s="162"/>
      <c r="L46" s="162"/>
      <c r="M46" s="162"/>
      <c r="N46" s="162"/>
      <c r="O46" s="162"/>
      <c r="P46" s="162"/>
      <c r="Q46" s="162"/>
      <c r="R46" s="162"/>
      <c r="S46" s="166" t="s">
        <v>1338</v>
      </c>
      <c r="T46" s="166">
        <v>47</v>
      </c>
      <c r="U46" s="166">
        <v>17</v>
      </c>
      <c r="V46" s="166">
        <v>3</v>
      </c>
      <c r="W46" s="166">
        <v>6</v>
      </c>
      <c r="X46" s="166">
        <v>0</v>
      </c>
      <c r="Y46" s="166">
        <v>0</v>
      </c>
      <c r="Z46" s="177">
        <v>21</v>
      </c>
    </row>
    <row r="47" spans="1:26" x14ac:dyDescent="0.2">
      <c r="A47" s="162"/>
      <c r="B47" s="162"/>
      <c r="C47" s="162"/>
      <c r="D47" s="162"/>
      <c r="E47" s="162"/>
      <c r="F47" s="162"/>
      <c r="G47" s="162"/>
      <c r="H47" s="162"/>
      <c r="I47" s="162"/>
      <c r="J47" s="162"/>
      <c r="K47" s="162"/>
      <c r="L47" s="162"/>
      <c r="M47" s="162"/>
      <c r="N47" s="162"/>
      <c r="O47" s="162"/>
      <c r="P47" s="162"/>
      <c r="Q47" s="162"/>
      <c r="R47" s="162"/>
      <c r="S47" s="166" t="s">
        <v>1339</v>
      </c>
      <c r="T47" s="166">
        <v>39</v>
      </c>
      <c r="U47" s="166">
        <v>18</v>
      </c>
      <c r="V47" s="166">
        <v>0</v>
      </c>
      <c r="W47" s="166">
        <v>3</v>
      </c>
      <c r="X47" s="166">
        <v>0</v>
      </c>
      <c r="Y47" s="166">
        <v>0</v>
      </c>
      <c r="Z47" s="177">
        <v>18</v>
      </c>
    </row>
    <row r="48" spans="1:26" x14ac:dyDescent="0.2">
      <c r="A48" s="162"/>
      <c r="B48" s="162"/>
      <c r="C48" s="162"/>
      <c r="D48" s="162"/>
      <c r="E48" s="162"/>
      <c r="F48" s="162"/>
      <c r="G48" s="162"/>
      <c r="H48" s="162"/>
      <c r="I48" s="162"/>
      <c r="J48" s="162"/>
      <c r="K48" s="162"/>
      <c r="L48" s="162"/>
      <c r="M48" s="162"/>
      <c r="N48" s="162"/>
      <c r="O48" s="162"/>
      <c r="P48" s="162"/>
      <c r="Q48" s="162"/>
      <c r="R48" s="162"/>
      <c r="S48" s="166" t="s">
        <v>1340</v>
      </c>
      <c r="T48" s="166">
        <v>37</v>
      </c>
      <c r="U48" s="166">
        <v>18</v>
      </c>
      <c r="V48" s="166">
        <v>0</v>
      </c>
      <c r="W48" s="166">
        <v>3</v>
      </c>
      <c r="X48" s="166">
        <v>0</v>
      </c>
      <c r="Y48" s="166">
        <v>0</v>
      </c>
      <c r="Z48" s="177">
        <v>16</v>
      </c>
    </row>
    <row r="49" spans="1:26" x14ac:dyDescent="0.2">
      <c r="A49" s="162"/>
      <c r="B49" s="162"/>
      <c r="C49" s="162"/>
      <c r="D49" s="162"/>
      <c r="E49" s="162"/>
      <c r="F49" s="162"/>
      <c r="G49" s="162"/>
      <c r="H49" s="162"/>
      <c r="I49" s="162"/>
      <c r="J49" s="162"/>
      <c r="K49" s="162"/>
      <c r="L49" s="162"/>
      <c r="M49" s="162"/>
      <c r="N49" s="162"/>
      <c r="O49" s="162"/>
      <c r="P49" s="162"/>
      <c r="Q49" s="162"/>
      <c r="R49" s="162"/>
      <c r="S49" s="166" t="s">
        <v>1341</v>
      </c>
      <c r="T49" s="166">
        <v>29</v>
      </c>
      <c r="U49" s="166">
        <v>19</v>
      </c>
      <c r="V49" s="166">
        <v>1</v>
      </c>
      <c r="W49" s="166">
        <v>1</v>
      </c>
      <c r="X49" s="166">
        <v>0</v>
      </c>
      <c r="Y49" s="166">
        <v>0</v>
      </c>
      <c r="Z49" s="177">
        <v>8</v>
      </c>
    </row>
    <row r="50" spans="1:26" x14ac:dyDescent="0.2">
      <c r="A50" s="162"/>
      <c r="B50" s="162"/>
      <c r="C50" s="162"/>
      <c r="D50" s="162"/>
      <c r="E50" s="162"/>
      <c r="F50" s="162"/>
      <c r="G50" s="162"/>
      <c r="H50" s="162"/>
      <c r="I50" s="162"/>
      <c r="J50" s="162"/>
      <c r="K50" s="162"/>
      <c r="L50" s="162"/>
      <c r="M50" s="162"/>
      <c r="N50" s="162"/>
      <c r="O50" s="162"/>
      <c r="P50" s="162"/>
      <c r="Q50" s="162"/>
      <c r="R50" s="162"/>
      <c r="S50" s="166" t="s">
        <v>1342</v>
      </c>
      <c r="T50" s="166">
        <v>23</v>
      </c>
      <c r="U50" s="166">
        <v>12</v>
      </c>
      <c r="V50" s="166">
        <v>1</v>
      </c>
      <c r="W50" s="166">
        <v>3</v>
      </c>
      <c r="X50" s="166">
        <v>0</v>
      </c>
      <c r="Y50" s="166">
        <v>0</v>
      </c>
      <c r="Z50" s="177">
        <v>7</v>
      </c>
    </row>
    <row r="51" spans="1:26" x14ac:dyDescent="0.2">
      <c r="A51" s="162"/>
      <c r="B51" s="162"/>
      <c r="C51" s="162"/>
      <c r="D51" s="162"/>
      <c r="E51" s="162"/>
      <c r="F51" s="162"/>
      <c r="G51" s="162"/>
      <c r="H51" s="162"/>
      <c r="I51" s="162"/>
      <c r="J51" s="162"/>
      <c r="K51" s="162"/>
      <c r="L51" s="162"/>
      <c r="M51" s="162"/>
      <c r="N51" s="162"/>
      <c r="O51" s="162"/>
      <c r="P51" s="162"/>
      <c r="Q51" s="162"/>
      <c r="R51" s="162"/>
      <c r="S51" s="166" t="s">
        <v>1343</v>
      </c>
      <c r="T51" s="166">
        <v>23</v>
      </c>
      <c r="U51" s="166">
        <v>15</v>
      </c>
      <c r="V51" s="166">
        <v>1</v>
      </c>
      <c r="W51" s="166">
        <v>2</v>
      </c>
      <c r="X51" s="166">
        <v>0</v>
      </c>
      <c r="Y51" s="166">
        <v>0</v>
      </c>
      <c r="Z51" s="177">
        <v>5</v>
      </c>
    </row>
    <row r="52" spans="1:26" x14ac:dyDescent="0.2">
      <c r="A52" s="162"/>
      <c r="B52" s="162"/>
      <c r="C52" s="162"/>
      <c r="D52" s="162"/>
      <c r="E52" s="162"/>
      <c r="F52" s="162"/>
      <c r="G52" s="162"/>
      <c r="H52" s="162"/>
      <c r="I52" s="162"/>
      <c r="J52" s="162"/>
      <c r="K52" s="162"/>
      <c r="L52" s="162"/>
      <c r="M52" s="162"/>
      <c r="N52" s="162"/>
      <c r="O52" s="162"/>
      <c r="P52" s="162"/>
      <c r="Q52" s="162"/>
      <c r="R52" s="162"/>
      <c r="S52" s="166" t="s">
        <v>1344</v>
      </c>
      <c r="T52" s="166">
        <v>20</v>
      </c>
      <c r="U52" s="166">
        <v>13</v>
      </c>
      <c r="V52" s="166">
        <v>0</v>
      </c>
      <c r="W52" s="166">
        <v>2</v>
      </c>
      <c r="X52" s="166">
        <v>0</v>
      </c>
      <c r="Y52" s="166">
        <v>0</v>
      </c>
      <c r="Z52" s="177">
        <v>5</v>
      </c>
    </row>
    <row r="53" spans="1:26" x14ac:dyDescent="0.2">
      <c r="A53" s="162"/>
      <c r="B53" s="162"/>
      <c r="C53" s="162"/>
      <c r="D53" s="162"/>
      <c r="E53" s="162"/>
      <c r="F53" s="162"/>
      <c r="G53" s="162"/>
      <c r="H53" s="162"/>
      <c r="I53" s="162"/>
      <c r="J53" s="162"/>
      <c r="K53" s="162"/>
      <c r="L53" s="162"/>
      <c r="M53" s="162"/>
      <c r="N53" s="162"/>
      <c r="O53" s="162"/>
      <c r="P53" s="162"/>
      <c r="Q53" s="162"/>
      <c r="R53" s="162"/>
      <c r="S53" s="166" t="s">
        <v>1345</v>
      </c>
      <c r="T53" s="166">
        <v>15</v>
      </c>
      <c r="U53" s="166">
        <v>6</v>
      </c>
      <c r="V53" s="166">
        <v>1</v>
      </c>
      <c r="W53" s="166">
        <v>3</v>
      </c>
      <c r="X53" s="166">
        <v>0</v>
      </c>
      <c r="Y53" s="166">
        <v>0</v>
      </c>
      <c r="Z53" s="177">
        <v>5</v>
      </c>
    </row>
    <row r="54" spans="1:26" x14ac:dyDescent="0.2">
      <c r="A54" s="162"/>
      <c r="B54" s="162"/>
      <c r="C54" s="162"/>
      <c r="D54" s="162"/>
      <c r="E54" s="162"/>
      <c r="F54" s="162"/>
      <c r="G54" s="162"/>
      <c r="H54" s="162"/>
      <c r="I54" s="162"/>
      <c r="J54" s="162"/>
      <c r="K54" s="162"/>
      <c r="L54" s="162"/>
      <c r="M54" s="162"/>
      <c r="N54" s="162"/>
      <c r="O54" s="162"/>
      <c r="P54" s="162"/>
      <c r="Q54" s="162"/>
      <c r="R54" s="162"/>
      <c r="S54" s="166" t="s">
        <v>1385</v>
      </c>
      <c r="T54" s="166">
        <v>14</v>
      </c>
      <c r="U54" s="166">
        <v>9</v>
      </c>
      <c r="V54" s="166">
        <v>0</v>
      </c>
      <c r="W54" s="166">
        <v>4</v>
      </c>
      <c r="X54" s="166">
        <v>0</v>
      </c>
      <c r="Y54" s="166">
        <v>0</v>
      </c>
      <c r="Z54" s="177">
        <v>1</v>
      </c>
    </row>
    <row r="55" spans="1:26" x14ac:dyDescent="0.2">
      <c r="A55" s="162"/>
      <c r="B55" s="162"/>
      <c r="C55" s="162"/>
      <c r="D55" s="162"/>
      <c r="E55" s="162"/>
      <c r="F55" s="162"/>
      <c r="G55" s="162"/>
      <c r="H55" s="162"/>
      <c r="I55" s="162"/>
      <c r="J55" s="162"/>
      <c r="K55" s="162"/>
      <c r="L55" s="162"/>
      <c r="M55" s="162"/>
      <c r="N55" s="162"/>
      <c r="O55" s="162"/>
      <c r="P55" s="162"/>
      <c r="Q55" s="162"/>
      <c r="R55" s="162"/>
      <c r="S55" s="166" t="s">
        <v>565</v>
      </c>
      <c r="T55" s="166">
        <v>54</v>
      </c>
      <c r="U55" s="166">
        <v>44</v>
      </c>
      <c r="V55" s="166">
        <v>2</v>
      </c>
      <c r="W55" s="166">
        <v>1</v>
      </c>
      <c r="X55" s="166">
        <v>0</v>
      </c>
      <c r="Y55" s="166">
        <v>0</v>
      </c>
      <c r="Z55" s="177">
        <v>7</v>
      </c>
    </row>
    <row r="56" spans="1:26" x14ac:dyDescent="0.2">
      <c r="A56" s="162"/>
      <c r="B56" s="162"/>
      <c r="C56" s="162"/>
      <c r="D56" s="119"/>
      <c r="E56" s="162"/>
      <c r="F56" s="162"/>
      <c r="G56" s="162"/>
      <c r="H56" s="162"/>
      <c r="I56" s="162"/>
      <c r="J56" s="162"/>
      <c r="K56" s="162"/>
      <c r="L56" s="162"/>
      <c r="M56" s="162"/>
      <c r="N56" s="162"/>
      <c r="O56" s="162"/>
      <c r="P56" s="162"/>
      <c r="Q56" s="162"/>
      <c r="R56" s="162"/>
      <c r="S56" s="119"/>
      <c r="T56" s="166">
        <v>640</v>
      </c>
      <c r="U56" s="166">
        <v>317</v>
      </c>
      <c r="V56" s="166">
        <v>20</v>
      </c>
      <c r="W56" s="166">
        <v>94</v>
      </c>
      <c r="X56" s="166">
        <v>1</v>
      </c>
      <c r="Y56" s="166">
        <v>0</v>
      </c>
      <c r="Z56" s="166">
        <v>208</v>
      </c>
    </row>
    <row r="57" spans="1:26" x14ac:dyDescent="0.2">
      <c r="A57" s="162"/>
      <c r="B57" s="162"/>
      <c r="C57" s="162"/>
      <c r="D57" s="119"/>
      <c r="E57" s="119"/>
      <c r="F57" s="119"/>
      <c r="G57" s="119"/>
      <c r="H57" s="119"/>
      <c r="I57" s="162"/>
      <c r="J57" s="162"/>
      <c r="K57" s="162"/>
      <c r="L57" s="162"/>
      <c r="M57" s="162"/>
      <c r="N57" s="162"/>
      <c r="O57" s="162"/>
      <c r="P57" s="162"/>
      <c r="Q57" s="162"/>
      <c r="R57" s="162"/>
      <c r="S57" s="162"/>
    </row>
    <row r="58" spans="1:26" x14ac:dyDescent="0.2">
      <c r="A58" s="162"/>
      <c r="B58" s="162"/>
      <c r="C58" s="162"/>
      <c r="D58" s="119"/>
      <c r="E58" s="119"/>
      <c r="F58" s="119"/>
      <c r="G58" s="119"/>
      <c r="H58" s="119"/>
      <c r="I58" s="162"/>
      <c r="J58" s="162"/>
      <c r="K58" s="162"/>
      <c r="L58" s="162"/>
      <c r="M58" s="162"/>
      <c r="N58" s="162"/>
      <c r="O58" s="162"/>
      <c r="P58" s="162"/>
      <c r="Q58" s="162"/>
      <c r="R58" s="162"/>
      <c r="S58" s="162"/>
      <c r="T58" s="124">
        <f t="shared" ref="T58:Z58" si="0">SUM(T31:T55)</f>
        <v>725</v>
      </c>
      <c r="U58" s="124">
        <f t="shared" si="0"/>
        <v>380</v>
      </c>
      <c r="V58" s="124">
        <f t="shared" si="0"/>
        <v>31</v>
      </c>
      <c r="W58" s="124">
        <f t="shared" si="0"/>
        <v>77</v>
      </c>
      <c r="X58" s="124">
        <f t="shared" si="0"/>
        <v>0</v>
      </c>
      <c r="Y58" s="124">
        <f t="shared" si="0"/>
        <v>0</v>
      </c>
      <c r="Z58" s="124">
        <f t="shared" si="0"/>
        <v>237</v>
      </c>
    </row>
    <row r="59" spans="1:26" x14ac:dyDescent="0.2">
      <c r="A59" s="162"/>
      <c r="B59" s="162"/>
      <c r="C59" s="162"/>
      <c r="D59" s="119"/>
      <c r="E59" s="119"/>
      <c r="F59" s="119"/>
      <c r="G59" s="119"/>
      <c r="H59" s="119"/>
      <c r="I59" s="162"/>
      <c r="J59" s="162"/>
      <c r="K59" s="162"/>
      <c r="L59" s="162"/>
      <c r="M59" s="162"/>
      <c r="N59" s="162"/>
      <c r="O59" s="162"/>
      <c r="P59" s="162"/>
      <c r="Q59" s="162"/>
      <c r="R59" s="162"/>
      <c r="S59" s="162"/>
    </row>
    <row r="60" spans="1:26" x14ac:dyDescent="0.2">
      <c r="A60" s="162"/>
      <c r="B60" s="162"/>
      <c r="C60" s="162"/>
      <c r="D60" s="119"/>
      <c r="E60" s="119"/>
      <c r="F60" s="119"/>
      <c r="G60" s="119"/>
      <c r="H60" s="119"/>
      <c r="I60" s="162"/>
      <c r="J60" s="162"/>
      <c r="K60" s="162"/>
      <c r="L60" s="162"/>
      <c r="M60" s="162"/>
      <c r="N60" s="162"/>
      <c r="O60" s="162"/>
      <c r="P60" s="162"/>
      <c r="Q60" s="162"/>
      <c r="R60" s="162"/>
      <c r="S60" s="162"/>
    </row>
    <row r="61" spans="1:26" x14ac:dyDescent="0.2">
      <c r="D61" s="166"/>
      <c r="E61" s="166"/>
      <c r="F61" s="166"/>
      <c r="G61" s="166"/>
      <c r="H61" s="166"/>
    </row>
    <row r="62" spans="1:26" x14ac:dyDescent="0.2">
      <c r="D62" s="166"/>
      <c r="E62" s="166"/>
      <c r="F62" s="166"/>
      <c r="G62" s="166"/>
      <c r="H62" s="166"/>
    </row>
    <row r="63" spans="1:26" x14ac:dyDescent="0.2">
      <c r="D63" s="166"/>
      <c r="E63" s="166"/>
      <c r="F63" s="166"/>
      <c r="G63" s="166"/>
      <c r="H63" s="166"/>
    </row>
    <row r="64" spans="1:26" x14ac:dyDescent="0.2">
      <c r="E64" s="166"/>
      <c r="F64" s="166"/>
      <c r="G64" s="166"/>
      <c r="H64" s="166"/>
    </row>
  </sheetData>
  <phoneticPr fontId="2"/>
  <pageMargins left="0.6692913385826772" right="0.43307086614173229" top="0.70866141732283472" bottom="0.70866141732283472" header="0.51181102362204722" footer="0.51181102362204722"/>
  <pageSetup paperSize="9" scale="70" firstPageNumber="53" orientation="portrait" useFirstPageNumber="1" r:id="rId1"/>
  <headerFooter scaleWithDoc="0">
    <oddFooter>&amp;C-&amp;P -</oddFooter>
  </headerFooter>
  <colBreaks count="1" manualBreakCount="1">
    <brk id="13" max="61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8DC34-9FF8-477F-8939-FC0D01125286}">
  <sheetPr>
    <tabColor rgb="FFFFC000"/>
  </sheetPr>
  <dimension ref="A1:BC66"/>
  <sheetViews>
    <sheetView view="pageBreakPreview" zoomScaleNormal="70" zoomScaleSheetLayoutView="100" workbookViewId="0">
      <selection activeCell="Y20" sqref="Y20"/>
    </sheetView>
  </sheetViews>
  <sheetFormatPr defaultColWidth="9" defaultRowHeight="13" x14ac:dyDescent="0.2"/>
  <cols>
    <col min="1" max="27" width="3.36328125" style="124" customWidth="1"/>
    <col min="28" max="28" width="9" style="124"/>
    <col min="29" max="29" width="12.7265625" style="124" bestFit="1" customWidth="1"/>
    <col min="30" max="30" width="9" style="124"/>
    <col min="31" max="31" width="9.453125" style="124" bestFit="1" customWidth="1"/>
    <col min="32" max="16384" width="9" style="124"/>
  </cols>
  <sheetData>
    <row r="1" spans="1:55" x14ac:dyDescent="0.2">
      <c r="A1" s="123" t="s">
        <v>1235</v>
      </c>
      <c r="B1" s="123"/>
    </row>
    <row r="2" spans="1:55" ht="13.5" customHeight="1" x14ac:dyDescent="0.2">
      <c r="A2" s="365" t="s">
        <v>1713</v>
      </c>
      <c r="B2" s="365"/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365"/>
      <c r="O2" s="365"/>
      <c r="P2" s="365"/>
      <c r="Q2" s="365"/>
      <c r="R2" s="365"/>
      <c r="S2" s="365"/>
      <c r="T2" s="365"/>
      <c r="U2" s="365"/>
      <c r="V2" s="365"/>
      <c r="W2" s="365"/>
      <c r="X2" s="365"/>
      <c r="Y2" s="365"/>
      <c r="Z2" s="365"/>
      <c r="AA2" s="365"/>
      <c r="AC2" s="182"/>
      <c r="AD2" s="182"/>
      <c r="AE2" s="182"/>
      <c r="AF2" s="182"/>
      <c r="AG2" s="182"/>
      <c r="AH2" s="182"/>
      <c r="AI2" s="182"/>
      <c r="AJ2" s="182"/>
      <c r="AK2" s="182"/>
      <c r="AL2" s="182"/>
      <c r="AM2" s="182"/>
      <c r="AN2" s="182"/>
      <c r="AO2" s="183"/>
      <c r="AP2" s="183"/>
      <c r="AQ2" s="183"/>
      <c r="AR2" s="183"/>
      <c r="AS2" s="183"/>
      <c r="AT2" s="183"/>
      <c r="AU2" s="183"/>
      <c r="AV2" s="183"/>
      <c r="AW2" s="183"/>
      <c r="AX2" s="183"/>
      <c r="AY2" s="183"/>
      <c r="AZ2" s="183"/>
      <c r="BA2" s="183"/>
      <c r="BB2" s="183"/>
      <c r="BC2" s="183"/>
    </row>
    <row r="3" spans="1:55" ht="13.5" customHeight="1" x14ac:dyDescent="0.2">
      <c r="A3" s="365"/>
      <c r="B3" s="365"/>
      <c r="C3" s="365"/>
      <c r="D3" s="365"/>
      <c r="E3" s="365"/>
      <c r="F3" s="365"/>
      <c r="G3" s="365"/>
      <c r="H3" s="365"/>
      <c r="I3" s="365"/>
      <c r="J3" s="365"/>
      <c r="K3" s="365"/>
      <c r="L3" s="365"/>
      <c r="M3" s="365"/>
      <c r="N3" s="365"/>
      <c r="O3" s="365"/>
      <c r="P3" s="365"/>
      <c r="Q3" s="365"/>
      <c r="R3" s="365"/>
      <c r="S3" s="365"/>
      <c r="T3" s="365"/>
      <c r="U3" s="365"/>
      <c r="V3" s="365"/>
      <c r="W3" s="365"/>
      <c r="X3" s="365"/>
      <c r="Y3" s="365"/>
      <c r="Z3" s="365"/>
      <c r="AA3" s="365"/>
      <c r="AB3" s="366" t="s">
        <v>1473</v>
      </c>
      <c r="AC3" s="366"/>
      <c r="AD3" s="366"/>
      <c r="AE3" s="366"/>
      <c r="AF3" s="366"/>
      <c r="AG3" s="182"/>
      <c r="AH3" s="182"/>
      <c r="AI3" s="182"/>
      <c r="AJ3" s="182"/>
      <c r="AK3" s="182"/>
      <c r="AL3" s="182"/>
      <c r="AM3" s="182"/>
      <c r="AN3" s="182"/>
      <c r="AO3" s="183"/>
      <c r="AP3" s="183"/>
      <c r="AQ3" s="183"/>
      <c r="AR3" s="183"/>
      <c r="AS3" s="183"/>
      <c r="AT3" s="183"/>
      <c r="AU3" s="183"/>
      <c r="AV3" s="183"/>
      <c r="AW3" s="183"/>
      <c r="AX3" s="183"/>
      <c r="AY3" s="183"/>
      <c r="AZ3" s="183"/>
      <c r="BA3" s="183"/>
      <c r="BB3" s="183"/>
      <c r="BC3" s="183"/>
    </row>
    <row r="4" spans="1:55" x14ac:dyDescent="0.2">
      <c r="A4" s="365"/>
      <c r="B4" s="365"/>
      <c r="C4" s="365"/>
      <c r="D4" s="365"/>
      <c r="E4" s="365"/>
      <c r="F4" s="365"/>
      <c r="G4" s="365"/>
      <c r="H4" s="365"/>
      <c r="I4" s="365"/>
      <c r="J4" s="365"/>
      <c r="K4" s="365"/>
      <c r="L4" s="365"/>
      <c r="M4" s="365"/>
      <c r="N4" s="365"/>
      <c r="O4" s="365"/>
      <c r="P4" s="365"/>
      <c r="Q4" s="365"/>
      <c r="R4" s="365"/>
      <c r="S4" s="365"/>
      <c r="T4" s="365"/>
      <c r="U4" s="365"/>
      <c r="V4" s="365"/>
      <c r="W4" s="365"/>
      <c r="X4" s="365"/>
      <c r="Y4" s="365"/>
      <c r="Z4" s="365"/>
      <c r="AA4" s="365"/>
      <c r="AB4" s="182"/>
      <c r="AC4" s="182"/>
      <c r="AD4" s="182"/>
      <c r="AE4" s="182"/>
      <c r="AF4" s="182"/>
      <c r="AG4" s="182"/>
      <c r="AH4" s="182"/>
      <c r="AI4" s="182"/>
      <c r="AJ4" s="182"/>
      <c r="AK4" s="182"/>
      <c r="AL4" s="182"/>
      <c r="AM4" s="182"/>
      <c r="AN4" s="182"/>
      <c r="AO4" s="183"/>
      <c r="AP4" s="183"/>
      <c r="AQ4" s="183"/>
      <c r="AR4" s="183"/>
      <c r="AS4" s="183"/>
      <c r="AT4" s="183"/>
      <c r="AU4" s="183"/>
      <c r="AV4" s="183"/>
      <c r="AW4" s="183"/>
      <c r="AX4" s="183"/>
      <c r="AY4" s="183"/>
      <c r="AZ4" s="183"/>
      <c r="BA4" s="183"/>
      <c r="BB4" s="183"/>
      <c r="BC4" s="183"/>
    </row>
    <row r="5" spans="1:55" x14ac:dyDescent="0.2">
      <c r="A5" s="365"/>
      <c r="B5" s="365"/>
      <c r="C5" s="365"/>
      <c r="D5" s="365"/>
      <c r="E5" s="365"/>
      <c r="F5" s="365"/>
      <c r="G5" s="365"/>
      <c r="H5" s="365"/>
      <c r="I5" s="365"/>
      <c r="J5" s="365"/>
      <c r="K5" s="365"/>
      <c r="L5" s="365"/>
      <c r="M5" s="365"/>
      <c r="N5" s="365"/>
      <c r="O5" s="365"/>
      <c r="P5" s="365"/>
      <c r="Q5" s="365"/>
      <c r="R5" s="365"/>
      <c r="S5" s="365"/>
      <c r="T5" s="365"/>
      <c r="U5" s="365"/>
      <c r="V5" s="365"/>
      <c r="W5" s="365"/>
      <c r="X5" s="365"/>
      <c r="Y5" s="365"/>
      <c r="Z5" s="365"/>
      <c r="AA5" s="365"/>
      <c r="AB5" s="182"/>
      <c r="AC5" s="182"/>
      <c r="AD5" s="182"/>
      <c r="AE5" s="182"/>
      <c r="AF5" s="182"/>
      <c r="AG5" s="182"/>
      <c r="AH5" s="182"/>
      <c r="AI5" s="182"/>
      <c r="AJ5" s="182"/>
      <c r="AK5" s="182"/>
      <c r="AL5" s="182"/>
      <c r="AM5" s="182"/>
      <c r="AN5" s="182"/>
      <c r="AO5" s="183"/>
      <c r="AP5" s="183"/>
      <c r="AQ5" s="183"/>
      <c r="AR5" s="183"/>
      <c r="AS5" s="183"/>
      <c r="AT5" s="183"/>
      <c r="AU5" s="183"/>
      <c r="AV5" s="183"/>
      <c r="AW5" s="183"/>
      <c r="AX5" s="183"/>
      <c r="AY5" s="183"/>
      <c r="AZ5" s="183"/>
      <c r="BA5" s="183"/>
      <c r="BB5" s="183"/>
      <c r="BC5" s="183"/>
    </row>
    <row r="6" spans="1:55" x14ac:dyDescent="0.2">
      <c r="A6" s="365"/>
      <c r="B6" s="365"/>
      <c r="C6" s="365"/>
      <c r="D6" s="365"/>
      <c r="E6" s="365"/>
      <c r="F6" s="365"/>
      <c r="G6" s="365"/>
      <c r="H6" s="365"/>
      <c r="I6" s="365"/>
      <c r="J6" s="365"/>
      <c r="K6" s="365"/>
      <c r="L6" s="365"/>
      <c r="M6" s="365"/>
      <c r="N6" s="365"/>
      <c r="O6" s="365"/>
      <c r="P6" s="365"/>
      <c r="Q6" s="365"/>
      <c r="R6" s="365"/>
      <c r="S6" s="365"/>
      <c r="T6" s="365"/>
      <c r="U6" s="365"/>
      <c r="V6" s="365"/>
      <c r="W6" s="365"/>
      <c r="X6" s="365"/>
      <c r="Y6" s="365"/>
      <c r="Z6" s="365"/>
      <c r="AA6" s="365"/>
      <c r="AB6" s="182">
        <f>2071-616</f>
        <v>1455</v>
      </c>
      <c r="AC6" s="182"/>
      <c r="AD6" s="182"/>
      <c r="AE6" s="182"/>
      <c r="AF6" s="182"/>
      <c r="AG6" s="182"/>
      <c r="AH6" s="182"/>
      <c r="AI6" s="182"/>
      <c r="AJ6" s="182"/>
      <c r="AK6" s="182"/>
      <c r="AL6" s="182"/>
      <c r="AM6" s="182"/>
      <c r="AN6" s="182"/>
      <c r="AO6" s="183"/>
      <c r="AP6" s="183"/>
      <c r="AQ6" s="183"/>
      <c r="AR6" s="183"/>
      <c r="AS6" s="183"/>
      <c r="AT6" s="183"/>
      <c r="AU6" s="183"/>
      <c r="AV6" s="183"/>
      <c r="AW6" s="183"/>
      <c r="AX6" s="183"/>
      <c r="AY6" s="183"/>
      <c r="AZ6" s="183"/>
      <c r="BA6" s="183"/>
      <c r="BB6" s="183"/>
      <c r="BC6" s="183"/>
    </row>
    <row r="7" spans="1:55" ht="13.5" customHeight="1" x14ac:dyDescent="0.2">
      <c r="A7" s="365"/>
      <c r="B7" s="365"/>
      <c r="C7" s="365"/>
      <c r="D7" s="365"/>
      <c r="E7" s="365"/>
      <c r="F7" s="365"/>
      <c r="G7" s="365"/>
      <c r="H7" s="365"/>
      <c r="I7" s="365"/>
      <c r="J7" s="365"/>
      <c r="K7" s="365"/>
      <c r="L7" s="365"/>
      <c r="M7" s="365"/>
      <c r="N7" s="365"/>
      <c r="O7" s="365"/>
      <c r="P7" s="365"/>
      <c r="Q7" s="365"/>
      <c r="R7" s="365"/>
      <c r="S7" s="365"/>
      <c r="T7" s="365"/>
      <c r="U7" s="365"/>
      <c r="V7" s="365"/>
      <c r="W7" s="365"/>
      <c r="X7" s="365"/>
      <c r="Y7" s="365"/>
      <c r="Z7" s="365"/>
      <c r="AA7" s="365"/>
      <c r="AC7" s="182"/>
      <c r="AD7" s="182"/>
      <c r="AE7" s="182"/>
      <c r="AF7" s="182"/>
      <c r="AG7" s="182"/>
      <c r="AH7" s="182"/>
      <c r="AI7" s="182"/>
      <c r="AJ7" s="182"/>
      <c r="AK7" s="182"/>
      <c r="AL7" s="182"/>
      <c r="AM7" s="182"/>
      <c r="AN7" s="182"/>
      <c r="AO7" s="183"/>
      <c r="AP7" s="183"/>
      <c r="AQ7" s="183"/>
      <c r="AR7" s="183"/>
      <c r="AS7" s="183"/>
      <c r="AT7" s="183"/>
      <c r="AU7" s="183"/>
      <c r="AV7" s="183"/>
      <c r="AW7" s="183"/>
      <c r="AX7" s="183"/>
      <c r="AY7" s="183"/>
      <c r="AZ7" s="183"/>
      <c r="BA7" s="183"/>
      <c r="BB7" s="183"/>
      <c r="BC7" s="183"/>
    </row>
    <row r="8" spans="1:55" ht="13.5" thickBot="1" x14ac:dyDescent="0.25"/>
    <row r="9" spans="1:55" s="122" customFormat="1" ht="16.5" customHeight="1" thickBot="1" x14ac:dyDescent="0.25">
      <c r="B9" s="367" t="s">
        <v>545</v>
      </c>
      <c r="C9" s="368"/>
      <c r="D9" s="368"/>
      <c r="E9" s="368"/>
      <c r="F9" s="368"/>
      <c r="G9" s="368" t="s">
        <v>544</v>
      </c>
      <c r="H9" s="368"/>
      <c r="I9" s="368"/>
      <c r="J9" s="368"/>
      <c r="K9" s="368"/>
      <c r="L9" s="369" t="s">
        <v>1633</v>
      </c>
      <c r="M9" s="370"/>
      <c r="N9" s="370"/>
      <c r="O9" s="371"/>
      <c r="P9" s="369" t="s">
        <v>1634</v>
      </c>
      <c r="Q9" s="370"/>
      <c r="R9" s="370"/>
      <c r="S9" s="371"/>
      <c r="T9" s="369" t="s">
        <v>1669</v>
      </c>
      <c r="U9" s="370"/>
      <c r="V9" s="370"/>
      <c r="W9" s="371"/>
      <c r="X9" s="368" t="s">
        <v>1701</v>
      </c>
      <c r="Y9" s="368"/>
      <c r="Z9" s="368"/>
      <c r="AA9" s="372"/>
      <c r="AB9" s="184" t="s">
        <v>1444</v>
      </c>
      <c r="AC9" s="122">
        <v>2</v>
      </c>
    </row>
    <row r="10" spans="1:55" ht="16.5" customHeight="1" thickTop="1" x14ac:dyDescent="0.2">
      <c r="B10" s="333" t="s">
        <v>538</v>
      </c>
      <c r="C10" s="334"/>
      <c r="D10" s="334"/>
      <c r="E10" s="334"/>
      <c r="F10" s="334"/>
      <c r="G10" s="335" t="s">
        <v>468</v>
      </c>
      <c r="H10" s="335"/>
      <c r="I10" s="335"/>
      <c r="J10" s="335"/>
      <c r="K10" s="335"/>
      <c r="L10" s="360" t="s">
        <v>1635</v>
      </c>
      <c r="M10" s="361"/>
      <c r="N10" s="361"/>
      <c r="O10" s="362"/>
      <c r="P10" s="360" t="s">
        <v>1636</v>
      </c>
      <c r="Q10" s="361"/>
      <c r="R10" s="361"/>
      <c r="S10" s="362"/>
      <c r="T10" s="360" t="s">
        <v>1700</v>
      </c>
      <c r="U10" s="361"/>
      <c r="V10" s="361"/>
      <c r="W10" s="362"/>
      <c r="X10" s="363" t="s">
        <v>1702</v>
      </c>
      <c r="Y10" s="363"/>
      <c r="Z10" s="363"/>
      <c r="AA10" s="364"/>
      <c r="AB10" s="185">
        <f>AC10/365</f>
        <v>1.9863013698630136</v>
      </c>
      <c r="AC10" s="186">
        <v>725</v>
      </c>
      <c r="AD10" s="187"/>
      <c r="AE10" s="124">
        <v>513</v>
      </c>
    </row>
    <row r="11" spans="1:55" ht="16.5" customHeight="1" x14ac:dyDescent="0.2">
      <c r="B11" s="333"/>
      <c r="C11" s="334"/>
      <c r="D11" s="334"/>
      <c r="E11" s="334"/>
      <c r="F11" s="334"/>
      <c r="G11" s="352" t="s">
        <v>461</v>
      </c>
      <c r="H11" s="352"/>
      <c r="I11" s="352"/>
      <c r="J11" s="352"/>
      <c r="K11" s="352"/>
      <c r="L11" s="353" t="s">
        <v>1637</v>
      </c>
      <c r="M11" s="354"/>
      <c r="N11" s="354"/>
      <c r="O11" s="355"/>
      <c r="P11" s="353" t="s">
        <v>1638</v>
      </c>
      <c r="Q11" s="354"/>
      <c r="R11" s="354"/>
      <c r="S11" s="355"/>
      <c r="T11" s="353" t="s">
        <v>1703</v>
      </c>
      <c r="U11" s="354"/>
      <c r="V11" s="354"/>
      <c r="W11" s="355"/>
      <c r="X11" s="356" t="s">
        <v>1715</v>
      </c>
      <c r="Y11" s="356"/>
      <c r="Z11" s="356"/>
      <c r="AA11" s="357"/>
      <c r="AB11" s="188">
        <f>AC11/365</f>
        <v>4869.7013698630135</v>
      </c>
      <c r="AC11" s="189">
        <v>1777441</v>
      </c>
      <c r="AD11" s="187"/>
      <c r="AE11" s="124">
        <v>48311899</v>
      </c>
    </row>
    <row r="12" spans="1:55" ht="16.5" customHeight="1" x14ac:dyDescent="0.2">
      <c r="B12" s="333"/>
      <c r="C12" s="334"/>
      <c r="D12" s="334"/>
      <c r="E12" s="334"/>
      <c r="F12" s="334"/>
      <c r="G12" s="352" t="s">
        <v>541</v>
      </c>
      <c r="H12" s="352"/>
      <c r="I12" s="352"/>
      <c r="J12" s="352"/>
      <c r="K12" s="352"/>
      <c r="L12" s="353" t="s">
        <v>1639</v>
      </c>
      <c r="M12" s="354"/>
      <c r="N12" s="354"/>
      <c r="O12" s="355"/>
      <c r="P12" s="353" t="s">
        <v>1578</v>
      </c>
      <c r="Q12" s="354"/>
      <c r="R12" s="354"/>
      <c r="S12" s="355"/>
      <c r="T12" s="353" t="s">
        <v>1704</v>
      </c>
      <c r="U12" s="354"/>
      <c r="V12" s="354"/>
      <c r="W12" s="355"/>
      <c r="X12" s="356" t="s">
        <v>1716</v>
      </c>
      <c r="Y12" s="356"/>
      <c r="Z12" s="356"/>
      <c r="AA12" s="357"/>
      <c r="AB12" s="188">
        <f>AC12/365</f>
        <v>1.6739726027397259</v>
      </c>
      <c r="AC12" s="189">
        <v>611</v>
      </c>
      <c r="AD12" s="187"/>
      <c r="AE12" s="124">
        <v>531</v>
      </c>
    </row>
    <row r="13" spans="1:55" ht="16.5" customHeight="1" x14ac:dyDescent="0.2">
      <c r="B13" s="333"/>
      <c r="C13" s="334"/>
      <c r="D13" s="334"/>
      <c r="E13" s="334"/>
      <c r="F13" s="334"/>
      <c r="G13" s="352" t="s">
        <v>542</v>
      </c>
      <c r="H13" s="352"/>
      <c r="I13" s="352"/>
      <c r="J13" s="352"/>
      <c r="K13" s="352"/>
      <c r="L13" s="353" t="s">
        <v>1604</v>
      </c>
      <c r="M13" s="354"/>
      <c r="N13" s="354"/>
      <c r="O13" s="355"/>
      <c r="P13" s="353" t="s">
        <v>1667</v>
      </c>
      <c r="Q13" s="354"/>
      <c r="R13" s="354"/>
      <c r="S13" s="355"/>
      <c r="T13" s="353" t="s">
        <v>1705</v>
      </c>
      <c r="U13" s="354"/>
      <c r="V13" s="354"/>
      <c r="W13" s="355"/>
      <c r="X13" s="356" t="s">
        <v>1717</v>
      </c>
      <c r="Y13" s="356"/>
      <c r="Z13" s="356"/>
      <c r="AA13" s="357"/>
      <c r="AB13" s="188">
        <f>AC13/365</f>
        <v>65.780821917808225</v>
      </c>
      <c r="AC13" s="189">
        <v>24010</v>
      </c>
      <c r="AD13" s="187"/>
      <c r="AE13" s="124">
        <v>36277</v>
      </c>
    </row>
    <row r="14" spans="1:55" ht="16.5" customHeight="1" x14ac:dyDescent="0.2">
      <c r="B14" s="333"/>
      <c r="C14" s="334"/>
      <c r="D14" s="334"/>
      <c r="E14" s="334"/>
      <c r="F14" s="334"/>
      <c r="G14" s="341" t="s">
        <v>543</v>
      </c>
      <c r="H14" s="341"/>
      <c r="I14" s="341"/>
      <c r="J14" s="341"/>
      <c r="K14" s="341"/>
      <c r="L14" s="342" t="s">
        <v>1640</v>
      </c>
      <c r="M14" s="343"/>
      <c r="N14" s="343"/>
      <c r="O14" s="344"/>
      <c r="P14" s="342" t="s">
        <v>1641</v>
      </c>
      <c r="Q14" s="343"/>
      <c r="R14" s="343"/>
      <c r="S14" s="344"/>
      <c r="T14" s="342" t="s">
        <v>1706</v>
      </c>
      <c r="U14" s="343"/>
      <c r="V14" s="343"/>
      <c r="W14" s="344"/>
      <c r="X14" s="345" t="s">
        <v>1718</v>
      </c>
      <c r="Y14" s="345"/>
      <c r="Z14" s="345"/>
      <c r="AA14" s="346"/>
      <c r="AB14" s="188">
        <f>AC14/365</f>
        <v>0.9178082191780822</v>
      </c>
      <c r="AC14" s="190">
        <v>335</v>
      </c>
      <c r="AD14" s="187"/>
      <c r="AE14" s="124">
        <v>366</v>
      </c>
    </row>
    <row r="15" spans="1:55" ht="16.5" customHeight="1" x14ac:dyDescent="0.2">
      <c r="B15" s="333" t="s">
        <v>539</v>
      </c>
      <c r="C15" s="334"/>
      <c r="D15" s="334"/>
      <c r="E15" s="334"/>
      <c r="F15" s="334"/>
      <c r="G15" s="335" t="s">
        <v>461</v>
      </c>
      <c r="H15" s="335"/>
      <c r="I15" s="335"/>
      <c r="J15" s="335"/>
      <c r="K15" s="335"/>
      <c r="L15" s="336" t="s">
        <v>1642</v>
      </c>
      <c r="M15" s="337"/>
      <c r="N15" s="337"/>
      <c r="O15" s="338"/>
      <c r="P15" s="336" t="s">
        <v>1643</v>
      </c>
      <c r="Q15" s="337"/>
      <c r="R15" s="337"/>
      <c r="S15" s="338"/>
      <c r="T15" s="336" t="s">
        <v>1670</v>
      </c>
      <c r="U15" s="337"/>
      <c r="V15" s="337"/>
      <c r="W15" s="338"/>
      <c r="X15" s="358" t="s">
        <v>1719</v>
      </c>
      <c r="Y15" s="358"/>
      <c r="Z15" s="358"/>
      <c r="AA15" s="359"/>
      <c r="AB15" s="191">
        <f>AC11/AC10</f>
        <v>2451.6427586206896</v>
      </c>
      <c r="AC15" s="192"/>
      <c r="AE15" s="124">
        <v>48311899</v>
      </c>
    </row>
    <row r="16" spans="1:55" ht="16.5" customHeight="1" x14ac:dyDescent="0.2">
      <c r="B16" s="333"/>
      <c r="C16" s="334"/>
      <c r="D16" s="334"/>
      <c r="E16" s="334"/>
      <c r="F16" s="334"/>
      <c r="G16" s="352" t="s">
        <v>541</v>
      </c>
      <c r="H16" s="352"/>
      <c r="I16" s="352"/>
      <c r="J16" s="352"/>
      <c r="K16" s="352"/>
      <c r="L16" s="353" t="s">
        <v>1644</v>
      </c>
      <c r="M16" s="354"/>
      <c r="N16" s="354"/>
      <c r="O16" s="355"/>
      <c r="P16" s="353" t="s">
        <v>1457</v>
      </c>
      <c r="Q16" s="354"/>
      <c r="R16" s="354"/>
      <c r="S16" s="355"/>
      <c r="T16" s="353" t="s">
        <v>1671</v>
      </c>
      <c r="U16" s="354"/>
      <c r="V16" s="354"/>
      <c r="W16" s="355"/>
      <c r="X16" s="356" t="s">
        <v>1720</v>
      </c>
      <c r="Y16" s="356"/>
      <c r="Z16" s="356"/>
      <c r="AA16" s="357"/>
      <c r="AB16" s="193">
        <f>AC12/AC10</f>
        <v>0.84275862068965512</v>
      </c>
      <c r="AC16" s="194"/>
    </row>
    <row r="17" spans="1:41" ht="16.5" customHeight="1" x14ac:dyDescent="0.2">
      <c r="B17" s="333"/>
      <c r="C17" s="334"/>
      <c r="D17" s="334"/>
      <c r="E17" s="334"/>
      <c r="F17" s="334"/>
      <c r="G17" s="352" t="s">
        <v>542</v>
      </c>
      <c r="H17" s="352"/>
      <c r="I17" s="352"/>
      <c r="J17" s="352"/>
      <c r="K17" s="352"/>
      <c r="L17" s="353" t="s">
        <v>1605</v>
      </c>
      <c r="M17" s="354"/>
      <c r="N17" s="354"/>
      <c r="O17" s="355"/>
      <c r="P17" s="353" t="s">
        <v>1668</v>
      </c>
      <c r="Q17" s="354"/>
      <c r="R17" s="354"/>
      <c r="S17" s="355"/>
      <c r="T17" s="353" t="s">
        <v>1699</v>
      </c>
      <c r="U17" s="354"/>
      <c r="V17" s="354"/>
      <c r="W17" s="355"/>
      <c r="X17" s="356" t="s">
        <v>1721</v>
      </c>
      <c r="Y17" s="356"/>
      <c r="Z17" s="356"/>
      <c r="AA17" s="357"/>
      <c r="AB17" s="193">
        <f>AC13/AC10</f>
        <v>33.117241379310343</v>
      </c>
    </row>
    <row r="18" spans="1:41" ht="16.5" customHeight="1" thickBot="1" x14ac:dyDescent="0.25">
      <c r="B18" s="333"/>
      <c r="C18" s="334"/>
      <c r="D18" s="334"/>
      <c r="E18" s="334"/>
      <c r="F18" s="334"/>
      <c r="G18" s="341" t="s">
        <v>543</v>
      </c>
      <c r="H18" s="341"/>
      <c r="I18" s="341"/>
      <c r="J18" s="341"/>
      <c r="K18" s="341"/>
      <c r="L18" s="342" t="s">
        <v>1645</v>
      </c>
      <c r="M18" s="343"/>
      <c r="N18" s="343"/>
      <c r="O18" s="344"/>
      <c r="P18" s="342" t="s">
        <v>1646</v>
      </c>
      <c r="Q18" s="343"/>
      <c r="R18" s="343"/>
      <c r="S18" s="344"/>
      <c r="T18" s="342" t="s">
        <v>1672</v>
      </c>
      <c r="U18" s="343"/>
      <c r="V18" s="343"/>
      <c r="W18" s="344"/>
      <c r="X18" s="345" t="s">
        <v>1722</v>
      </c>
      <c r="Y18" s="345"/>
      <c r="Z18" s="345"/>
      <c r="AA18" s="346"/>
      <c r="AB18" s="193">
        <f>AC14/AC10</f>
        <v>0.46206896551724136</v>
      </c>
    </row>
    <row r="19" spans="1:41" ht="16.5" customHeight="1" thickTop="1" thickBot="1" x14ac:dyDescent="0.25">
      <c r="B19" s="347" t="s">
        <v>540</v>
      </c>
      <c r="C19" s="348"/>
      <c r="D19" s="348"/>
      <c r="E19" s="348"/>
      <c r="F19" s="348"/>
      <c r="G19" s="348" t="s">
        <v>461</v>
      </c>
      <c r="H19" s="348"/>
      <c r="I19" s="348"/>
      <c r="J19" s="348"/>
      <c r="K19" s="348"/>
      <c r="L19" s="349" t="s">
        <v>1647</v>
      </c>
      <c r="M19" s="350"/>
      <c r="N19" s="350"/>
      <c r="O19" s="351"/>
      <c r="P19" s="349" t="s">
        <v>1648</v>
      </c>
      <c r="Q19" s="350"/>
      <c r="R19" s="350"/>
      <c r="S19" s="351"/>
      <c r="T19" s="349" t="s">
        <v>1673</v>
      </c>
      <c r="U19" s="350"/>
      <c r="V19" s="350"/>
      <c r="W19" s="351"/>
      <c r="X19" s="339" t="s">
        <v>1723</v>
      </c>
      <c r="Y19" s="339"/>
      <c r="Z19" s="339"/>
      <c r="AA19" s="340"/>
      <c r="AB19" s="195">
        <f>AC19/365</f>
        <v>2.5698839522610899</v>
      </c>
      <c r="AC19" s="196">
        <f>SUM(AC11/AC20*1000)</f>
        <v>938.00764257529784</v>
      </c>
    </row>
    <row r="20" spans="1:41" ht="16.5" customHeight="1" x14ac:dyDescent="0.2">
      <c r="B20" s="322" t="s">
        <v>1707</v>
      </c>
      <c r="AC20" s="197">
        <v>1894911</v>
      </c>
      <c r="AD20" s="124" t="s">
        <v>1603</v>
      </c>
    </row>
    <row r="21" spans="1:41" x14ac:dyDescent="0.2">
      <c r="A21" s="162"/>
      <c r="B21" s="162"/>
      <c r="C21" s="162"/>
      <c r="D21" s="162"/>
      <c r="E21" s="162"/>
      <c r="F21" s="162"/>
      <c r="G21" s="162"/>
      <c r="H21" s="162"/>
      <c r="I21" s="162"/>
      <c r="J21" s="162"/>
      <c r="K21" s="162"/>
      <c r="L21" s="162"/>
      <c r="M21" s="162"/>
      <c r="N21" s="162"/>
      <c r="O21" s="162"/>
      <c r="P21" s="162"/>
      <c r="Q21" s="162"/>
      <c r="R21" s="162"/>
      <c r="S21" s="162"/>
      <c r="T21" s="162"/>
      <c r="U21" s="162"/>
      <c r="V21" s="162"/>
      <c r="W21" s="162"/>
      <c r="X21" s="162"/>
      <c r="Y21" s="162"/>
      <c r="Z21" s="162"/>
      <c r="AA21" s="162"/>
    </row>
    <row r="22" spans="1:41" x14ac:dyDescent="0.2">
      <c r="A22" s="162"/>
      <c r="B22" s="162"/>
      <c r="C22" s="162"/>
      <c r="D22" s="162"/>
      <c r="E22" s="162"/>
      <c r="F22" s="162"/>
      <c r="G22" s="162"/>
      <c r="H22" s="162"/>
      <c r="I22" s="162"/>
      <c r="J22" s="162"/>
      <c r="K22" s="162"/>
      <c r="L22" s="162"/>
      <c r="M22" s="162"/>
      <c r="N22" s="162"/>
      <c r="O22" s="162"/>
      <c r="P22" s="162"/>
      <c r="Q22" s="162"/>
      <c r="R22" s="162"/>
      <c r="S22" s="162"/>
      <c r="T22" s="162"/>
      <c r="U22" s="162"/>
      <c r="V22" s="162"/>
      <c r="W22" s="162"/>
      <c r="X22" s="162"/>
      <c r="Y22" s="162"/>
      <c r="Z22" s="162"/>
      <c r="AA22" s="162"/>
    </row>
    <row r="23" spans="1:41" x14ac:dyDescent="0.2">
      <c r="A23" s="162"/>
      <c r="B23" s="162"/>
      <c r="C23" s="162"/>
      <c r="D23" s="162"/>
      <c r="E23" s="162"/>
      <c r="F23" s="162"/>
      <c r="G23" s="162"/>
      <c r="H23" s="162"/>
      <c r="I23" s="162"/>
      <c r="J23" s="162"/>
      <c r="K23" s="162"/>
      <c r="L23" s="162"/>
      <c r="M23" s="162"/>
      <c r="N23" s="162"/>
      <c r="O23" s="162"/>
      <c r="P23" s="162"/>
      <c r="Q23" s="162"/>
      <c r="R23" s="162"/>
      <c r="S23" s="162"/>
      <c r="T23" s="162"/>
      <c r="U23" s="162"/>
      <c r="V23" s="162"/>
      <c r="W23" s="162"/>
      <c r="X23" s="162"/>
      <c r="Y23" s="162"/>
      <c r="Z23" s="162"/>
      <c r="AA23" s="162"/>
    </row>
    <row r="24" spans="1:41" x14ac:dyDescent="0.2">
      <c r="A24" s="162"/>
      <c r="B24" s="162"/>
      <c r="C24" s="162"/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62"/>
      <c r="O24" s="162"/>
      <c r="P24" s="162"/>
      <c r="Q24" s="162"/>
      <c r="R24" s="162"/>
      <c r="S24" s="162"/>
      <c r="T24" s="162"/>
      <c r="U24" s="162"/>
      <c r="V24" s="162"/>
      <c r="W24" s="162"/>
      <c r="X24" s="162"/>
      <c r="Y24" s="162"/>
      <c r="Z24" s="162"/>
      <c r="AA24" s="162"/>
    </row>
    <row r="25" spans="1:41" x14ac:dyDescent="0.2">
      <c r="A25" s="162"/>
      <c r="B25" s="162"/>
      <c r="C25" s="162"/>
      <c r="D25" s="162"/>
      <c r="E25" s="162"/>
      <c r="F25" s="162"/>
      <c r="G25" s="162"/>
      <c r="H25" s="162"/>
      <c r="I25" s="162"/>
      <c r="J25" s="162"/>
      <c r="K25" s="162"/>
      <c r="L25" s="162"/>
      <c r="M25" s="162"/>
      <c r="N25" s="162"/>
      <c r="O25" s="162"/>
      <c r="P25" s="162"/>
      <c r="Q25" s="162"/>
      <c r="R25" s="162"/>
      <c r="S25" s="162"/>
      <c r="T25" s="162"/>
      <c r="U25" s="162"/>
      <c r="V25" s="162"/>
      <c r="W25" s="162"/>
      <c r="X25" s="162"/>
      <c r="Y25" s="162"/>
      <c r="Z25" s="162"/>
      <c r="AA25" s="162"/>
    </row>
    <row r="26" spans="1:41" x14ac:dyDescent="0.2">
      <c r="A26" s="162"/>
      <c r="B26" s="162"/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62"/>
      <c r="X26" s="162"/>
      <c r="Y26" s="162"/>
      <c r="Z26" s="162"/>
      <c r="AA26" s="162"/>
    </row>
    <row r="27" spans="1:41" x14ac:dyDescent="0.2">
      <c r="A27" s="162"/>
      <c r="B27" s="162"/>
      <c r="C27" s="162"/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162"/>
      <c r="Q27" s="162"/>
      <c r="R27" s="162"/>
      <c r="S27" s="162"/>
      <c r="T27" s="162"/>
      <c r="U27" s="162"/>
      <c r="V27" s="162"/>
      <c r="W27" s="162"/>
      <c r="X27" s="162"/>
      <c r="Y27" s="162"/>
      <c r="Z27" s="162"/>
      <c r="AA27" s="162"/>
      <c r="AO27" s="124">
        <f>36277-30791</f>
        <v>5486</v>
      </c>
    </row>
    <row r="28" spans="1:41" x14ac:dyDescent="0.2">
      <c r="A28" s="162"/>
      <c r="B28" s="162"/>
      <c r="C28" s="162"/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162"/>
      <c r="Q28" s="162"/>
      <c r="R28" s="162"/>
      <c r="S28" s="162"/>
      <c r="T28" s="162"/>
      <c r="U28" s="162"/>
      <c r="V28" s="162"/>
      <c r="W28" s="162"/>
      <c r="X28" s="162"/>
      <c r="Y28" s="162"/>
      <c r="Z28" s="162"/>
      <c r="AA28" s="162"/>
      <c r="AO28" s="124">
        <f>2071-642</f>
        <v>1429</v>
      </c>
    </row>
    <row r="29" spans="1:41" x14ac:dyDescent="0.2">
      <c r="A29" s="162"/>
      <c r="B29" s="162"/>
      <c r="C29" s="162"/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  <c r="X29" s="162"/>
      <c r="Y29" s="162"/>
      <c r="Z29" s="162"/>
      <c r="AA29" s="162"/>
    </row>
    <row r="30" spans="1:41" x14ac:dyDescent="0.2">
      <c r="A30" s="162"/>
      <c r="B30" s="162"/>
      <c r="C30" s="162"/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162"/>
      <c r="W30" s="162"/>
      <c r="X30" s="162"/>
      <c r="Y30" s="162"/>
      <c r="Z30" s="162"/>
      <c r="AA30" s="162"/>
    </row>
    <row r="31" spans="1:41" x14ac:dyDescent="0.2">
      <c r="A31" s="162"/>
      <c r="B31" s="162"/>
      <c r="C31" s="162"/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162"/>
      <c r="Q31" s="162"/>
      <c r="R31" s="162"/>
      <c r="S31" s="162"/>
      <c r="T31" s="162"/>
      <c r="U31" s="162"/>
      <c r="V31" s="162"/>
      <c r="W31" s="162"/>
      <c r="X31" s="162"/>
      <c r="Y31" s="162"/>
      <c r="Z31" s="162"/>
      <c r="AA31" s="162"/>
      <c r="AC31" s="198" t="s">
        <v>460</v>
      </c>
      <c r="AD31" s="198" t="s">
        <v>1441</v>
      </c>
      <c r="AE31" s="198" t="s">
        <v>1471</v>
      </c>
      <c r="AF31" s="198" t="s">
        <v>1560</v>
      </c>
      <c r="AG31" s="198" t="s">
        <v>1561</v>
      </c>
      <c r="AH31" s="198" t="s">
        <v>1579</v>
      </c>
      <c r="AI31" s="198" t="s">
        <v>1601</v>
      </c>
      <c r="AJ31" s="198" t="s">
        <v>1602</v>
      </c>
      <c r="AK31" s="199" t="s">
        <v>1697</v>
      </c>
      <c r="AL31" s="200" t="s">
        <v>1698</v>
      </c>
      <c r="AM31" s="200" t="s">
        <v>1694</v>
      </c>
    </row>
    <row r="32" spans="1:41" x14ac:dyDescent="0.2">
      <c r="A32" s="162"/>
      <c r="B32" s="162"/>
      <c r="C32" s="162"/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162"/>
      <c r="V32" s="162"/>
      <c r="W32" s="162"/>
      <c r="X32" s="162"/>
      <c r="Y32" s="162"/>
      <c r="Z32" s="162"/>
      <c r="AA32" s="162"/>
      <c r="AC32" s="201" t="s">
        <v>542</v>
      </c>
      <c r="AD32" s="201">
        <v>25039</v>
      </c>
      <c r="AE32" s="201">
        <v>21967</v>
      </c>
      <c r="AF32" s="201">
        <v>26526</v>
      </c>
      <c r="AG32" s="201">
        <v>27242</v>
      </c>
      <c r="AH32" s="201">
        <v>36277</v>
      </c>
      <c r="AI32" s="201">
        <v>30791</v>
      </c>
      <c r="AJ32" s="202">
        <v>31396</v>
      </c>
      <c r="AK32" s="203">
        <v>24449</v>
      </c>
      <c r="AL32" s="204">
        <v>22821</v>
      </c>
      <c r="AM32" s="204">
        <v>24010</v>
      </c>
      <c r="AN32" s="20"/>
    </row>
    <row r="33" spans="1:39" x14ac:dyDescent="0.2">
      <c r="A33" s="162"/>
      <c r="B33" s="162"/>
      <c r="C33" s="162"/>
      <c r="D33" s="162"/>
      <c r="E33" s="162"/>
      <c r="F33" s="162"/>
      <c r="G33" s="171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162"/>
      <c r="V33" s="162"/>
      <c r="W33" s="162"/>
      <c r="X33" s="162"/>
      <c r="Y33" s="162"/>
      <c r="Z33" s="162"/>
      <c r="AA33" s="162"/>
      <c r="AC33" s="201" t="s">
        <v>546</v>
      </c>
      <c r="AD33" s="201">
        <v>1396</v>
      </c>
      <c r="AE33" s="201">
        <v>1987</v>
      </c>
      <c r="AF33" s="201">
        <v>249</v>
      </c>
      <c r="AG33" s="201">
        <v>616</v>
      </c>
      <c r="AH33" s="201">
        <v>2071</v>
      </c>
      <c r="AI33" s="201">
        <v>642</v>
      </c>
      <c r="AJ33" s="205">
        <v>17344</v>
      </c>
      <c r="AK33" s="206">
        <v>1283</v>
      </c>
      <c r="AL33" s="204">
        <v>1758</v>
      </c>
      <c r="AM33" s="204">
        <v>1118</v>
      </c>
    </row>
    <row r="34" spans="1:39" x14ac:dyDescent="0.2">
      <c r="A34" s="162"/>
      <c r="B34" s="162"/>
      <c r="C34" s="162"/>
      <c r="D34" s="162"/>
      <c r="E34" s="162"/>
      <c r="F34" s="162"/>
      <c r="G34" s="162"/>
      <c r="H34" s="162"/>
      <c r="I34" s="162"/>
      <c r="J34" s="162"/>
      <c r="K34" s="162"/>
      <c r="L34" s="162"/>
      <c r="M34" s="162"/>
      <c r="N34" s="162"/>
      <c r="O34" s="162"/>
      <c r="P34" s="162"/>
      <c r="Q34" s="162"/>
      <c r="R34" s="162"/>
      <c r="S34" s="162"/>
      <c r="T34" s="162"/>
      <c r="U34" s="162"/>
      <c r="V34" s="162"/>
      <c r="W34" s="162"/>
      <c r="X34" s="162"/>
      <c r="Y34" s="162"/>
      <c r="Z34" s="162"/>
      <c r="AA34" s="162"/>
    </row>
    <row r="35" spans="1:39" x14ac:dyDescent="0.2">
      <c r="A35" s="162"/>
      <c r="B35" s="162"/>
      <c r="C35" s="162"/>
      <c r="D35" s="162"/>
      <c r="E35" s="162"/>
      <c r="F35" s="162"/>
      <c r="G35" s="162"/>
      <c r="H35" s="162"/>
      <c r="I35" s="162"/>
      <c r="J35" s="162"/>
      <c r="K35" s="162"/>
      <c r="L35" s="162"/>
      <c r="M35" s="162"/>
      <c r="N35" s="162"/>
      <c r="O35" s="162"/>
      <c r="P35" s="162"/>
      <c r="Q35" s="162"/>
      <c r="R35" s="162"/>
      <c r="S35" s="162"/>
      <c r="T35" s="162"/>
      <c r="U35" s="162"/>
      <c r="V35" s="162"/>
      <c r="W35" s="162"/>
      <c r="X35" s="162"/>
      <c r="Y35" s="162"/>
      <c r="Z35" s="162"/>
      <c r="AA35" s="162"/>
    </row>
    <row r="36" spans="1:39" x14ac:dyDescent="0.2">
      <c r="A36" s="162"/>
      <c r="B36" s="162"/>
      <c r="C36" s="162"/>
      <c r="D36" s="162"/>
      <c r="E36" s="162"/>
      <c r="F36" s="162"/>
      <c r="G36" s="162"/>
      <c r="H36" s="162"/>
      <c r="I36" s="162"/>
      <c r="J36" s="162"/>
      <c r="K36" s="162"/>
      <c r="L36" s="162"/>
      <c r="M36" s="162"/>
      <c r="N36" s="162"/>
      <c r="O36" s="162"/>
      <c r="P36" s="162"/>
      <c r="Q36" s="162"/>
      <c r="R36" s="162"/>
      <c r="S36" s="162"/>
      <c r="T36" s="162"/>
      <c r="U36" s="162"/>
      <c r="V36" s="162"/>
      <c r="W36" s="162"/>
      <c r="X36" s="162"/>
      <c r="Y36" s="162"/>
      <c r="Z36" s="162"/>
      <c r="AA36" s="162"/>
    </row>
    <row r="37" spans="1:39" x14ac:dyDescent="0.2">
      <c r="A37" s="162"/>
      <c r="B37" s="162"/>
      <c r="C37" s="162"/>
      <c r="D37" s="162"/>
      <c r="E37" s="162"/>
      <c r="F37" s="162"/>
      <c r="G37" s="162"/>
      <c r="H37" s="162"/>
      <c r="I37" s="162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2"/>
      <c r="V37" s="162"/>
      <c r="W37" s="162"/>
      <c r="X37" s="162"/>
      <c r="Y37" s="162"/>
      <c r="Z37" s="162"/>
      <c r="AA37" s="162"/>
    </row>
    <row r="38" spans="1:39" x14ac:dyDescent="0.2">
      <c r="A38" s="162"/>
      <c r="B38" s="162"/>
      <c r="C38" s="162"/>
      <c r="D38" s="162"/>
      <c r="E38" s="162"/>
      <c r="F38" s="162"/>
      <c r="G38" s="162"/>
      <c r="H38" s="162"/>
      <c r="I38" s="162"/>
      <c r="J38" s="162"/>
      <c r="K38" s="162"/>
      <c r="L38" s="162"/>
      <c r="M38" s="162"/>
      <c r="N38" s="162"/>
      <c r="O38" s="162"/>
      <c r="P38" s="162"/>
      <c r="Q38" s="162"/>
      <c r="R38" s="162"/>
      <c r="S38" s="162"/>
      <c r="T38" s="162"/>
      <c r="U38" s="162"/>
      <c r="V38" s="162"/>
      <c r="W38" s="162"/>
      <c r="X38" s="162"/>
      <c r="Y38" s="162"/>
      <c r="Z38" s="162"/>
      <c r="AA38" s="162"/>
    </row>
    <row r="39" spans="1:39" x14ac:dyDescent="0.2">
      <c r="A39" s="162"/>
      <c r="B39" s="162"/>
      <c r="C39" s="162"/>
      <c r="D39" s="162"/>
      <c r="E39" s="162"/>
      <c r="F39" s="162"/>
      <c r="G39" s="162"/>
      <c r="H39" s="162"/>
      <c r="I39" s="162"/>
      <c r="J39" s="162"/>
      <c r="K39" s="162"/>
      <c r="L39" s="162"/>
      <c r="M39" s="162"/>
      <c r="N39" s="162"/>
      <c r="O39" s="162"/>
      <c r="P39" s="162"/>
      <c r="Q39" s="162"/>
      <c r="R39" s="162"/>
      <c r="S39" s="162"/>
      <c r="T39" s="162"/>
      <c r="U39" s="162"/>
      <c r="V39" s="162"/>
      <c r="W39" s="162"/>
      <c r="X39" s="162"/>
      <c r="Y39" s="162"/>
      <c r="Z39" s="162"/>
      <c r="AA39" s="162"/>
    </row>
    <row r="40" spans="1:39" x14ac:dyDescent="0.2">
      <c r="A40" s="162"/>
      <c r="B40" s="162"/>
      <c r="C40" s="162"/>
      <c r="D40" s="162"/>
      <c r="E40" s="162"/>
      <c r="F40" s="162"/>
      <c r="G40" s="162"/>
      <c r="H40" s="162"/>
      <c r="I40" s="162"/>
      <c r="J40" s="162"/>
      <c r="K40" s="162"/>
      <c r="L40" s="162"/>
      <c r="M40" s="162"/>
      <c r="N40" s="162"/>
      <c r="O40" s="162"/>
      <c r="P40" s="162"/>
      <c r="Q40" s="162"/>
      <c r="R40" s="162"/>
      <c r="S40" s="162"/>
      <c r="T40" s="162"/>
      <c r="U40" s="162"/>
      <c r="V40" s="162"/>
      <c r="W40" s="162"/>
      <c r="X40" s="162"/>
      <c r="Y40" s="162"/>
      <c r="Z40" s="162"/>
      <c r="AA40" s="162"/>
    </row>
    <row r="41" spans="1:39" x14ac:dyDescent="0.2">
      <c r="A41" s="162"/>
      <c r="B41" s="162"/>
      <c r="C41" s="162"/>
      <c r="D41" s="162"/>
      <c r="E41" s="162"/>
      <c r="F41" s="162"/>
      <c r="G41" s="162"/>
      <c r="H41" s="162"/>
      <c r="I41" s="162"/>
      <c r="J41" s="162"/>
      <c r="K41" s="162"/>
      <c r="L41" s="162"/>
      <c r="M41" s="162"/>
      <c r="N41" s="162"/>
      <c r="O41" s="162"/>
      <c r="P41" s="162"/>
      <c r="Q41" s="162"/>
      <c r="R41" s="162"/>
      <c r="S41" s="162"/>
      <c r="T41" s="162"/>
      <c r="U41" s="162"/>
      <c r="V41" s="162"/>
      <c r="W41" s="162"/>
      <c r="X41" s="162"/>
      <c r="Y41" s="162"/>
      <c r="Z41" s="162"/>
      <c r="AA41" s="162"/>
    </row>
    <row r="42" spans="1:39" x14ac:dyDescent="0.2">
      <c r="A42" s="162"/>
      <c r="B42" s="162"/>
      <c r="C42" s="162"/>
      <c r="D42" s="162"/>
      <c r="E42" s="162"/>
      <c r="F42" s="162"/>
      <c r="G42" s="162"/>
      <c r="H42" s="162"/>
      <c r="I42" s="162"/>
      <c r="J42" s="162"/>
      <c r="K42" s="162"/>
      <c r="L42" s="162"/>
      <c r="M42" s="162"/>
      <c r="N42" s="162"/>
      <c r="O42" s="162"/>
      <c r="P42" s="162"/>
      <c r="Q42" s="162"/>
      <c r="R42" s="162"/>
      <c r="S42" s="162"/>
      <c r="T42" s="162"/>
      <c r="U42" s="162"/>
      <c r="V42" s="162"/>
      <c r="W42" s="162"/>
      <c r="X42" s="162"/>
      <c r="Y42" s="162"/>
      <c r="Z42" s="162"/>
      <c r="AA42" s="162"/>
    </row>
    <row r="43" spans="1:39" x14ac:dyDescent="0.2">
      <c r="A43" s="162"/>
      <c r="B43" s="162"/>
      <c r="C43" s="162"/>
      <c r="D43" s="162"/>
      <c r="E43" s="162"/>
      <c r="F43" s="162"/>
      <c r="G43" s="162"/>
      <c r="H43" s="162"/>
      <c r="I43" s="162"/>
      <c r="J43" s="162"/>
      <c r="K43" s="162"/>
      <c r="L43" s="162"/>
      <c r="M43" s="162"/>
      <c r="N43" s="162"/>
      <c r="O43" s="162"/>
      <c r="P43" s="162"/>
      <c r="Q43" s="162"/>
      <c r="R43" s="162"/>
      <c r="S43" s="162"/>
      <c r="T43" s="162"/>
      <c r="U43" s="162"/>
      <c r="V43" s="162"/>
      <c r="W43" s="162"/>
      <c r="X43" s="162"/>
      <c r="Y43" s="162"/>
      <c r="Z43" s="162"/>
      <c r="AA43" s="162"/>
    </row>
    <row r="44" spans="1:39" x14ac:dyDescent="0.2">
      <c r="A44" s="162"/>
      <c r="B44" s="162"/>
      <c r="C44" s="162"/>
      <c r="D44" s="162"/>
      <c r="E44" s="162"/>
      <c r="F44" s="162"/>
      <c r="G44" s="162"/>
      <c r="H44" s="162"/>
      <c r="I44" s="162"/>
      <c r="J44" s="162"/>
      <c r="K44" s="162"/>
      <c r="L44" s="162"/>
      <c r="M44" s="162"/>
      <c r="N44" s="162"/>
      <c r="O44" s="162"/>
      <c r="P44" s="162"/>
      <c r="Q44" s="162"/>
      <c r="R44" s="162"/>
      <c r="S44" s="162"/>
      <c r="T44" s="162"/>
      <c r="U44" s="162"/>
      <c r="V44" s="162"/>
      <c r="W44" s="162"/>
      <c r="X44" s="162"/>
      <c r="Y44" s="162"/>
      <c r="Z44" s="162"/>
      <c r="AA44" s="162"/>
    </row>
    <row r="45" spans="1:39" x14ac:dyDescent="0.2">
      <c r="A45" s="162"/>
      <c r="B45" s="162"/>
      <c r="C45" s="162"/>
      <c r="D45" s="162"/>
      <c r="E45" s="162"/>
      <c r="F45" s="162"/>
      <c r="G45" s="162"/>
      <c r="H45" s="162"/>
      <c r="I45" s="162"/>
      <c r="J45" s="162"/>
      <c r="K45" s="162"/>
      <c r="L45" s="162"/>
      <c r="M45" s="162"/>
      <c r="N45" s="162"/>
      <c r="O45" s="162"/>
      <c r="P45" s="162"/>
      <c r="Q45" s="162"/>
      <c r="R45" s="162"/>
      <c r="S45" s="162"/>
      <c r="T45" s="162"/>
      <c r="U45" s="162"/>
      <c r="V45" s="162"/>
      <c r="W45" s="162"/>
      <c r="X45" s="162"/>
      <c r="Y45" s="162"/>
      <c r="Z45" s="162"/>
      <c r="AA45" s="162"/>
    </row>
    <row r="46" spans="1:39" x14ac:dyDescent="0.2">
      <c r="A46" s="162"/>
      <c r="B46" s="162"/>
      <c r="C46" s="162"/>
      <c r="D46" s="162"/>
      <c r="E46" s="162"/>
      <c r="F46" s="162"/>
      <c r="G46" s="162"/>
      <c r="H46" s="162"/>
      <c r="I46" s="162"/>
      <c r="J46" s="162"/>
      <c r="K46" s="162"/>
      <c r="L46" s="162"/>
      <c r="M46" s="162"/>
      <c r="N46" s="162"/>
      <c r="O46" s="162"/>
      <c r="P46" s="162"/>
      <c r="Q46" s="162"/>
      <c r="R46" s="162"/>
      <c r="S46" s="162"/>
      <c r="T46" s="162"/>
      <c r="U46" s="162"/>
      <c r="V46" s="162"/>
      <c r="W46" s="162"/>
      <c r="X46" s="162"/>
      <c r="Y46" s="162"/>
      <c r="Z46" s="162"/>
      <c r="AA46" s="162"/>
    </row>
    <row r="47" spans="1:39" x14ac:dyDescent="0.2">
      <c r="A47" s="162"/>
      <c r="B47" s="162"/>
      <c r="C47" s="162"/>
      <c r="D47" s="162"/>
      <c r="E47" s="162"/>
      <c r="F47" s="162"/>
      <c r="G47" s="162"/>
      <c r="H47" s="162"/>
      <c r="I47" s="162"/>
      <c r="J47" s="162"/>
      <c r="K47" s="162"/>
      <c r="L47" s="162"/>
      <c r="M47" s="162"/>
      <c r="N47" s="162"/>
      <c r="O47" s="162"/>
      <c r="P47" s="162"/>
      <c r="Q47" s="162"/>
      <c r="R47" s="162"/>
      <c r="S47" s="162"/>
      <c r="T47" s="162"/>
      <c r="U47" s="162"/>
      <c r="V47" s="162"/>
      <c r="W47" s="162"/>
      <c r="X47" s="162"/>
      <c r="Y47" s="162"/>
      <c r="Z47" s="162"/>
      <c r="AA47" s="162"/>
    </row>
    <row r="48" spans="1:39" x14ac:dyDescent="0.2">
      <c r="A48" s="162"/>
      <c r="B48" s="162"/>
      <c r="C48" s="162"/>
      <c r="D48" s="162"/>
      <c r="E48" s="162"/>
      <c r="F48" s="162"/>
      <c r="G48" s="162"/>
      <c r="H48" s="162"/>
      <c r="I48" s="162"/>
      <c r="J48" s="162"/>
      <c r="K48" s="162"/>
      <c r="L48" s="162"/>
      <c r="M48" s="162"/>
      <c r="N48" s="162"/>
      <c r="O48" s="162"/>
      <c r="P48" s="162"/>
      <c r="Q48" s="162"/>
      <c r="R48" s="162"/>
      <c r="S48" s="162"/>
      <c r="T48" s="162"/>
      <c r="U48" s="162"/>
      <c r="V48" s="162"/>
      <c r="W48" s="162"/>
      <c r="X48" s="162"/>
      <c r="Y48" s="162"/>
      <c r="Z48" s="162"/>
      <c r="AA48" s="162"/>
    </row>
    <row r="49" spans="1:27" x14ac:dyDescent="0.2">
      <c r="A49" s="162"/>
      <c r="B49" s="162"/>
      <c r="C49" s="162"/>
      <c r="D49" s="162"/>
      <c r="E49" s="162"/>
      <c r="F49" s="162"/>
      <c r="G49" s="162"/>
      <c r="H49" s="162"/>
      <c r="I49" s="162"/>
      <c r="J49" s="162"/>
      <c r="K49" s="162"/>
      <c r="L49" s="162"/>
      <c r="M49" s="162"/>
      <c r="N49" s="162"/>
      <c r="O49" s="162"/>
      <c r="P49" s="162"/>
      <c r="Q49" s="162"/>
      <c r="R49" s="162"/>
      <c r="S49" s="162"/>
      <c r="T49" s="162"/>
      <c r="U49" s="162"/>
      <c r="V49" s="162"/>
      <c r="W49" s="162"/>
      <c r="X49" s="162"/>
      <c r="Y49" s="162"/>
      <c r="Z49" s="162"/>
      <c r="AA49" s="162"/>
    </row>
    <row r="50" spans="1:27" x14ac:dyDescent="0.2">
      <c r="A50" s="162"/>
      <c r="B50" s="162"/>
      <c r="C50" s="162"/>
      <c r="D50" s="162"/>
      <c r="E50" s="162"/>
      <c r="F50" s="162"/>
      <c r="G50" s="162"/>
      <c r="H50" s="162"/>
      <c r="I50" s="162"/>
      <c r="J50" s="162"/>
      <c r="K50" s="162"/>
      <c r="L50" s="162"/>
      <c r="M50" s="162"/>
      <c r="N50" s="162"/>
      <c r="O50" s="162"/>
      <c r="P50" s="162"/>
      <c r="Q50" s="162"/>
      <c r="R50" s="162"/>
      <c r="S50" s="162"/>
      <c r="T50" s="162"/>
      <c r="U50" s="162"/>
      <c r="V50" s="162"/>
      <c r="W50" s="162"/>
      <c r="X50" s="162"/>
      <c r="Y50" s="162"/>
      <c r="Z50" s="162"/>
      <c r="AA50" s="162"/>
    </row>
    <row r="51" spans="1:27" x14ac:dyDescent="0.2">
      <c r="A51" s="162"/>
      <c r="B51" s="162"/>
      <c r="C51" s="162"/>
      <c r="D51" s="162"/>
      <c r="E51" s="162"/>
      <c r="F51" s="162"/>
      <c r="G51" s="162"/>
      <c r="H51" s="162"/>
      <c r="I51" s="162"/>
      <c r="J51" s="162"/>
      <c r="K51" s="162"/>
      <c r="L51" s="162"/>
      <c r="M51" s="162"/>
      <c r="N51" s="162"/>
      <c r="O51" s="162"/>
      <c r="P51" s="162"/>
      <c r="Q51" s="162"/>
      <c r="R51" s="162"/>
      <c r="S51" s="162"/>
      <c r="T51" s="162"/>
      <c r="U51" s="162"/>
      <c r="V51" s="162"/>
      <c r="W51" s="162"/>
      <c r="X51" s="162"/>
      <c r="Y51" s="162"/>
      <c r="Z51" s="162"/>
      <c r="AA51" s="162"/>
    </row>
    <row r="52" spans="1:27" x14ac:dyDescent="0.2">
      <c r="A52" s="162"/>
      <c r="B52" s="162"/>
      <c r="C52" s="162"/>
      <c r="D52" s="162"/>
      <c r="E52" s="162"/>
      <c r="F52" s="162"/>
      <c r="G52" s="162"/>
      <c r="H52" s="162"/>
      <c r="I52" s="162"/>
      <c r="J52" s="162"/>
      <c r="K52" s="162"/>
      <c r="L52" s="162"/>
      <c r="M52" s="162"/>
      <c r="N52" s="162"/>
      <c r="O52" s="162"/>
      <c r="P52" s="162"/>
      <c r="Q52" s="162"/>
      <c r="R52" s="162"/>
      <c r="S52" s="162"/>
      <c r="T52" s="162"/>
      <c r="U52" s="162"/>
      <c r="V52" s="162"/>
      <c r="W52" s="162"/>
      <c r="X52" s="162"/>
      <c r="Y52" s="162"/>
      <c r="Z52" s="162"/>
      <c r="AA52" s="162"/>
    </row>
    <row r="53" spans="1:27" x14ac:dyDescent="0.2">
      <c r="A53" s="162"/>
      <c r="B53" s="162"/>
      <c r="C53" s="162"/>
      <c r="D53" s="162"/>
      <c r="E53" s="162"/>
      <c r="F53" s="162"/>
      <c r="G53" s="162"/>
      <c r="H53" s="162"/>
      <c r="I53" s="162"/>
      <c r="J53" s="162"/>
      <c r="K53" s="162"/>
      <c r="L53" s="162"/>
      <c r="M53" s="162"/>
      <c r="N53" s="162"/>
      <c r="O53" s="162"/>
      <c r="P53" s="162"/>
      <c r="Q53" s="162"/>
      <c r="R53" s="162"/>
      <c r="S53" s="162"/>
      <c r="T53" s="162"/>
      <c r="U53" s="162"/>
      <c r="V53" s="162"/>
      <c r="W53" s="162"/>
      <c r="X53" s="162"/>
      <c r="Y53" s="162"/>
      <c r="Z53" s="162"/>
      <c r="AA53" s="162"/>
    </row>
    <row r="54" spans="1:27" x14ac:dyDescent="0.2">
      <c r="A54" s="162"/>
      <c r="B54" s="162"/>
      <c r="C54" s="162"/>
      <c r="D54" s="162"/>
      <c r="E54" s="162"/>
      <c r="F54" s="162"/>
      <c r="G54" s="162"/>
      <c r="H54" s="162"/>
      <c r="I54" s="162"/>
      <c r="J54" s="162"/>
      <c r="K54" s="162"/>
      <c r="L54" s="162"/>
      <c r="M54" s="162"/>
      <c r="N54" s="162"/>
      <c r="O54" s="162"/>
      <c r="P54" s="162"/>
      <c r="Q54" s="162"/>
      <c r="R54" s="162"/>
      <c r="S54" s="162"/>
      <c r="T54" s="162"/>
      <c r="U54" s="162"/>
      <c r="V54" s="162"/>
      <c r="W54" s="162"/>
      <c r="X54" s="162"/>
      <c r="Y54" s="162"/>
      <c r="Z54" s="162"/>
      <c r="AA54" s="162"/>
    </row>
    <row r="55" spans="1:27" x14ac:dyDescent="0.2">
      <c r="A55" s="162"/>
      <c r="B55" s="162"/>
      <c r="C55" s="162"/>
      <c r="D55" s="162"/>
      <c r="E55" s="162"/>
      <c r="F55" s="162"/>
      <c r="G55" s="162"/>
      <c r="H55" s="162"/>
      <c r="I55" s="162"/>
      <c r="J55" s="162"/>
      <c r="K55" s="162"/>
      <c r="L55" s="162"/>
      <c r="M55" s="162"/>
      <c r="N55" s="162"/>
      <c r="O55" s="162"/>
      <c r="P55" s="162"/>
      <c r="Q55" s="162"/>
      <c r="R55" s="162"/>
      <c r="S55" s="162"/>
      <c r="T55" s="162"/>
      <c r="U55" s="162"/>
      <c r="V55" s="162"/>
      <c r="W55" s="162"/>
      <c r="X55" s="162"/>
      <c r="Y55" s="162"/>
      <c r="Z55" s="162"/>
      <c r="AA55" s="162"/>
    </row>
    <row r="56" spans="1:27" x14ac:dyDescent="0.2">
      <c r="A56" s="162"/>
      <c r="B56" s="162"/>
      <c r="C56" s="162"/>
      <c r="D56" s="162"/>
      <c r="E56" s="162"/>
      <c r="F56" s="162"/>
      <c r="G56" s="162"/>
      <c r="H56" s="162"/>
      <c r="I56" s="162"/>
      <c r="J56" s="162"/>
      <c r="K56" s="162"/>
      <c r="L56" s="162"/>
      <c r="M56" s="162"/>
      <c r="N56" s="162"/>
      <c r="O56" s="162"/>
      <c r="P56" s="162"/>
      <c r="Q56" s="162"/>
      <c r="R56" s="162"/>
      <c r="S56" s="162"/>
      <c r="T56" s="162"/>
      <c r="U56" s="162"/>
      <c r="V56" s="162"/>
      <c r="W56" s="162"/>
      <c r="X56" s="162"/>
      <c r="Y56" s="162"/>
      <c r="Z56" s="162"/>
      <c r="AA56" s="162"/>
    </row>
    <row r="57" spans="1:27" x14ac:dyDescent="0.2">
      <c r="A57" s="162"/>
      <c r="B57" s="162"/>
      <c r="C57" s="162"/>
      <c r="D57" s="162"/>
      <c r="E57" s="162"/>
      <c r="F57" s="162"/>
      <c r="G57" s="162"/>
      <c r="H57" s="162"/>
      <c r="I57" s="162"/>
      <c r="J57" s="162"/>
      <c r="K57" s="162"/>
      <c r="L57" s="162"/>
      <c r="M57" s="162"/>
      <c r="N57" s="162"/>
      <c r="O57" s="162"/>
      <c r="P57" s="162"/>
      <c r="Q57" s="162"/>
      <c r="R57" s="162"/>
      <c r="S57" s="162"/>
      <c r="T57" s="162"/>
      <c r="U57" s="162"/>
      <c r="V57" s="162"/>
      <c r="W57" s="162"/>
      <c r="X57" s="162"/>
      <c r="Y57" s="162"/>
      <c r="Z57" s="162"/>
      <c r="AA57" s="162"/>
    </row>
    <row r="58" spans="1:27" x14ac:dyDescent="0.2">
      <c r="A58" s="162"/>
      <c r="B58" s="162"/>
      <c r="C58" s="162"/>
      <c r="D58" s="162"/>
      <c r="E58" s="162"/>
      <c r="F58" s="162"/>
      <c r="G58" s="162"/>
      <c r="H58" s="162"/>
      <c r="I58" s="162"/>
      <c r="J58" s="162"/>
      <c r="K58" s="162"/>
      <c r="L58" s="162"/>
      <c r="M58" s="162"/>
      <c r="N58" s="162"/>
      <c r="O58" s="162"/>
      <c r="P58" s="162"/>
      <c r="Q58" s="162"/>
      <c r="R58" s="162"/>
      <c r="S58" s="162"/>
      <c r="T58" s="162"/>
      <c r="U58" s="162"/>
      <c r="V58" s="162"/>
      <c r="W58" s="162"/>
      <c r="X58" s="162"/>
      <c r="Y58" s="162"/>
      <c r="Z58" s="162"/>
      <c r="AA58" s="162"/>
    </row>
    <row r="59" spans="1:27" x14ac:dyDescent="0.2">
      <c r="A59" s="162"/>
      <c r="B59" s="162"/>
      <c r="C59" s="162"/>
      <c r="D59" s="162"/>
      <c r="E59" s="162"/>
      <c r="F59" s="162"/>
      <c r="G59" s="162"/>
      <c r="H59" s="162"/>
      <c r="I59" s="162"/>
      <c r="J59" s="162"/>
      <c r="K59" s="162"/>
      <c r="L59" s="162"/>
      <c r="M59" s="162"/>
      <c r="N59" s="162"/>
      <c r="O59" s="162"/>
      <c r="P59" s="162"/>
      <c r="Q59" s="162"/>
      <c r="R59" s="162"/>
      <c r="S59" s="162"/>
      <c r="T59" s="162"/>
      <c r="U59" s="162"/>
      <c r="V59" s="162"/>
      <c r="W59" s="162"/>
      <c r="X59" s="162"/>
      <c r="Y59" s="162"/>
      <c r="Z59" s="162"/>
      <c r="AA59" s="162"/>
    </row>
    <row r="60" spans="1:27" x14ac:dyDescent="0.2">
      <c r="A60" s="162"/>
      <c r="B60" s="162"/>
      <c r="C60" s="162"/>
      <c r="D60" s="162"/>
      <c r="E60" s="162"/>
      <c r="F60" s="162"/>
      <c r="G60" s="162"/>
      <c r="H60" s="162"/>
      <c r="I60" s="162"/>
      <c r="J60" s="162"/>
      <c r="K60" s="162"/>
      <c r="L60" s="162"/>
      <c r="M60" s="162"/>
      <c r="N60" s="162"/>
      <c r="O60" s="162"/>
      <c r="P60" s="162"/>
      <c r="Q60" s="162"/>
      <c r="R60" s="162"/>
      <c r="S60" s="162"/>
    </row>
    <row r="65" s="207" customFormat="1" x14ac:dyDescent="0.2"/>
    <row r="66" s="207" customFormat="1" x14ac:dyDescent="0.2"/>
  </sheetData>
  <mergeCells count="61">
    <mergeCell ref="A2:AA7"/>
    <mergeCell ref="AB3:AF3"/>
    <mergeCell ref="B9:F9"/>
    <mergeCell ref="G9:K9"/>
    <mergeCell ref="L9:O9"/>
    <mergeCell ref="P9:S9"/>
    <mergeCell ref="T9:W9"/>
    <mergeCell ref="X9:AA9"/>
    <mergeCell ref="X10:AA10"/>
    <mergeCell ref="G11:K11"/>
    <mergeCell ref="L11:O11"/>
    <mergeCell ref="P11:S11"/>
    <mergeCell ref="T11:W11"/>
    <mergeCell ref="X11:AA11"/>
    <mergeCell ref="B10:F14"/>
    <mergeCell ref="G10:K10"/>
    <mergeCell ref="L10:O10"/>
    <mergeCell ref="P10:S10"/>
    <mergeCell ref="T10:W10"/>
    <mergeCell ref="G12:K12"/>
    <mergeCell ref="L12:O12"/>
    <mergeCell ref="P12:S12"/>
    <mergeCell ref="T12:W12"/>
    <mergeCell ref="X12:AA12"/>
    <mergeCell ref="G14:K14"/>
    <mergeCell ref="L14:O14"/>
    <mergeCell ref="P14:S14"/>
    <mergeCell ref="T14:W14"/>
    <mergeCell ref="X14:AA14"/>
    <mergeCell ref="G13:K13"/>
    <mergeCell ref="L13:O13"/>
    <mergeCell ref="P13:S13"/>
    <mergeCell ref="T13:W13"/>
    <mergeCell ref="X13:AA13"/>
    <mergeCell ref="G16:K16"/>
    <mergeCell ref="L16:O16"/>
    <mergeCell ref="P16:S16"/>
    <mergeCell ref="T16:W16"/>
    <mergeCell ref="X16:AA16"/>
    <mergeCell ref="L17:O17"/>
    <mergeCell ref="P17:S17"/>
    <mergeCell ref="T17:W17"/>
    <mergeCell ref="X17:AA17"/>
    <mergeCell ref="X15:AA15"/>
    <mergeCell ref="T15:W15"/>
    <mergeCell ref="B15:F18"/>
    <mergeCell ref="G15:K15"/>
    <mergeCell ref="L15:O15"/>
    <mergeCell ref="P15:S15"/>
    <mergeCell ref="X19:AA19"/>
    <mergeCell ref="G18:K18"/>
    <mergeCell ref="L18:O18"/>
    <mergeCell ref="P18:S18"/>
    <mergeCell ref="T18:W18"/>
    <mergeCell ref="X18:AA18"/>
    <mergeCell ref="B19:F19"/>
    <mergeCell ref="G19:K19"/>
    <mergeCell ref="L19:O19"/>
    <mergeCell ref="P19:S19"/>
    <mergeCell ref="T19:W19"/>
    <mergeCell ref="G17:K17"/>
  </mergeCells>
  <phoneticPr fontId="2"/>
  <pageMargins left="0.6692913385826772" right="0.59055118110236227" top="0.70866141732283472" bottom="0.70866141732283472" header="0.51181102362204722" footer="0.51181102362204722"/>
  <pageSetup paperSize="9" scale="81" firstPageNumber="54" orientation="portrait" useFirstPageNumber="1" r:id="rId1"/>
  <headerFooter scaleWithDoc="0">
    <oddFooter>&amp;C-&amp;P -</oddFooter>
  </headerFooter>
  <colBreaks count="1" manualBreakCount="1">
    <brk id="27" max="58" man="1"/>
  </colBreaks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27A6F-501A-4AD5-A43D-CD78C164170C}">
  <sheetPr>
    <tabColor rgb="FFFFC000"/>
  </sheetPr>
  <dimension ref="A1:AM70"/>
  <sheetViews>
    <sheetView view="pageBreakPreview" zoomScale="90" zoomScaleNormal="100" zoomScaleSheetLayoutView="90" zoomScalePageLayoutView="130" workbookViewId="0">
      <selection activeCell="Q39" sqref="Q39"/>
    </sheetView>
  </sheetViews>
  <sheetFormatPr defaultColWidth="9" defaultRowHeight="13" x14ac:dyDescent="0.2"/>
  <cols>
    <col min="1" max="1" width="3.7265625" style="162" customWidth="1"/>
    <col min="2" max="2" width="11.6328125" style="162" bestFit="1" customWidth="1"/>
    <col min="3" max="3" width="11.453125" style="162" customWidth="1"/>
    <col min="4" max="4" width="11.6328125" style="162" customWidth="1"/>
    <col min="5" max="6" width="9.453125" style="162" hidden="1" customWidth="1"/>
    <col min="7" max="7" width="13.90625" style="162" hidden="1" customWidth="1"/>
    <col min="8" max="10" width="11.6328125" style="162" customWidth="1"/>
    <col min="11" max="12" width="7.6328125" style="162" customWidth="1"/>
    <col min="13" max="14" width="7.6328125" style="124" customWidth="1"/>
    <col min="15" max="15" width="20.453125" style="124" customWidth="1"/>
    <col min="16" max="17" width="7.6328125" style="124" customWidth="1"/>
    <col min="18" max="18" width="16.90625" style="124" customWidth="1"/>
    <col min="19" max="43" width="7.6328125" style="124" customWidth="1"/>
    <col min="44" max="16384" width="9" style="124"/>
  </cols>
  <sheetData>
    <row r="1" spans="1:20" x14ac:dyDescent="0.2">
      <c r="A1" s="123" t="s">
        <v>547</v>
      </c>
      <c r="B1" s="123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62"/>
      <c r="N1" s="162"/>
      <c r="O1" s="162"/>
      <c r="P1" s="162"/>
      <c r="Q1" s="162"/>
      <c r="R1" s="162"/>
      <c r="S1" s="162"/>
    </row>
    <row r="2" spans="1:20" ht="13.5" customHeight="1" x14ac:dyDescent="0.2">
      <c r="A2" s="385" t="s">
        <v>1711</v>
      </c>
      <c r="B2" s="385"/>
      <c r="C2" s="385"/>
      <c r="D2" s="385"/>
      <c r="E2" s="385"/>
      <c r="F2" s="385"/>
      <c r="G2" s="385"/>
      <c r="H2" s="385"/>
      <c r="I2" s="385"/>
      <c r="J2" s="385"/>
      <c r="K2" s="385"/>
      <c r="L2" s="385"/>
      <c r="M2" s="164"/>
      <c r="N2" s="162">
        <v>138</v>
      </c>
      <c r="O2" s="386"/>
      <c r="P2" s="386"/>
      <c r="Q2" s="386"/>
      <c r="R2" s="386"/>
      <c r="S2" s="162"/>
    </row>
    <row r="3" spans="1:20" x14ac:dyDescent="0.2">
      <c r="A3" s="385"/>
      <c r="B3" s="385"/>
      <c r="C3" s="385"/>
      <c r="D3" s="385"/>
      <c r="E3" s="385"/>
      <c r="F3" s="385"/>
      <c r="G3" s="385"/>
      <c r="H3" s="385"/>
      <c r="I3" s="385"/>
      <c r="J3" s="385"/>
      <c r="K3" s="385"/>
      <c r="L3" s="385"/>
      <c r="M3" s="164"/>
      <c r="N3" s="162">
        <v>80</v>
      </c>
      <c r="O3" s="386"/>
      <c r="P3" s="386"/>
      <c r="Q3" s="386"/>
      <c r="R3" s="386"/>
      <c r="S3" s="162"/>
    </row>
    <row r="4" spans="1:20" x14ac:dyDescent="0.2">
      <c r="A4" s="385"/>
      <c r="B4" s="385"/>
      <c r="C4" s="385"/>
      <c r="D4" s="385"/>
      <c r="E4" s="385"/>
      <c r="F4" s="385"/>
      <c r="G4" s="385"/>
      <c r="H4" s="385"/>
      <c r="I4" s="385"/>
      <c r="J4" s="385"/>
      <c r="K4" s="385"/>
      <c r="L4" s="385"/>
      <c r="M4" s="164"/>
      <c r="N4" s="162"/>
      <c r="O4" s="386"/>
      <c r="P4" s="386"/>
      <c r="Q4" s="386"/>
      <c r="R4" s="386"/>
      <c r="S4" s="162"/>
    </row>
    <row r="5" spans="1:20" x14ac:dyDescent="0.2">
      <c r="A5" s="385"/>
      <c r="B5" s="385"/>
      <c r="C5" s="385"/>
      <c r="D5" s="385"/>
      <c r="E5" s="385"/>
      <c r="F5" s="385"/>
      <c r="G5" s="385"/>
      <c r="H5" s="385"/>
      <c r="I5" s="385"/>
      <c r="J5" s="385"/>
      <c r="K5" s="385"/>
      <c r="L5" s="385"/>
      <c r="M5" s="164"/>
      <c r="N5" s="162"/>
      <c r="O5" s="386"/>
      <c r="P5" s="386"/>
      <c r="Q5" s="386"/>
      <c r="R5" s="386"/>
      <c r="S5" s="162"/>
    </row>
    <row r="6" spans="1:20" x14ac:dyDescent="0.2">
      <c r="A6" s="385"/>
      <c r="B6" s="385"/>
      <c r="C6" s="385"/>
      <c r="D6" s="385"/>
      <c r="E6" s="385"/>
      <c r="F6" s="385"/>
      <c r="G6" s="385"/>
      <c r="H6" s="385"/>
      <c r="I6" s="385"/>
      <c r="J6" s="385"/>
      <c r="K6" s="385"/>
      <c r="L6" s="385"/>
      <c r="M6" s="164"/>
      <c r="N6" s="162"/>
      <c r="O6" s="386"/>
      <c r="P6" s="386"/>
      <c r="Q6" s="386"/>
      <c r="R6" s="386"/>
      <c r="S6" s="162"/>
    </row>
    <row r="7" spans="1:20" x14ac:dyDescent="0.2">
      <c r="A7" s="385"/>
      <c r="B7" s="385"/>
      <c r="C7" s="385"/>
      <c r="D7" s="385"/>
      <c r="E7" s="385"/>
      <c r="F7" s="385"/>
      <c r="G7" s="385"/>
      <c r="H7" s="385"/>
      <c r="I7" s="385"/>
      <c r="J7" s="385"/>
      <c r="K7" s="385"/>
      <c r="L7" s="385"/>
      <c r="M7" s="164"/>
      <c r="N7" s="162"/>
      <c r="O7" s="386"/>
      <c r="P7" s="386"/>
      <c r="Q7" s="386"/>
      <c r="R7" s="386"/>
      <c r="S7" s="162"/>
    </row>
    <row r="8" spans="1:20" x14ac:dyDescent="0.2">
      <c r="M8" s="162"/>
      <c r="N8" s="162"/>
      <c r="O8" s="386"/>
      <c r="P8" s="386"/>
      <c r="Q8" s="386"/>
      <c r="R8" s="386"/>
      <c r="S8" s="162"/>
    </row>
    <row r="9" spans="1:20" x14ac:dyDescent="0.2">
      <c r="H9" s="121"/>
      <c r="M9" s="162"/>
      <c r="N9" s="162"/>
      <c r="O9" s="386"/>
      <c r="P9" s="386"/>
      <c r="Q9" s="386"/>
      <c r="R9" s="386"/>
      <c r="S9" s="162"/>
    </row>
    <row r="10" spans="1:20" x14ac:dyDescent="0.2">
      <c r="M10" s="162"/>
      <c r="N10" s="162"/>
      <c r="O10" s="162"/>
      <c r="P10" s="162"/>
      <c r="Q10" s="162"/>
      <c r="R10" s="162"/>
      <c r="S10" s="162"/>
    </row>
    <row r="11" spans="1:20" x14ac:dyDescent="0.2">
      <c r="M11" s="162"/>
      <c r="N11" s="162">
        <f>76/600</f>
        <v>0.12666666666666668</v>
      </c>
      <c r="O11" s="162"/>
      <c r="P11" s="162"/>
      <c r="Q11" s="162"/>
      <c r="R11" s="162"/>
      <c r="S11" s="162"/>
    </row>
    <row r="12" spans="1:20" x14ac:dyDescent="0.2">
      <c r="M12" s="162"/>
      <c r="N12" s="162"/>
      <c r="O12" s="162"/>
      <c r="P12" s="162"/>
      <c r="Q12" s="162"/>
      <c r="R12" s="162"/>
      <c r="S12" s="162"/>
    </row>
    <row r="13" spans="1:20" x14ac:dyDescent="0.2">
      <c r="M13" s="162"/>
      <c r="N13" s="162"/>
      <c r="O13" s="162"/>
      <c r="P13" s="162"/>
      <c r="Q13" s="162"/>
      <c r="R13" s="162"/>
      <c r="S13" s="162"/>
    </row>
    <row r="14" spans="1:20" x14ac:dyDescent="0.2">
      <c r="M14" s="162"/>
      <c r="N14" s="162"/>
      <c r="O14" s="162"/>
      <c r="P14" s="162"/>
      <c r="Q14" s="162"/>
      <c r="R14" s="162"/>
      <c r="S14" s="162"/>
      <c r="T14" s="124">
        <f>SUM(S35,S17,S18)</f>
        <v>123</v>
      </c>
    </row>
    <row r="15" spans="1:20" x14ac:dyDescent="0.2">
      <c r="M15" s="162"/>
      <c r="N15" s="162"/>
      <c r="O15" s="162"/>
      <c r="P15" s="162"/>
      <c r="Q15" s="162"/>
      <c r="R15" s="162" t="s">
        <v>1349</v>
      </c>
      <c r="S15" s="162"/>
    </row>
    <row r="16" spans="1:20" x14ac:dyDescent="0.2">
      <c r="M16" s="162"/>
      <c r="N16" s="162"/>
      <c r="O16" s="162"/>
      <c r="P16" s="162"/>
      <c r="Q16" s="162"/>
      <c r="R16" s="162"/>
      <c r="S16" s="162"/>
    </row>
    <row r="17" spans="8:21" x14ac:dyDescent="0.2">
      <c r="H17" s="208"/>
      <c r="M17" s="162"/>
      <c r="N17" s="162"/>
      <c r="O17" s="162"/>
      <c r="P17" s="162"/>
      <c r="Q17" s="162"/>
      <c r="R17" s="119" t="s">
        <v>1277</v>
      </c>
      <c r="S17" s="119">
        <v>42</v>
      </c>
      <c r="T17" s="166"/>
      <c r="U17" s="166"/>
    </row>
    <row r="18" spans="8:21" x14ac:dyDescent="0.2">
      <c r="H18" s="208"/>
      <c r="M18" s="162"/>
      <c r="N18" s="209">
        <f>P18/$P$29</f>
        <v>0.11724137931034483</v>
      </c>
      <c r="O18" s="210" t="s">
        <v>1298</v>
      </c>
      <c r="P18" s="211">
        <f>S45</f>
        <v>85</v>
      </c>
      <c r="Q18" s="162"/>
      <c r="R18" s="119" t="s">
        <v>1280</v>
      </c>
      <c r="S18" s="119">
        <v>32</v>
      </c>
      <c r="T18" s="166"/>
      <c r="U18" s="166"/>
    </row>
    <row r="19" spans="8:21" x14ac:dyDescent="0.2">
      <c r="H19" s="208"/>
      <c r="M19" s="162"/>
      <c r="N19" s="209">
        <f>P19/$P$29</f>
        <v>0.1310344827586207</v>
      </c>
      <c r="O19" s="210" t="s">
        <v>1475</v>
      </c>
      <c r="P19" s="211">
        <f>S41+S42</f>
        <v>95</v>
      </c>
      <c r="Q19" s="162"/>
      <c r="R19" s="119" t="s">
        <v>1297</v>
      </c>
      <c r="S19" s="119">
        <v>2</v>
      </c>
      <c r="T19" s="166"/>
      <c r="U19" s="166"/>
    </row>
    <row r="20" spans="8:21" x14ac:dyDescent="0.2">
      <c r="H20" s="208"/>
      <c r="M20" s="162"/>
      <c r="N20" s="209">
        <f t="shared" ref="N20:N27" si="0">P20/$P$29</f>
        <v>6.7586206896551718E-2</v>
      </c>
      <c r="O20" s="210" t="s">
        <v>1279</v>
      </c>
      <c r="P20" s="211">
        <f>S35</f>
        <v>49</v>
      </c>
      <c r="Q20" s="162"/>
      <c r="R20" s="119" t="s">
        <v>1289</v>
      </c>
      <c r="S20" s="119">
        <v>5</v>
      </c>
      <c r="T20" s="166"/>
      <c r="U20" s="166"/>
    </row>
    <row r="21" spans="8:21" x14ac:dyDescent="0.2">
      <c r="H21" s="208"/>
      <c r="M21" s="162"/>
      <c r="N21" s="209">
        <f t="shared" si="0"/>
        <v>5.7931034482758624E-2</v>
      </c>
      <c r="O21" s="210" t="s">
        <v>1277</v>
      </c>
      <c r="P21" s="211">
        <f>S17</f>
        <v>42</v>
      </c>
      <c r="Q21" s="162">
        <f>SUM(P20:P21)</f>
        <v>91</v>
      </c>
      <c r="R21" s="119" t="s">
        <v>499</v>
      </c>
      <c r="S21" s="119">
        <v>4</v>
      </c>
      <c r="T21" s="166"/>
      <c r="U21" s="166"/>
    </row>
    <row r="22" spans="8:21" x14ac:dyDescent="0.2">
      <c r="H22" s="208"/>
      <c r="M22" s="162"/>
      <c r="N22" s="209">
        <f t="shared" si="0"/>
        <v>0.10344827586206896</v>
      </c>
      <c r="O22" s="210" t="s">
        <v>1281</v>
      </c>
      <c r="P22" s="211">
        <f>S40</f>
        <v>75</v>
      </c>
      <c r="Q22" s="162"/>
      <c r="R22" s="119" t="s">
        <v>1284</v>
      </c>
      <c r="S22" s="119">
        <v>9</v>
      </c>
      <c r="T22" s="166"/>
      <c r="U22" s="166"/>
    </row>
    <row r="23" spans="8:21" x14ac:dyDescent="0.2">
      <c r="H23" s="208"/>
      <c r="M23" s="162"/>
      <c r="N23" s="209">
        <f t="shared" si="0"/>
        <v>0.04</v>
      </c>
      <c r="O23" s="210" t="s">
        <v>1282</v>
      </c>
      <c r="P23" s="211">
        <f>S30</f>
        <v>29</v>
      </c>
      <c r="Q23" s="162"/>
      <c r="R23" s="119" t="s">
        <v>497</v>
      </c>
      <c r="S23" s="119">
        <v>12</v>
      </c>
      <c r="T23" s="166"/>
      <c r="U23" s="166"/>
    </row>
    <row r="24" spans="8:21" x14ac:dyDescent="0.2">
      <c r="H24" s="208"/>
      <c r="M24" s="162"/>
      <c r="N24" s="209">
        <f t="shared" si="0"/>
        <v>4.4137931034482755E-2</v>
      </c>
      <c r="O24" s="210" t="s">
        <v>1280</v>
      </c>
      <c r="P24" s="211">
        <f>S18</f>
        <v>32</v>
      </c>
      <c r="Q24" s="162"/>
      <c r="R24" s="119" t="s">
        <v>1295</v>
      </c>
      <c r="S24" s="119">
        <v>2</v>
      </c>
      <c r="T24" s="166"/>
      <c r="U24" s="166"/>
    </row>
    <row r="25" spans="8:21" x14ac:dyDescent="0.2">
      <c r="H25" s="208"/>
      <c r="M25" s="162"/>
      <c r="N25" s="209">
        <f t="shared" si="0"/>
        <v>0.04</v>
      </c>
      <c r="O25" s="212" t="s">
        <v>1287</v>
      </c>
      <c r="P25" s="211">
        <f>S28</f>
        <v>29</v>
      </c>
      <c r="Q25" s="162"/>
      <c r="R25" s="119" t="s">
        <v>500</v>
      </c>
      <c r="S25" s="119">
        <v>2</v>
      </c>
      <c r="T25" s="166"/>
      <c r="U25" s="166"/>
    </row>
    <row r="26" spans="8:21" x14ac:dyDescent="0.2">
      <c r="H26" s="208"/>
      <c r="M26" s="162"/>
      <c r="N26" s="209">
        <f t="shared" si="0"/>
        <v>2.4827586206896551E-2</v>
      </c>
      <c r="O26" s="212" t="s">
        <v>1290</v>
      </c>
      <c r="P26" s="211">
        <f>S32</f>
        <v>18</v>
      </c>
      <c r="Q26" s="162">
        <f>SUM(P18:P26)</f>
        <v>454</v>
      </c>
      <c r="R26" s="119" t="s">
        <v>1296</v>
      </c>
      <c r="S26" s="119">
        <v>2</v>
      </c>
      <c r="T26" s="166"/>
      <c r="U26" s="166"/>
    </row>
    <row r="27" spans="8:21" x14ac:dyDescent="0.2">
      <c r="M27" s="162"/>
      <c r="N27" s="209">
        <f t="shared" si="0"/>
        <v>0.37379310344827588</v>
      </c>
      <c r="O27" s="210" t="s">
        <v>504</v>
      </c>
      <c r="P27" s="211">
        <v>271</v>
      </c>
      <c r="Q27" s="162"/>
      <c r="R27" s="119" t="s">
        <v>1286</v>
      </c>
      <c r="S27" s="119">
        <v>24</v>
      </c>
      <c r="T27" s="166"/>
      <c r="U27" s="166"/>
    </row>
    <row r="28" spans="8:21" x14ac:dyDescent="0.2">
      <c r="M28" s="162"/>
      <c r="N28" s="213">
        <f>SUM(N18:N27)</f>
        <v>0.99999999999999989</v>
      </c>
      <c r="O28" s="162"/>
      <c r="P28" s="162"/>
      <c r="Q28" s="162"/>
      <c r="R28" s="119" t="s">
        <v>1287</v>
      </c>
      <c r="S28" s="119">
        <v>29</v>
      </c>
      <c r="T28" s="166"/>
      <c r="U28" s="166"/>
    </row>
    <row r="29" spans="8:21" x14ac:dyDescent="0.2">
      <c r="M29" s="162"/>
      <c r="N29" s="162"/>
      <c r="O29" s="162"/>
      <c r="P29" s="162">
        <f>SUM(P18:P27)</f>
        <v>725</v>
      </c>
      <c r="Q29" s="162"/>
      <c r="R29" s="119" t="s">
        <v>1288</v>
      </c>
      <c r="S29" s="119">
        <v>13</v>
      </c>
      <c r="T29" s="166"/>
      <c r="U29" s="166"/>
    </row>
    <row r="30" spans="8:21" x14ac:dyDescent="0.2">
      <c r="M30" s="162"/>
      <c r="N30" s="162"/>
      <c r="O30" s="162"/>
      <c r="P30" s="162"/>
      <c r="Q30" s="162"/>
      <c r="R30" s="119" t="s">
        <v>1282</v>
      </c>
      <c r="S30" s="119">
        <v>29</v>
      </c>
      <c r="T30" s="166"/>
      <c r="U30" s="166"/>
    </row>
    <row r="31" spans="8:21" x14ac:dyDescent="0.2">
      <c r="M31" s="162"/>
      <c r="N31" s="162"/>
      <c r="O31" s="162"/>
      <c r="P31" s="162"/>
      <c r="Q31" s="162"/>
      <c r="R31" s="119" t="s">
        <v>1291</v>
      </c>
      <c r="S31" s="119">
        <v>4</v>
      </c>
      <c r="T31" s="166"/>
      <c r="U31" s="166"/>
    </row>
    <row r="32" spans="8:21" x14ac:dyDescent="0.2">
      <c r="M32" s="162"/>
      <c r="N32" s="162"/>
      <c r="O32" s="162"/>
      <c r="P32" s="162"/>
      <c r="Q32" s="162"/>
      <c r="R32" s="119" t="s">
        <v>1290</v>
      </c>
      <c r="S32" s="119">
        <v>18</v>
      </c>
      <c r="T32" s="166"/>
      <c r="U32" s="166"/>
    </row>
    <row r="33" spans="7:21" x14ac:dyDescent="0.2">
      <c r="G33" s="171"/>
      <c r="M33" s="162"/>
      <c r="N33" s="214"/>
      <c r="O33" s="210"/>
      <c r="P33" s="210"/>
      <c r="Q33" s="162"/>
      <c r="R33" s="119" t="s">
        <v>1283</v>
      </c>
      <c r="S33" s="119">
        <v>4</v>
      </c>
      <c r="T33" s="166"/>
      <c r="U33" s="166"/>
    </row>
    <row r="34" spans="7:21" x14ac:dyDescent="0.2">
      <c r="M34" s="162"/>
      <c r="N34" s="162"/>
      <c r="O34" s="162"/>
      <c r="P34" s="162"/>
      <c r="Q34" s="162"/>
      <c r="R34" s="119" t="s">
        <v>498</v>
      </c>
      <c r="S34" s="119">
        <v>17</v>
      </c>
      <c r="T34" s="166"/>
      <c r="U34" s="166"/>
    </row>
    <row r="35" spans="7:21" x14ac:dyDescent="0.2">
      <c r="M35" s="162"/>
      <c r="N35" s="162"/>
      <c r="O35" s="162"/>
      <c r="P35" s="162"/>
      <c r="Q35" s="162"/>
      <c r="R35" s="119" t="s">
        <v>1279</v>
      </c>
      <c r="S35" s="119">
        <v>49</v>
      </c>
      <c r="T35" s="166"/>
      <c r="U35" s="166"/>
    </row>
    <row r="36" spans="7:21" x14ac:dyDescent="0.2">
      <c r="M36" s="162"/>
      <c r="N36" s="162"/>
      <c r="O36" s="162"/>
      <c r="P36" s="162"/>
      <c r="Q36" s="162"/>
      <c r="R36" s="119" t="s">
        <v>1285</v>
      </c>
      <c r="S36" s="119">
        <v>5</v>
      </c>
      <c r="T36" s="166"/>
      <c r="U36" s="166"/>
    </row>
    <row r="37" spans="7:21" x14ac:dyDescent="0.2">
      <c r="M37" s="162"/>
      <c r="N37" s="162"/>
      <c r="O37" s="162"/>
      <c r="P37" s="162"/>
      <c r="Q37" s="162"/>
      <c r="R37" s="119" t="s">
        <v>1293</v>
      </c>
      <c r="S37" s="119">
        <v>6</v>
      </c>
      <c r="T37" s="166"/>
      <c r="U37" s="166"/>
    </row>
    <row r="38" spans="7:21" x14ac:dyDescent="0.2">
      <c r="M38" s="162"/>
      <c r="N38" s="162"/>
      <c r="O38" s="162"/>
      <c r="P38" s="162"/>
      <c r="Q38" s="162"/>
      <c r="R38" s="119" t="s">
        <v>1294</v>
      </c>
      <c r="S38" s="119">
        <v>2</v>
      </c>
      <c r="T38" s="166"/>
      <c r="U38" s="166"/>
    </row>
    <row r="39" spans="7:21" x14ac:dyDescent="0.2">
      <c r="M39" s="162"/>
      <c r="N39" s="162"/>
      <c r="O39" s="162"/>
      <c r="P39" s="162"/>
      <c r="Q39" s="162"/>
      <c r="R39" s="119" t="s">
        <v>1292</v>
      </c>
      <c r="S39" s="119">
        <v>8</v>
      </c>
      <c r="T39" s="166"/>
      <c r="U39" s="166"/>
    </row>
    <row r="40" spans="7:21" x14ac:dyDescent="0.2">
      <c r="M40" s="162"/>
      <c r="N40" s="162"/>
      <c r="O40" s="162"/>
      <c r="P40" s="162"/>
      <c r="Q40" s="162"/>
      <c r="R40" s="119" t="s">
        <v>1281</v>
      </c>
      <c r="S40" s="119">
        <v>75</v>
      </c>
      <c r="T40" s="166"/>
      <c r="U40" s="166"/>
    </row>
    <row r="41" spans="7:21" x14ac:dyDescent="0.2">
      <c r="M41" s="162"/>
      <c r="N41" s="162"/>
      <c r="O41" s="162"/>
      <c r="P41" s="162"/>
      <c r="Q41" s="162"/>
      <c r="R41" s="119" t="s">
        <v>1276</v>
      </c>
      <c r="S41" s="119">
        <v>74</v>
      </c>
      <c r="T41" s="166"/>
      <c r="U41" s="166"/>
    </row>
    <row r="42" spans="7:21" x14ac:dyDescent="0.2">
      <c r="M42" s="162"/>
      <c r="N42" s="162"/>
      <c r="O42" s="162"/>
      <c r="P42" s="162"/>
      <c r="Q42" s="162"/>
      <c r="R42" s="119" t="s">
        <v>1278</v>
      </c>
      <c r="S42" s="119">
        <v>21</v>
      </c>
      <c r="T42" s="166"/>
      <c r="U42" s="166"/>
    </row>
    <row r="43" spans="7:21" x14ac:dyDescent="0.2">
      <c r="M43" s="162"/>
      <c r="N43" s="162"/>
      <c r="O43" s="162"/>
      <c r="P43" s="162"/>
      <c r="Q43" s="162"/>
      <c r="R43" s="119" t="s">
        <v>1178</v>
      </c>
      <c r="S43" s="119">
        <v>3</v>
      </c>
      <c r="T43" s="166"/>
      <c r="U43" s="166"/>
    </row>
    <row r="44" spans="7:21" x14ac:dyDescent="0.2">
      <c r="M44" s="162"/>
      <c r="N44" s="162"/>
      <c r="O44" s="162"/>
      <c r="P44" s="162"/>
      <c r="Q44" s="162"/>
      <c r="R44" s="119" t="s">
        <v>1242</v>
      </c>
      <c r="S44" s="119">
        <v>147</v>
      </c>
      <c r="T44" s="166"/>
      <c r="U44" s="166"/>
    </row>
    <row r="45" spans="7:21" x14ac:dyDescent="0.2">
      <c r="M45" s="162"/>
      <c r="N45" s="162"/>
      <c r="O45" s="162"/>
      <c r="P45" s="162"/>
      <c r="Q45" s="162"/>
      <c r="R45" s="119" t="s">
        <v>1298</v>
      </c>
      <c r="S45" s="119">
        <v>85</v>
      </c>
      <c r="T45" s="166"/>
      <c r="U45" s="166"/>
    </row>
    <row r="46" spans="7:21" x14ac:dyDescent="0.2">
      <c r="M46" s="162"/>
      <c r="N46" s="162"/>
      <c r="O46" s="162"/>
      <c r="P46" s="162"/>
      <c r="Q46" s="162"/>
      <c r="R46" s="119" t="s">
        <v>1346</v>
      </c>
      <c r="S46" s="119">
        <f>SUM(S17:S45)</f>
        <v>725</v>
      </c>
    </row>
    <row r="47" spans="7:21" x14ac:dyDescent="0.2">
      <c r="M47" s="162"/>
      <c r="N47" s="162"/>
      <c r="O47" s="162"/>
      <c r="P47" s="162"/>
      <c r="Q47" s="162"/>
      <c r="R47" s="162"/>
      <c r="S47" s="162"/>
    </row>
    <row r="48" spans="7:21" x14ac:dyDescent="0.2">
      <c r="M48" s="162"/>
      <c r="N48" s="162"/>
      <c r="O48" s="162"/>
      <c r="P48" s="162"/>
      <c r="Q48" s="162"/>
      <c r="R48" s="162"/>
      <c r="S48" s="162"/>
    </row>
    <row r="49" spans="3:39" x14ac:dyDescent="0.2">
      <c r="M49" s="162"/>
      <c r="N49" s="162"/>
      <c r="O49" s="162"/>
      <c r="P49" s="162"/>
      <c r="Q49" s="162"/>
      <c r="R49" s="162"/>
      <c r="S49" s="162"/>
    </row>
    <row r="50" spans="3:39" x14ac:dyDescent="0.2">
      <c r="M50" s="162"/>
      <c r="N50" s="162"/>
      <c r="O50" s="162"/>
      <c r="P50" s="162"/>
      <c r="Q50" s="162"/>
      <c r="R50" s="162"/>
      <c r="S50" s="162"/>
    </row>
    <row r="51" spans="3:39" x14ac:dyDescent="0.2">
      <c r="M51" s="162"/>
      <c r="N51" s="162"/>
      <c r="O51" s="162"/>
      <c r="P51" s="162"/>
      <c r="Q51" s="162"/>
      <c r="R51" s="162"/>
      <c r="S51" s="162"/>
    </row>
    <row r="52" spans="3:39" x14ac:dyDescent="0.2">
      <c r="M52" s="162"/>
      <c r="N52" s="162"/>
      <c r="O52" s="162"/>
      <c r="P52" s="162"/>
      <c r="Q52" s="162"/>
      <c r="R52" s="162"/>
      <c r="S52" s="162"/>
    </row>
    <row r="53" spans="3:39" x14ac:dyDescent="0.2">
      <c r="C53" s="387" t="s">
        <v>1520</v>
      </c>
      <c r="D53" s="382"/>
      <c r="E53" s="388" t="s">
        <v>1521</v>
      </c>
      <c r="F53" s="383"/>
      <c r="G53" s="387" t="s">
        <v>1522</v>
      </c>
      <c r="H53" s="382"/>
      <c r="I53" s="388" t="s">
        <v>1541</v>
      </c>
      <c r="J53" s="383"/>
      <c r="K53" s="383"/>
      <c r="L53" s="389" t="s">
        <v>549</v>
      </c>
      <c r="M53" s="390"/>
      <c r="N53" s="387" t="s">
        <v>1523</v>
      </c>
      <c r="O53" s="382"/>
      <c r="P53" s="382"/>
      <c r="Q53" s="382" t="s">
        <v>1524</v>
      </c>
      <c r="R53" s="382"/>
      <c r="S53" s="382"/>
      <c r="T53" s="380" t="s">
        <v>1525</v>
      </c>
      <c r="U53" s="381"/>
      <c r="V53" s="381"/>
      <c r="W53" s="381" t="s">
        <v>1526</v>
      </c>
      <c r="X53" s="381"/>
      <c r="Y53" s="381"/>
      <c r="Z53" s="379" t="s">
        <v>1527</v>
      </c>
      <c r="AA53" s="379"/>
      <c r="AB53" s="379"/>
      <c r="AC53" s="379" t="s">
        <v>649</v>
      </c>
      <c r="AD53" s="379"/>
      <c r="AE53" s="380" t="s">
        <v>1528</v>
      </c>
      <c r="AF53" s="381"/>
      <c r="AG53" s="381"/>
      <c r="AH53" s="379" t="s">
        <v>504</v>
      </c>
      <c r="AI53" s="379"/>
      <c r="AJ53" s="379"/>
      <c r="AK53" s="380" t="s">
        <v>1529</v>
      </c>
      <c r="AL53" s="380"/>
      <c r="AM53" s="380"/>
    </row>
    <row r="54" spans="3:39" x14ac:dyDescent="0.2">
      <c r="C54" s="382"/>
      <c r="D54" s="382"/>
      <c r="E54" s="383"/>
      <c r="F54" s="383"/>
      <c r="G54" s="382"/>
      <c r="H54" s="382"/>
      <c r="I54" s="383"/>
      <c r="J54" s="383"/>
      <c r="K54" s="383"/>
      <c r="L54" s="391"/>
      <c r="M54" s="392"/>
      <c r="N54" s="382"/>
      <c r="O54" s="382"/>
      <c r="P54" s="382"/>
      <c r="Q54" s="382"/>
      <c r="R54" s="382"/>
      <c r="S54" s="382"/>
      <c r="T54" s="381"/>
      <c r="U54" s="381"/>
      <c r="V54" s="381"/>
      <c r="W54" s="381"/>
      <c r="X54" s="381"/>
      <c r="Y54" s="381"/>
      <c r="Z54" s="379"/>
      <c r="AA54" s="379"/>
      <c r="AB54" s="379"/>
      <c r="AC54" s="379"/>
      <c r="AD54" s="379"/>
      <c r="AE54" s="381"/>
      <c r="AF54" s="381"/>
      <c r="AG54" s="381"/>
      <c r="AH54" s="379"/>
      <c r="AI54" s="379"/>
      <c r="AJ54" s="379"/>
      <c r="AK54" s="380"/>
      <c r="AL54" s="380"/>
      <c r="AM54" s="380"/>
    </row>
    <row r="55" spans="3:39" x14ac:dyDescent="0.2">
      <c r="C55" s="382"/>
      <c r="D55" s="382"/>
      <c r="E55" s="383"/>
      <c r="F55" s="383"/>
      <c r="G55" s="382"/>
      <c r="H55" s="382"/>
      <c r="I55" s="383"/>
      <c r="J55" s="383"/>
      <c r="K55" s="383"/>
      <c r="L55" s="393"/>
      <c r="M55" s="394"/>
      <c r="N55" s="382"/>
      <c r="O55" s="382"/>
      <c r="P55" s="382"/>
      <c r="Q55" s="382"/>
      <c r="R55" s="382"/>
      <c r="S55" s="382"/>
      <c r="T55" s="381"/>
      <c r="U55" s="381"/>
      <c r="V55" s="381"/>
      <c r="W55" s="381"/>
      <c r="X55" s="381"/>
      <c r="Y55" s="381"/>
      <c r="Z55" s="379"/>
      <c r="AA55" s="379"/>
      <c r="AB55" s="379"/>
      <c r="AC55" s="379"/>
      <c r="AD55" s="379"/>
      <c r="AE55" s="381"/>
      <c r="AF55" s="381"/>
      <c r="AG55" s="381"/>
      <c r="AH55" s="379"/>
      <c r="AI55" s="379"/>
      <c r="AJ55" s="379"/>
      <c r="AK55" s="380"/>
      <c r="AL55" s="380"/>
      <c r="AM55" s="380"/>
    </row>
    <row r="56" spans="3:39" x14ac:dyDescent="0.2">
      <c r="C56" s="376">
        <v>0</v>
      </c>
      <c r="D56" s="377"/>
      <c r="E56" s="376" t="s">
        <v>1530</v>
      </c>
      <c r="F56" s="377"/>
      <c r="G56" s="376" t="s">
        <v>1531</v>
      </c>
      <c r="H56" s="377"/>
      <c r="I56" s="376" t="s">
        <v>1532</v>
      </c>
      <c r="J56" s="378"/>
      <c r="K56" s="377"/>
      <c r="L56" s="376" t="s">
        <v>1533</v>
      </c>
      <c r="M56" s="377"/>
      <c r="N56" s="376">
        <v>0</v>
      </c>
      <c r="O56" s="378"/>
      <c r="P56" s="377"/>
      <c r="Q56" s="376" t="s">
        <v>1534</v>
      </c>
      <c r="R56" s="378"/>
      <c r="S56" s="377"/>
      <c r="T56" s="373" t="s">
        <v>1534</v>
      </c>
      <c r="U56" s="374"/>
      <c r="V56" s="375"/>
      <c r="W56" s="373" t="s">
        <v>1535</v>
      </c>
      <c r="X56" s="374"/>
      <c r="Y56" s="375"/>
      <c r="Z56" s="373" t="s">
        <v>1536</v>
      </c>
      <c r="AA56" s="374"/>
      <c r="AB56" s="375"/>
      <c r="AC56" s="373" t="s">
        <v>1537</v>
      </c>
      <c r="AD56" s="375"/>
      <c r="AE56" s="373" t="s">
        <v>1538</v>
      </c>
      <c r="AF56" s="374"/>
      <c r="AG56" s="375"/>
      <c r="AH56" s="373" t="s">
        <v>1539</v>
      </c>
      <c r="AI56" s="374"/>
      <c r="AJ56" s="375"/>
      <c r="AK56" s="373" t="s">
        <v>1540</v>
      </c>
      <c r="AL56" s="374"/>
      <c r="AM56" s="375"/>
    </row>
    <row r="57" spans="3:39" x14ac:dyDescent="0.2">
      <c r="C57" s="376" t="s">
        <v>1534</v>
      </c>
      <c r="D57" s="377"/>
      <c r="E57" s="376" t="s">
        <v>1542</v>
      </c>
      <c r="F57" s="377"/>
      <c r="G57" s="376" t="s">
        <v>1531</v>
      </c>
      <c r="H57" s="377"/>
      <c r="I57" s="376" t="s">
        <v>1531</v>
      </c>
      <c r="J57" s="378"/>
      <c r="K57" s="377"/>
      <c r="L57" s="376" t="s">
        <v>1535</v>
      </c>
      <c r="M57" s="377"/>
      <c r="N57" s="376">
        <v>0</v>
      </c>
      <c r="O57" s="378"/>
      <c r="P57" s="377"/>
      <c r="Q57" s="376">
        <v>0</v>
      </c>
      <c r="R57" s="378"/>
      <c r="S57" s="377"/>
      <c r="T57" s="373">
        <v>0</v>
      </c>
      <c r="U57" s="374"/>
      <c r="V57" s="375"/>
      <c r="W57" s="373">
        <v>0</v>
      </c>
      <c r="X57" s="374"/>
      <c r="Y57" s="375"/>
      <c r="Z57" s="373" t="s">
        <v>1535</v>
      </c>
      <c r="AA57" s="374"/>
      <c r="AB57" s="375"/>
      <c r="AC57" s="373" t="s">
        <v>1543</v>
      </c>
      <c r="AD57" s="375"/>
      <c r="AE57" s="373" t="s">
        <v>1530</v>
      </c>
      <c r="AF57" s="374"/>
      <c r="AG57" s="375"/>
      <c r="AH57" s="373" t="s">
        <v>1544</v>
      </c>
      <c r="AI57" s="374"/>
      <c r="AJ57" s="375"/>
      <c r="AK57" s="373" t="s">
        <v>1545</v>
      </c>
      <c r="AL57" s="374"/>
      <c r="AM57" s="375"/>
    </row>
    <row r="58" spans="3:39" x14ac:dyDescent="0.2">
      <c r="C58" s="376" t="s">
        <v>1531</v>
      </c>
      <c r="D58" s="377"/>
      <c r="E58" s="376" t="s">
        <v>1532</v>
      </c>
      <c r="F58" s="377"/>
      <c r="G58" s="376">
        <v>0</v>
      </c>
      <c r="H58" s="377"/>
      <c r="I58" s="376" t="s">
        <v>1535</v>
      </c>
      <c r="J58" s="378"/>
      <c r="K58" s="377"/>
      <c r="L58" s="376" t="s">
        <v>1542</v>
      </c>
      <c r="M58" s="377"/>
      <c r="N58" s="376" t="s">
        <v>1535</v>
      </c>
      <c r="O58" s="378"/>
      <c r="P58" s="377"/>
      <c r="Q58" s="376" t="s">
        <v>1531</v>
      </c>
      <c r="R58" s="378"/>
      <c r="S58" s="377"/>
      <c r="T58" s="373" t="s">
        <v>1534</v>
      </c>
      <c r="U58" s="374"/>
      <c r="V58" s="375"/>
      <c r="W58" s="373" t="s">
        <v>1534</v>
      </c>
      <c r="X58" s="374"/>
      <c r="Y58" s="375"/>
      <c r="Z58" s="373" t="s">
        <v>1530</v>
      </c>
      <c r="AA58" s="374"/>
      <c r="AB58" s="375"/>
      <c r="AC58" s="373" t="s">
        <v>1546</v>
      </c>
      <c r="AD58" s="375"/>
      <c r="AE58" s="373" t="s">
        <v>1530</v>
      </c>
      <c r="AF58" s="374"/>
      <c r="AG58" s="375"/>
      <c r="AH58" s="373" t="s">
        <v>1547</v>
      </c>
      <c r="AI58" s="374"/>
      <c r="AJ58" s="375"/>
      <c r="AK58" s="373" t="s">
        <v>1548</v>
      </c>
      <c r="AL58" s="374"/>
      <c r="AM58" s="375"/>
    </row>
    <row r="59" spans="3:39" x14ac:dyDescent="0.2">
      <c r="C59" s="376" t="s">
        <v>1531</v>
      </c>
      <c r="D59" s="377"/>
      <c r="E59" s="376" t="s">
        <v>1535</v>
      </c>
      <c r="F59" s="377"/>
      <c r="G59" s="376" t="s">
        <v>1531</v>
      </c>
      <c r="H59" s="377"/>
      <c r="I59" s="376" t="s">
        <v>1531</v>
      </c>
      <c r="J59" s="378"/>
      <c r="K59" s="377"/>
      <c r="L59" s="376" t="s">
        <v>1549</v>
      </c>
      <c r="M59" s="377"/>
      <c r="N59" s="376" t="s">
        <v>1535</v>
      </c>
      <c r="O59" s="378"/>
      <c r="P59" s="377"/>
      <c r="Q59" s="376" t="s">
        <v>1535</v>
      </c>
      <c r="R59" s="378"/>
      <c r="S59" s="377"/>
      <c r="T59" s="373" t="s">
        <v>1534</v>
      </c>
      <c r="U59" s="374"/>
      <c r="V59" s="375"/>
      <c r="W59" s="373" t="s">
        <v>1531</v>
      </c>
      <c r="X59" s="374"/>
      <c r="Y59" s="375"/>
      <c r="Z59" s="373" t="s">
        <v>1549</v>
      </c>
      <c r="AA59" s="374"/>
      <c r="AB59" s="375"/>
      <c r="AC59" s="373" t="s">
        <v>1550</v>
      </c>
      <c r="AD59" s="375"/>
      <c r="AE59" s="373" t="s">
        <v>1551</v>
      </c>
      <c r="AF59" s="374"/>
      <c r="AG59" s="375"/>
      <c r="AH59" s="373" t="s">
        <v>1552</v>
      </c>
      <c r="AI59" s="374"/>
      <c r="AJ59" s="375"/>
      <c r="AK59" s="373" t="s">
        <v>1551</v>
      </c>
      <c r="AL59" s="374"/>
      <c r="AM59" s="375"/>
    </row>
    <row r="60" spans="3:39" x14ac:dyDescent="0.2">
      <c r="C60" s="384">
        <v>5</v>
      </c>
      <c r="D60" s="384"/>
      <c r="H60" s="162">
        <v>6</v>
      </c>
      <c r="K60" s="162">
        <v>12</v>
      </c>
      <c r="M60" s="162">
        <v>44</v>
      </c>
      <c r="N60" s="162"/>
      <c r="O60" s="162"/>
      <c r="P60" s="162">
        <v>6</v>
      </c>
      <c r="Q60" s="162"/>
      <c r="R60" s="162"/>
      <c r="S60" s="162"/>
      <c r="AG60" s="124">
        <v>45</v>
      </c>
    </row>
    <row r="63" spans="3:39" x14ac:dyDescent="0.2">
      <c r="C63" s="382" t="s">
        <v>38</v>
      </c>
      <c r="D63" s="382"/>
      <c r="E63" s="383" t="s">
        <v>548</v>
      </c>
      <c r="F63" s="383"/>
      <c r="G63" s="382" t="s">
        <v>1087</v>
      </c>
      <c r="H63" s="382"/>
      <c r="I63" s="383" t="s">
        <v>886</v>
      </c>
      <c r="J63" s="383"/>
      <c r="K63" s="383"/>
      <c r="L63" s="381" t="s">
        <v>830</v>
      </c>
      <c r="M63" s="381"/>
      <c r="N63" s="381" t="s">
        <v>1553</v>
      </c>
      <c r="O63" s="381"/>
      <c r="P63" s="381"/>
      <c r="Q63" s="381" t="s">
        <v>550</v>
      </c>
      <c r="R63" s="381"/>
      <c r="S63" s="381"/>
      <c r="T63" s="381" t="s">
        <v>384</v>
      </c>
      <c r="U63" s="381"/>
      <c r="V63" s="381"/>
      <c r="W63" s="381" t="s">
        <v>234</v>
      </c>
      <c r="X63" s="381"/>
      <c r="Y63" s="381"/>
      <c r="Z63" s="379" t="s">
        <v>1554</v>
      </c>
      <c r="AA63" s="379"/>
      <c r="AB63" s="379"/>
      <c r="AC63" s="379" t="s">
        <v>1555</v>
      </c>
      <c r="AD63" s="379"/>
      <c r="AE63" s="381" t="s">
        <v>339</v>
      </c>
      <c r="AF63" s="381"/>
      <c r="AG63" s="381"/>
      <c r="AH63" s="379" t="s">
        <v>1556</v>
      </c>
      <c r="AI63" s="379"/>
      <c r="AJ63" s="379"/>
      <c r="AK63" s="380" t="s">
        <v>1557</v>
      </c>
      <c r="AL63" s="380"/>
      <c r="AM63" s="380"/>
    </row>
    <row r="64" spans="3:39" x14ac:dyDescent="0.2">
      <c r="C64" s="382"/>
      <c r="D64" s="382"/>
      <c r="E64" s="383"/>
      <c r="F64" s="383"/>
      <c r="G64" s="382"/>
      <c r="H64" s="382"/>
      <c r="I64" s="383"/>
      <c r="J64" s="383"/>
      <c r="K64" s="383"/>
      <c r="L64" s="381"/>
      <c r="M64" s="381"/>
      <c r="N64" s="381"/>
      <c r="O64" s="381"/>
      <c r="P64" s="381"/>
      <c r="Q64" s="381"/>
      <c r="R64" s="381"/>
      <c r="S64" s="381"/>
      <c r="T64" s="381"/>
      <c r="U64" s="381"/>
      <c r="V64" s="381"/>
      <c r="W64" s="381"/>
      <c r="X64" s="381"/>
      <c r="Y64" s="381"/>
      <c r="Z64" s="379"/>
      <c r="AA64" s="379"/>
      <c r="AB64" s="379"/>
      <c r="AC64" s="379"/>
      <c r="AD64" s="379"/>
      <c r="AE64" s="381"/>
      <c r="AF64" s="381"/>
      <c r="AG64" s="381"/>
      <c r="AH64" s="379"/>
      <c r="AI64" s="379"/>
      <c r="AJ64" s="379"/>
      <c r="AK64" s="380"/>
      <c r="AL64" s="380"/>
      <c r="AM64" s="380"/>
    </row>
    <row r="65" spans="3:39" x14ac:dyDescent="0.2">
      <c r="C65" s="382"/>
      <c r="D65" s="382"/>
      <c r="E65" s="383"/>
      <c r="F65" s="383"/>
      <c r="G65" s="382"/>
      <c r="H65" s="382"/>
      <c r="I65" s="383"/>
      <c r="J65" s="383"/>
      <c r="K65" s="383"/>
      <c r="L65" s="381"/>
      <c r="M65" s="381"/>
      <c r="N65" s="381"/>
      <c r="O65" s="381"/>
      <c r="P65" s="381"/>
      <c r="Q65" s="381"/>
      <c r="R65" s="381"/>
      <c r="S65" s="381"/>
      <c r="T65" s="381"/>
      <c r="U65" s="381"/>
      <c r="V65" s="381"/>
      <c r="W65" s="381"/>
      <c r="X65" s="381"/>
      <c r="Y65" s="381"/>
      <c r="Z65" s="379"/>
      <c r="AA65" s="379"/>
      <c r="AB65" s="379"/>
      <c r="AC65" s="379"/>
      <c r="AD65" s="379"/>
      <c r="AE65" s="381"/>
      <c r="AF65" s="381"/>
      <c r="AG65" s="381"/>
      <c r="AH65" s="379"/>
      <c r="AI65" s="379"/>
      <c r="AJ65" s="379"/>
      <c r="AK65" s="380"/>
      <c r="AL65" s="380"/>
      <c r="AM65" s="380"/>
    </row>
    <row r="66" spans="3:39" x14ac:dyDescent="0.2">
      <c r="C66" s="376" t="s">
        <v>1558</v>
      </c>
      <c r="D66" s="377"/>
      <c r="E66" s="376" t="s">
        <v>1559</v>
      </c>
      <c r="F66" s="377"/>
      <c r="G66" s="376">
        <v>0</v>
      </c>
      <c r="H66" s="377"/>
      <c r="I66" s="376">
        <v>0</v>
      </c>
      <c r="J66" s="378"/>
      <c r="K66" s="377"/>
      <c r="L66" s="373">
        <v>0</v>
      </c>
      <c r="M66" s="375"/>
      <c r="N66" s="373" t="s">
        <v>1534</v>
      </c>
      <c r="O66" s="374"/>
      <c r="P66" s="375"/>
      <c r="Q66" s="373" t="s">
        <v>1531</v>
      </c>
      <c r="R66" s="374"/>
      <c r="S66" s="375"/>
      <c r="T66" s="373">
        <v>0</v>
      </c>
      <c r="U66" s="374"/>
      <c r="V66" s="375"/>
      <c r="W66" s="373">
        <v>0</v>
      </c>
      <c r="X66" s="374"/>
      <c r="Y66" s="375"/>
      <c r="Z66" s="373" t="s">
        <v>1534</v>
      </c>
      <c r="AA66" s="374"/>
      <c r="AB66" s="375"/>
      <c r="AC66" s="373" t="s">
        <v>1532</v>
      </c>
      <c r="AD66" s="375"/>
      <c r="AE66" s="373" t="s">
        <v>1535</v>
      </c>
      <c r="AF66" s="374"/>
      <c r="AG66" s="375"/>
      <c r="AH66" s="373" t="s">
        <v>1531</v>
      </c>
      <c r="AI66" s="374"/>
      <c r="AJ66" s="375"/>
      <c r="AK66" s="373" t="s">
        <v>1542</v>
      </c>
      <c r="AL66" s="374"/>
      <c r="AM66" s="375"/>
    </row>
    <row r="67" spans="3:39" x14ac:dyDescent="0.2">
      <c r="C67" s="376" t="s">
        <v>1548</v>
      </c>
      <c r="D67" s="377"/>
      <c r="E67" s="376" t="s">
        <v>1542</v>
      </c>
      <c r="F67" s="377"/>
      <c r="G67" s="376">
        <v>0</v>
      </c>
      <c r="H67" s="377"/>
      <c r="I67" s="376">
        <v>0</v>
      </c>
      <c r="J67" s="378"/>
      <c r="K67" s="377"/>
      <c r="L67" s="373" t="s">
        <v>1534</v>
      </c>
      <c r="M67" s="375"/>
      <c r="N67" s="373">
        <v>0</v>
      </c>
      <c r="O67" s="374"/>
      <c r="P67" s="375"/>
      <c r="Q67" s="373" t="s">
        <v>1531</v>
      </c>
      <c r="R67" s="374"/>
      <c r="S67" s="375"/>
      <c r="T67" s="373">
        <v>0</v>
      </c>
      <c r="U67" s="374"/>
      <c r="V67" s="375"/>
      <c r="W67" s="373">
        <v>0</v>
      </c>
      <c r="X67" s="374"/>
      <c r="Y67" s="375"/>
      <c r="Z67" s="373">
        <v>0</v>
      </c>
      <c r="AA67" s="374"/>
      <c r="AB67" s="375"/>
      <c r="AC67" s="373" t="s">
        <v>1543</v>
      </c>
      <c r="AD67" s="375"/>
      <c r="AE67" s="373" t="s">
        <v>1535</v>
      </c>
      <c r="AF67" s="374"/>
      <c r="AG67" s="375"/>
      <c r="AH67" s="373" t="s">
        <v>1534</v>
      </c>
      <c r="AI67" s="374"/>
      <c r="AJ67" s="375"/>
      <c r="AK67" s="373" t="s">
        <v>1558</v>
      </c>
      <c r="AL67" s="374"/>
      <c r="AM67" s="375"/>
    </row>
    <row r="68" spans="3:39" x14ac:dyDescent="0.2">
      <c r="C68" s="376" t="s">
        <v>1530</v>
      </c>
      <c r="D68" s="377"/>
      <c r="E68" s="376" t="s">
        <v>1542</v>
      </c>
      <c r="F68" s="377"/>
      <c r="G68" s="376">
        <v>0</v>
      </c>
      <c r="H68" s="377"/>
      <c r="I68" s="376">
        <v>0</v>
      </c>
      <c r="J68" s="378"/>
      <c r="K68" s="377"/>
      <c r="L68" s="373">
        <v>0</v>
      </c>
      <c r="M68" s="375"/>
      <c r="N68" s="373" t="s">
        <v>1534</v>
      </c>
      <c r="O68" s="374"/>
      <c r="P68" s="375"/>
      <c r="Q68" s="373" t="s">
        <v>1534</v>
      </c>
      <c r="R68" s="374"/>
      <c r="S68" s="375"/>
      <c r="T68" s="373">
        <v>0</v>
      </c>
      <c r="U68" s="374"/>
      <c r="V68" s="375"/>
      <c r="W68" s="373">
        <v>0</v>
      </c>
      <c r="X68" s="374"/>
      <c r="Y68" s="375"/>
      <c r="Z68" s="373" t="s">
        <v>1534</v>
      </c>
      <c r="AA68" s="374"/>
      <c r="AB68" s="375"/>
      <c r="AC68" s="373" t="s">
        <v>1535</v>
      </c>
      <c r="AD68" s="375"/>
      <c r="AE68" s="373" t="s">
        <v>1530</v>
      </c>
      <c r="AF68" s="374"/>
      <c r="AG68" s="375"/>
      <c r="AH68" s="373" t="s">
        <v>1559</v>
      </c>
      <c r="AI68" s="374"/>
      <c r="AJ68" s="375"/>
      <c r="AK68" s="373" t="s">
        <v>1546</v>
      </c>
      <c r="AL68" s="374"/>
      <c r="AM68" s="375"/>
    </row>
    <row r="69" spans="3:39" x14ac:dyDescent="0.2">
      <c r="C69" s="376" t="s">
        <v>1558</v>
      </c>
      <c r="D69" s="377"/>
      <c r="E69" s="376" t="s">
        <v>1538</v>
      </c>
      <c r="F69" s="377"/>
      <c r="G69" s="376">
        <v>0</v>
      </c>
      <c r="H69" s="377"/>
      <c r="I69" s="376">
        <v>0</v>
      </c>
      <c r="J69" s="378"/>
      <c r="K69" s="377"/>
      <c r="L69" s="373">
        <v>0</v>
      </c>
      <c r="M69" s="375"/>
      <c r="N69" s="373" t="s">
        <v>1534</v>
      </c>
      <c r="O69" s="374"/>
      <c r="P69" s="375"/>
      <c r="Q69" s="373" t="s">
        <v>1542</v>
      </c>
      <c r="R69" s="374"/>
      <c r="S69" s="375"/>
      <c r="T69" s="373">
        <v>0</v>
      </c>
      <c r="U69" s="374"/>
      <c r="V69" s="375"/>
      <c r="W69" s="373" t="s">
        <v>1531</v>
      </c>
      <c r="X69" s="374"/>
      <c r="Y69" s="375"/>
      <c r="Z69" s="373" t="s">
        <v>1534</v>
      </c>
      <c r="AA69" s="374"/>
      <c r="AB69" s="375"/>
      <c r="AC69" s="373" t="s">
        <v>1542</v>
      </c>
      <c r="AD69" s="375"/>
      <c r="AE69" s="373" t="s">
        <v>1530</v>
      </c>
      <c r="AF69" s="374"/>
      <c r="AG69" s="375"/>
      <c r="AH69" s="373" t="s">
        <v>1535</v>
      </c>
      <c r="AI69" s="374"/>
      <c r="AJ69" s="375"/>
      <c r="AK69" s="373" t="s">
        <v>1542</v>
      </c>
      <c r="AL69" s="374"/>
      <c r="AM69" s="375"/>
    </row>
    <row r="70" spans="3:39" x14ac:dyDescent="0.2">
      <c r="D70" s="162">
        <v>42</v>
      </c>
      <c r="H70" s="162">
        <v>0</v>
      </c>
      <c r="K70" s="162">
        <v>0</v>
      </c>
      <c r="M70" s="124">
        <v>1</v>
      </c>
      <c r="P70" s="124">
        <v>3</v>
      </c>
      <c r="S70" s="124">
        <v>12</v>
      </c>
      <c r="V70" s="124">
        <v>0</v>
      </c>
      <c r="Y70" s="124">
        <v>2</v>
      </c>
      <c r="AB70" s="124">
        <v>3</v>
      </c>
      <c r="AD70" s="124">
        <v>19</v>
      </c>
      <c r="AG70" s="124">
        <v>18</v>
      </c>
      <c r="AJ70" s="124">
        <v>14</v>
      </c>
      <c r="AM70" s="124">
        <v>35</v>
      </c>
    </row>
  </sheetData>
  <mergeCells count="143">
    <mergeCell ref="A2:L7"/>
    <mergeCell ref="O2:R9"/>
    <mergeCell ref="C53:D55"/>
    <mergeCell ref="E53:F55"/>
    <mergeCell ref="G53:H55"/>
    <mergeCell ref="I53:K55"/>
    <mergeCell ref="L53:M55"/>
    <mergeCell ref="N53:P55"/>
    <mergeCell ref="Q53:S55"/>
    <mergeCell ref="AK53:AM55"/>
    <mergeCell ref="C56:D56"/>
    <mergeCell ref="E56:F56"/>
    <mergeCell ref="G56:H56"/>
    <mergeCell ref="I56:K56"/>
    <mergeCell ref="L56:M56"/>
    <mergeCell ref="N56:P56"/>
    <mergeCell ref="Q56:S56"/>
    <mergeCell ref="T56:V56"/>
    <mergeCell ref="W56:Y56"/>
    <mergeCell ref="T53:V55"/>
    <mergeCell ref="W53:Y55"/>
    <mergeCell ref="Z53:AB55"/>
    <mergeCell ref="AC53:AD55"/>
    <mergeCell ref="AE53:AG55"/>
    <mergeCell ref="AH53:AJ55"/>
    <mergeCell ref="Z56:AB56"/>
    <mergeCell ref="AC56:AD56"/>
    <mergeCell ref="AE56:AG56"/>
    <mergeCell ref="AH56:AJ56"/>
    <mergeCell ref="AK56:AM56"/>
    <mergeCell ref="C57:D57"/>
    <mergeCell ref="E57:F57"/>
    <mergeCell ref="G57:H57"/>
    <mergeCell ref="I57:K57"/>
    <mergeCell ref="L57:M57"/>
    <mergeCell ref="AE57:AG57"/>
    <mergeCell ref="AH57:AJ57"/>
    <mergeCell ref="AK57:AM57"/>
    <mergeCell ref="C58:D58"/>
    <mergeCell ref="E58:F58"/>
    <mergeCell ref="G58:H58"/>
    <mergeCell ref="I58:K58"/>
    <mergeCell ref="L58:M58"/>
    <mergeCell ref="N58:P58"/>
    <mergeCell ref="Q58:S58"/>
    <mergeCell ref="N57:P57"/>
    <mergeCell ref="Q57:S57"/>
    <mergeCell ref="T57:V57"/>
    <mergeCell ref="W57:Y57"/>
    <mergeCell ref="Z57:AB57"/>
    <mergeCell ref="AC57:AD57"/>
    <mergeCell ref="Z59:AB59"/>
    <mergeCell ref="AC59:AD59"/>
    <mergeCell ref="AE59:AG59"/>
    <mergeCell ref="AH59:AJ59"/>
    <mergeCell ref="AK59:AM59"/>
    <mergeCell ref="C60:D60"/>
    <mergeCell ref="AK58:AM58"/>
    <mergeCell ref="C59:D59"/>
    <mergeCell ref="E59:F59"/>
    <mergeCell ref="G59:H59"/>
    <mergeCell ref="I59:K59"/>
    <mergeCell ref="L59:M59"/>
    <mergeCell ref="N59:P59"/>
    <mergeCell ref="Q59:S59"/>
    <mergeCell ref="T59:V59"/>
    <mergeCell ref="W59:Y59"/>
    <mergeCell ref="T58:V58"/>
    <mergeCell ref="W58:Y58"/>
    <mergeCell ref="Z58:AB58"/>
    <mergeCell ref="AC58:AD58"/>
    <mergeCell ref="AE58:AG58"/>
    <mergeCell ref="AH58:AJ58"/>
    <mergeCell ref="AK66:AM66"/>
    <mergeCell ref="AH63:AJ65"/>
    <mergeCell ref="AK63:AM65"/>
    <mergeCell ref="C66:D66"/>
    <mergeCell ref="E66:F66"/>
    <mergeCell ref="G66:H66"/>
    <mergeCell ref="I66:K66"/>
    <mergeCell ref="L66:M66"/>
    <mergeCell ref="N66:P66"/>
    <mergeCell ref="Q66:S66"/>
    <mergeCell ref="T66:V66"/>
    <mergeCell ref="Q63:S65"/>
    <mergeCell ref="T63:V65"/>
    <mergeCell ref="W63:Y65"/>
    <mergeCell ref="Z63:AB65"/>
    <mergeCell ref="AC63:AD65"/>
    <mergeCell ref="AE63:AG65"/>
    <mergeCell ref="C63:D65"/>
    <mergeCell ref="E63:F65"/>
    <mergeCell ref="G63:H65"/>
    <mergeCell ref="I63:K65"/>
    <mergeCell ref="L63:M65"/>
    <mergeCell ref="N63:P65"/>
    <mergeCell ref="G67:H67"/>
    <mergeCell ref="I67:K67"/>
    <mergeCell ref="L67:M67"/>
    <mergeCell ref="N67:P67"/>
    <mergeCell ref="W66:Y66"/>
    <mergeCell ref="Z66:AB66"/>
    <mergeCell ref="AC66:AD66"/>
    <mergeCell ref="AE66:AG66"/>
    <mergeCell ref="AH66:AJ66"/>
    <mergeCell ref="W68:Y68"/>
    <mergeCell ref="Z68:AB68"/>
    <mergeCell ref="AC68:AD68"/>
    <mergeCell ref="AE68:AG68"/>
    <mergeCell ref="AH68:AJ68"/>
    <mergeCell ref="AK68:AM68"/>
    <mergeCell ref="AH67:AJ67"/>
    <mergeCell ref="AK67:AM67"/>
    <mergeCell ref="C68:D68"/>
    <mergeCell ref="E68:F68"/>
    <mergeCell ref="G68:H68"/>
    <mergeCell ref="I68:K68"/>
    <mergeCell ref="L68:M68"/>
    <mergeCell ref="N68:P68"/>
    <mergeCell ref="Q68:S68"/>
    <mergeCell ref="T68:V68"/>
    <mergeCell ref="Q67:S67"/>
    <mergeCell ref="T67:V67"/>
    <mergeCell ref="W67:Y67"/>
    <mergeCell ref="Z67:AB67"/>
    <mergeCell ref="AC67:AD67"/>
    <mergeCell ref="AE67:AG67"/>
    <mergeCell ref="C67:D67"/>
    <mergeCell ref="E67:F67"/>
    <mergeCell ref="AH69:AJ69"/>
    <mergeCell ref="AK69:AM69"/>
    <mergeCell ref="Q69:S69"/>
    <mergeCell ref="T69:V69"/>
    <mergeCell ref="W69:Y69"/>
    <mergeCell ref="Z69:AB69"/>
    <mergeCell ref="AC69:AD69"/>
    <mergeCell ref="AE69:AG69"/>
    <mergeCell ref="C69:D69"/>
    <mergeCell ref="E69:F69"/>
    <mergeCell ref="G69:H69"/>
    <mergeCell ref="I69:K69"/>
    <mergeCell ref="L69:M69"/>
    <mergeCell ref="N69:P69"/>
  </mergeCells>
  <phoneticPr fontId="2"/>
  <pageMargins left="0.6692913385826772" right="0.59055118110236227" top="0.70866141732283472" bottom="0.70866141732283472" header="0.51181102362204722" footer="0.51181102362204722"/>
  <pageSetup paperSize="9" firstPageNumber="55" orientation="portrait" useFirstPageNumber="1" r:id="rId1"/>
  <headerFooter scaleWithDoc="0">
    <oddFooter>&amp;C-&amp;P -</oddFooter>
  </headerFooter>
  <colBreaks count="1" manualBreakCount="1">
    <brk id="12" max="37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F6F36-4BF6-4076-BC21-2DDAD92628E9}">
  <sheetPr>
    <tabColor rgb="FFFFC000"/>
  </sheetPr>
  <dimension ref="A1:AN33"/>
  <sheetViews>
    <sheetView view="pageBreakPreview" zoomScaleNormal="100" zoomScaleSheetLayoutView="100" workbookViewId="0">
      <selection activeCell="A2" sqref="A2:H8"/>
    </sheetView>
  </sheetViews>
  <sheetFormatPr defaultColWidth="9" defaultRowHeight="13" x14ac:dyDescent="0.2"/>
  <cols>
    <col min="1" max="2" width="3.90625" style="124" customWidth="1"/>
    <col min="3" max="7" width="13.90625" style="124" customWidth="1"/>
    <col min="8" max="8" width="13.90625" style="122" customWidth="1"/>
    <col min="9" max="96" width="3.90625" style="124" customWidth="1"/>
    <col min="97" max="16384" width="9" style="124"/>
  </cols>
  <sheetData>
    <row r="1" spans="1:40" x14ac:dyDescent="0.2">
      <c r="A1" s="123" t="s">
        <v>552</v>
      </c>
      <c r="B1" s="123"/>
      <c r="H1" s="124"/>
    </row>
    <row r="2" spans="1:40" ht="13.5" customHeight="1" x14ac:dyDescent="0.2">
      <c r="A2" s="329" t="s">
        <v>1712</v>
      </c>
      <c r="B2" s="329"/>
      <c r="C2" s="329"/>
      <c r="D2" s="329"/>
      <c r="E2" s="329"/>
      <c r="F2" s="329"/>
      <c r="G2" s="329"/>
      <c r="H2" s="329"/>
      <c r="I2" s="215"/>
      <c r="J2" s="329"/>
      <c r="K2" s="329"/>
      <c r="L2" s="329"/>
      <c r="M2" s="329"/>
      <c r="N2" s="329"/>
      <c r="O2" s="329"/>
      <c r="P2" s="329"/>
      <c r="Q2" s="329"/>
      <c r="R2" s="329"/>
      <c r="S2" s="329"/>
      <c r="T2" s="329"/>
      <c r="U2" s="329"/>
      <c r="V2" s="329"/>
      <c r="W2" s="329"/>
      <c r="X2" s="329"/>
      <c r="Y2" s="329"/>
      <c r="Z2" s="329"/>
      <c r="AA2" s="329"/>
      <c r="AB2" s="329"/>
      <c r="AC2" s="329"/>
      <c r="AD2" s="329"/>
      <c r="AE2" s="329"/>
      <c r="AF2" s="329"/>
      <c r="AG2" s="329"/>
      <c r="AH2" s="329"/>
      <c r="AI2" s="329"/>
      <c r="AJ2" s="329"/>
      <c r="AK2" s="329"/>
      <c r="AL2" s="329"/>
      <c r="AM2" s="329"/>
      <c r="AN2" s="329"/>
    </row>
    <row r="3" spans="1:40" x14ac:dyDescent="0.2">
      <c r="A3" s="329"/>
      <c r="B3" s="329"/>
      <c r="C3" s="329"/>
      <c r="D3" s="329"/>
      <c r="E3" s="329"/>
      <c r="F3" s="329"/>
      <c r="G3" s="329"/>
      <c r="H3" s="329"/>
      <c r="I3" s="215"/>
      <c r="J3" s="329"/>
      <c r="K3" s="329"/>
      <c r="L3" s="329"/>
      <c r="M3" s="329"/>
      <c r="N3" s="329"/>
      <c r="O3" s="329"/>
      <c r="P3" s="329"/>
      <c r="Q3" s="329"/>
      <c r="R3" s="329"/>
      <c r="S3" s="329"/>
      <c r="T3" s="329"/>
      <c r="U3" s="329"/>
      <c r="V3" s="329"/>
      <c r="W3" s="329"/>
      <c r="X3" s="329"/>
      <c r="Y3" s="329"/>
      <c r="Z3" s="329"/>
      <c r="AA3" s="329"/>
      <c r="AB3" s="329"/>
      <c r="AC3" s="329"/>
      <c r="AD3" s="329"/>
      <c r="AE3" s="329"/>
      <c r="AF3" s="329"/>
      <c r="AG3" s="329"/>
      <c r="AH3" s="329"/>
      <c r="AI3" s="329"/>
      <c r="AJ3" s="329"/>
      <c r="AK3" s="329"/>
      <c r="AL3" s="329"/>
      <c r="AM3" s="329"/>
      <c r="AN3" s="329"/>
    </row>
    <row r="4" spans="1:40" x14ac:dyDescent="0.2">
      <c r="A4" s="329"/>
      <c r="B4" s="329"/>
      <c r="C4" s="329"/>
      <c r="D4" s="329"/>
      <c r="E4" s="329"/>
      <c r="F4" s="329"/>
      <c r="G4" s="329"/>
      <c r="H4" s="329"/>
      <c r="I4" s="215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  <c r="X4" s="329"/>
      <c r="Y4" s="329"/>
      <c r="Z4" s="329"/>
      <c r="AA4" s="329"/>
      <c r="AB4" s="329"/>
      <c r="AC4" s="329"/>
      <c r="AD4" s="329"/>
      <c r="AE4" s="329"/>
      <c r="AF4" s="329"/>
      <c r="AG4" s="329"/>
      <c r="AH4" s="329"/>
      <c r="AI4" s="329"/>
      <c r="AJ4" s="329"/>
      <c r="AK4" s="329"/>
      <c r="AL4" s="329"/>
      <c r="AM4" s="329"/>
      <c r="AN4" s="329"/>
    </row>
    <row r="5" spans="1:40" x14ac:dyDescent="0.2">
      <c r="A5" s="329"/>
      <c r="B5" s="329"/>
      <c r="C5" s="329"/>
      <c r="D5" s="329"/>
      <c r="E5" s="329"/>
      <c r="F5" s="329"/>
      <c r="G5" s="329"/>
      <c r="H5" s="329"/>
      <c r="I5" s="215"/>
      <c r="J5" s="329"/>
      <c r="K5" s="329"/>
      <c r="L5" s="329"/>
      <c r="M5" s="329"/>
      <c r="N5" s="329"/>
      <c r="O5" s="329"/>
      <c r="P5" s="329"/>
      <c r="Q5" s="329"/>
      <c r="R5" s="329"/>
      <c r="S5" s="329"/>
      <c r="T5" s="329"/>
      <c r="U5" s="329"/>
      <c r="V5" s="329"/>
      <c r="W5" s="329"/>
      <c r="X5" s="329"/>
      <c r="Y5" s="329"/>
      <c r="Z5" s="329"/>
      <c r="AA5" s="329"/>
      <c r="AB5" s="329"/>
      <c r="AC5" s="329"/>
      <c r="AD5" s="329"/>
      <c r="AE5" s="329"/>
      <c r="AF5" s="329"/>
      <c r="AG5" s="329"/>
      <c r="AH5" s="329"/>
      <c r="AI5" s="329"/>
      <c r="AJ5" s="329"/>
      <c r="AK5" s="329"/>
      <c r="AL5" s="329"/>
      <c r="AM5" s="329"/>
      <c r="AN5" s="329"/>
    </row>
    <row r="6" spans="1:40" x14ac:dyDescent="0.2">
      <c r="A6" s="329"/>
      <c r="B6" s="329"/>
      <c r="C6" s="329"/>
      <c r="D6" s="329"/>
      <c r="E6" s="329"/>
      <c r="F6" s="329"/>
      <c r="G6" s="329"/>
      <c r="H6" s="329"/>
      <c r="I6" s="215"/>
      <c r="J6" s="329"/>
      <c r="K6" s="329"/>
      <c r="L6" s="329"/>
      <c r="M6" s="329"/>
      <c r="N6" s="329"/>
      <c r="O6" s="329"/>
      <c r="P6" s="329"/>
      <c r="Q6" s="329"/>
      <c r="R6" s="329"/>
      <c r="S6" s="329"/>
      <c r="T6" s="329"/>
      <c r="U6" s="329"/>
      <c r="V6" s="329"/>
      <c r="W6" s="329"/>
      <c r="X6" s="329"/>
      <c r="Y6" s="329"/>
      <c r="Z6" s="329"/>
      <c r="AA6" s="329"/>
      <c r="AB6" s="329"/>
      <c r="AC6" s="329"/>
      <c r="AD6" s="329"/>
      <c r="AE6" s="329"/>
      <c r="AF6" s="329"/>
      <c r="AG6" s="329"/>
      <c r="AH6" s="329"/>
      <c r="AI6" s="329"/>
      <c r="AJ6" s="329"/>
      <c r="AK6" s="329"/>
      <c r="AL6" s="329"/>
      <c r="AM6" s="329"/>
      <c r="AN6" s="329"/>
    </row>
    <row r="7" spans="1:40" x14ac:dyDescent="0.2">
      <c r="A7" s="329"/>
      <c r="B7" s="329"/>
      <c r="C7" s="329"/>
      <c r="D7" s="329"/>
      <c r="E7" s="329"/>
      <c r="F7" s="329"/>
      <c r="G7" s="329"/>
      <c r="H7" s="329"/>
      <c r="I7" s="215"/>
      <c r="J7" s="329"/>
      <c r="K7" s="329"/>
      <c r="L7" s="329"/>
      <c r="M7" s="329"/>
      <c r="N7" s="329"/>
      <c r="O7" s="329"/>
      <c r="P7" s="329"/>
      <c r="Q7" s="329"/>
      <c r="R7" s="329"/>
      <c r="S7" s="329"/>
      <c r="T7" s="329"/>
      <c r="U7" s="329"/>
      <c r="V7" s="329"/>
      <c r="W7" s="329"/>
      <c r="X7" s="329"/>
      <c r="Y7" s="329"/>
      <c r="Z7" s="329"/>
      <c r="AA7" s="329"/>
      <c r="AB7" s="329"/>
      <c r="AC7" s="329"/>
      <c r="AD7" s="329"/>
      <c r="AE7" s="329"/>
      <c r="AF7" s="329"/>
      <c r="AG7" s="329"/>
      <c r="AH7" s="329"/>
      <c r="AI7" s="329"/>
      <c r="AJ7" s="329"/>
      <c r="AK7" s="329"/>
      <c r="AL7" s="329"/>
      <c r="AM7" s="329"/>
      <c r="AN7" s="329"/>
    </row>
    <row r="8" spans="1:40" x14ac:dyDescent="0.2">
      <c r="A8" s="329"/>
      <c r="B8" s="329"/>
      <c r="C8" s="329"/>
      <c r="D8" s="329"/>
      <c r="E8" s="329"/>
      <c r="F8" s="329"/>
      <c r="G8" s="329"/>
      <c r="H8" s="329"/>
      <c r="I8" s="215"/>
      <c r="J8" s="329"/>
      <c r="K8" s="329"/>
      <c r="L8" s="329"/>
      <c r="M8" s="329"/>
      <c r="N8" s="329"/>
      <c r="O8" s="329"/>
      <c r="P8" s="329"/>
      <c r="Q8" s="329"/>
      <c r="R8" s="329"/>
      <c r="S8" s="329"/>
      <c r="T8" s="329"/>
      <c r="U8" s="329"/>
      <c r="V8" s="329"/>
      <c r="W8" s="329"/>
      <c r="X8" s="329"/>
      <c r="Y8" s="329"/>
      <c r="Z8" s="329"/>
      <c r="AA8" s="329"/>
      <c r="AB8" s="329"/>
      <c r="AC8" s="329"/>
      <c r="AD8" s="329"/>
      <c r="AE8" s="329"/>
      <c r="AF8" s="329"/>
      <c r="AG8" s="329"/>
      <c r="AH8" s="329"/>
      <c r="AI8" s="329"/>
      <c r="AJ8" s="329"/>
      <c r="AK8" s="329"/>
      <c r="AL8" s="329"/>
      <c r="AM8" s="329"/>
      <c r="AN8" s="329"/>
    </row>
    <row r="9" spans="1:40" ht="42.75" customHeight="1" x14ac:dyDescent="0.2">
      <c r="A9" s="395" t="s">
        <v>553</v>
      </c>
      <c r="B9" s="395"/>
      <c r="C9" s="395"/>
      <c r="D9" s="395"/>
      <c r="E9" s="395"/>
      <c r="F9" s="395"/>
      <c r="G9" s="395"/>
      <c r="H9" s="395"/>
      <c r="I9" s="215"/>
      <c r="J9" s="215"/>
      <c r="L9" s="215"/>
    </row>
    <row r="10" spans="1:40" ht="27" customHeight="1" thickBot="1" x14ac:dyDescent="0.25">
      <c r="A10" s="216"/>
      <c r="B10" s="216"/>
      <c r="C10" s="216"/>
      <c r="D10" s="216"/>
      <c r="E10" s="216"/>
      <c r="F10" s="216"/>
      <c r="G10" s="216"/>
      <c r="H10" s="216"/>
      <c r="I10" s="217"/>
      <c r="J10" s="217"/>
      <c r="K10" s="217"/>
      <c r="L10" s="217"/>
      <c r="M10" s="217"/>
      <c r="N10" s="217"/>
      <c r="O10" s="217"/>
      <c r="P10" s="217"/>
      <c r="Q10" s="217"/>
      <c r="R10" s="217"/>
      <c r="S10" s="217"/>
      <c r="T10" s="217"/>
      <c r="U10" s="217"/>
      <c r="V10" s="217"/>
      <c r="W10" s="217"/>
      <c r="X10" s="217"/>
    </row>
    <row r="11" spans="1:40" s="122" customFormat="1" ht="23.25" customHeight="1" x14ac:dyDescent="0.2">
      <c r="A11" s="396"/>
      <c r="B11" s="397"/>
      <c r="C11" s="218" t="s">
        <v>566</v>
      </c>
      <c r="D11" s="218" t="s">
        <v>567</v>
      </c>
      <c r="E11" s="219" t="s">
        <v>1230</v>
      </c>
      <c r="F11" s="218" t="s">
        <v>568</v>
      </c>
      <c r="G11" s="220" t="s">
        <v>569</v>
      </c>
      <c r="H11" s="221" t="s">
        <v>493</v>
      </c>
      <c r="L11" s="122" t="s">
        <v>1562</v>
      </c>
    </row>
    <row r="12" spans="1:40" ht="23.25" customHeight="1" x14ac:dyDescent="0.2">
      <c r="A12" s="333" t="s">
        <v>554</v>
      </c>
      <c r="B12" s="334"/>
      <c r="C12" s="200">
        <v>0</v>
      </c>
      <c r="D12" s="320">
        <v>0</v>
      </c>
      <c r="E12" s="320">
        <v>0</v>
      </c>
      <c r="F12" s="320">
        <v>0</v>
      </c>
      <c r="G12" s="222">
        <v>0</v>
      </c>
      <c r="H12" s="223">
        <f>SUM(C12:G12)</f>
        <v>0</v>
      </c>
      <c r="Q12" s="124">
        <v>8</v>
      </c>
      <c r="R12" s="124">
        <v>8</v>
      </c>
      <c r="S12" s="124">
        <v>3</v>
      </c>
      <c r="T12" s="124">
        <v>0</v>
      </c>
      <c r="U12" s="124">
        <v>11</v>
      </c>
    </row>
    <row r="13" spans="1:40" ht="23.25" customHeight="1" x14ac:dyDescent="0.2">
      <c r="A13" s="333" t="s">
        <v>555</v>
      </c>
      <c r="B13" s="334"/>
      <c r="C13" s="320">
        <v>0</v>
      </c>
      <c r="D13" s="320">
        <v>0</v>
      </c>
      <c r="E13" s="320">
        <v>0</v>
      </c>
      <c r="F13" s="320">
        <v>0</v>
      </c>
      <c r="G13" s="222">
        <v>0</v>
      </c>
      <c r="H13" s="223">
        <f t="shared" ref="H13:H23" si="0">SUM(C13:G13)</f>
        <v>0</v>
      </c>
    </row>
    <row r="14" spans="1:40" ht="23.25" customHeight="1" x14ac:dyDescent="0.2">
      <c r="A14" s="333" t="s">
        <v>556</v>
      </c>
      <c r="B14" s="334"/>
      <c r="C14" s="320">
        <v>0</v>
      </c>
      <c r="D14" s="320">
        <v>0</v>
      </c>
      <c r="E14" s="320">
        <v>0</v>
      </c>
      <c r="F14" s="320">
        <v>0</v>
      </c>
      <c r="G14" s="222">
        <v>0</v>
      </c>
      <c r="H14" s="223">
        <f t="shared" si="0"/>
        <v>0</v>
      </c>
    </row>
    <row r="15" spans="1:40" ht="23.25" customHeight="1" x14ac:dyDescent="0.2">
      <c r="A15" s="333" t="s">
        <v>557</v>
      </c>
      <c r="B15" s="334"/>
      <c r="C15" s="320">
        <v>1</v>
      </c>
      <c r="D15" s="320">
        <v>0</v>
      </c>
      <c r="E15" s="320">
        <v>0</v>
      </c>
      <c r="F15" s="320">
        <v>0</v>
      </c>
      <c r="G15" s="222">
        <v>0</v>
      </c>
      <c r="H15" s="223">
        <f t="shared" si="0"/>
        <v>1</v>
      </c>
    </row>
    <row r="16" spans="1:40" ht="23.25" customHeight="1" x14ac:dyDescent="0.2">
      <c r="A16" s="333" t="s">
        <v>558</v>
      </c>
      <c r="B16" s="334"/>
      <c r="C16" s="320">
        <v>0</v>
      </c>
      <c r="D16" s="320">
        <v>0</v>
      </c>
      <c r="E16" s="320">
        <v>0</v>
      </c>
      <c r="F16" s="320">
        <v>1</v>
      </c>
      <c r="G16" s="222">
        <v>0</v>
      </c>
      <c r="H16" s="223">
        <f t="shared" si="0"/>
        <v>1</v>
      </c>
    </row>
    <row r="17" spans="1:10" ht="23.25" customHeight="1" x14ac:dyDescent="0.2">
      <c r="A17" s="333" t="s">
        <v>559</v>
      </c>
      <c r="B17" s="334"/>
      <c r="C17" s="320">
        <v>0</v>
      </c>
      <c r="D17" s="320">
        <v>0</v>
      </c>
      <c r="E17" s="320">
        <v>0</v>
      </c>
      <c r="F17" s="320">
        <v>1</v>
      </c>
      <c r="G17" s="222">
        <v>1</v>
      </c>
      <c r="H17" s="223">
        <f t="shared" si="0"/>
        <v>2</v>
      </c>
    </row>
    <row r="18" spans="1:10" ht="23.25" customHeight="1" x14ac:dyDescent="0.2">
      <c r="A18" s="333" t="s">
        <v>560</v>
      </c>
      <c r="B18" s="334"/>
      <c r="C18" s="320">
        <v>0</v>
      </c>
      <c r="D18" s="320">
        <v>0</v>
      </c>
      <c r="E18" s="320">
        <v>0</v>
      </c>
      <c r="F18" s="320">
        <v>0</v>
      </c>
      <c r="G18" s="222">
        <v>1</v>
      </c>
      <c r="H18" s="223">
        <f t="shared" si="0"/>
        <v>1</v>
      </c>
    </row>
    <row r="19" spans="1:10" ht="23.25" customHeight="1" x14ac:dyDescent="0.2">
      <c r="A19" s="333" t="s">
        <v>561</v>
      </c>
      <c r="B19" s="334"/>
      <c r="C19" s="320">
        <v>0</v>
      </c>
      <c r="D19" s="320">
        <v>0</v>
      </c>
      <c r="E19" s="320">
        <v>0</v>
      </c>
      <c r="F19" s="320">
        <v>1</v>
      </c>
      <c r="G19" s="222">
        <v>3</v>
      </c>
      <c r="H19" s="223">
        <f t="shared" si="0"/>
        <v>4</v>
      </c>
    </row>
    <row r="20" spans="1:10" ht="23.25" customHeight="1" x14ac:dyDescent="0.2">
      <c r="A20" s="333" t="s">
        <v>562</v>
      </c>
      <c r="B20" s="334"/>
      <c r="C20" s="320">
        <v>1</v>
      </c>
      <c r="D20" s="320">
        <v>0</v>
      </c>
      <c r="E20" s="320">
        <v>0</v>
      </c>
      <c r="F20" s="320">
        <v>0</v>
      </c>
      <c r="G20" s="222">
        <v>2</v>
      </c>
      <c r="H20" s="223">
        <f t="shared" si="0"/>
        <v>3</v>
      </c>
    </row>
    <row r="21" spans="1:10" ht="23.25" customHeight="1" x14ac:dyDescent="0.2">
      <c r="A21" s="333" t="s">
        <v>563</v>
      </c>
      <c r="B21" s="334"/>
      <c r="C21" s="320">
        <v>2</v>
      </c>
      <c r="D21" s="320">
        <v>1</v>
      </c>
      <c r="E21" s="320">
        <v>0</v>
      </c>
      <c r="F21" s="320">
        <v>0</v>
      </c>
      <c r="G21" s="222">
        <v>0</v>
      </c>
      <c r="H21" s="223">
        <f t="shared" si="0"/>
        <v>3</v>
      </c>
    </row>
    <row r="22" spans="1:10" ht="23.25" customHeight="1" x14ac:dyDescent="0.2">
      <c r="A22" s="333" t="s">
        <v>564</v>
      </c>
      <c r="B22" s="334"/>
      <c r="C22" s="320">
        <v>6</v>
      </c>
      <c r="D22" s="320">
        <v>2</v>
      </c>
      <c r="E22" s="320">
        <v>0</v>
      </c>
      <c r="F22" s="320">
        <v>3</v>
      </c>
      <c r="G22" s="222">
        <v>3</v>
      </c>
      <c r="H22" s="223">
        <f t="shared" si="0"/>
        <v>14</v>
      </c>
    </row>
    <row r="23" spans="1:10" ht="23.25" customHeight="1" x14ac:dyDescent="0.2">
      <c r="A23" s="333" t="s">
        <v>565</v>
      </c>
      <c r="B23" s="334"/>
      <c r="C23" s="320">
        <v>0</v>
      </c>
      <c r="D23" s="320">
        <v>0</v>
      </c>
      <c r="E23" s="320">
        <v>0</v>
      </c>
      <c r="F23" s="320">
        <v>0</v>
      </c>
      <c r="G23" s="222">
        <v>0</v>
      </c>
      <c r="H23" s="223">
        <f t="shared" si="0"/>
        <v>0</v>
      </c>
    </row>
    <row r="24" spans="1:10" ht="23.25" customHeight="1" thickBot="1" x14ac:dyDescent="0.25">
      <c r="A24" s="347" t="s">
        <v>493</v>
      </c>
      <c r="B24" s="348"/>
      <c r="C24" s="224">
        <f>SUM(C12:C23)</f>
        <v>10</v>
      </c>
      <c r="D24" s="224">
        <f t="shared" ref="D24:H24" si="1">SUM(D12:D23)</f>
        <v>3</v>
      </c>
      <c r="E24" s="224">
        <f t="shared" si="1"/>
        <v>0</v>
      </c>
      <c r="F24" s="224">
        <f t="shared" si="1"/>
        <v>6</v>
      </c>
      <c r="G24" s="225">
        <f t="shared" si="1"/>
        <v>10</v>
      </c>
      <c r="H24" s="226">
        <f t="shared" si="1"/>
        <v>29</v>
      </c>
      <c r="J24" s="124">
        <f>SUM(C24:G24)</f>
        <v>29</v>
      </c>
    </row>
    <row r="33" spans="7:7" x14ac:dyDescent="0.2">
      <c r="G33" s="227"/>
    </row>
  </sheetData>
  <mergeCells count="17">
    <mergeCell ref="A19:B19"/>
    <mergeCell ref="A2:H8"/>
    <mergeCell ref="J2:AN8"/>
    <mergeCell ref="A9:H9"/>
    <mergeCell ref="A11:B11"/>
    <mergeCell ref="A12:B12"/>
    <mergeCell ref="A13:B13"/>
    <mergeCell ref="A14:B14"/>
    <mergeCell ref="A15:B15"/>
    <mergeCell ref="A16:B16"/>
    <mergeCell ref="A17:B17"/>
    <mergeCell ref="A18:B18"/>
    <mergeCell ref="A20:B20"/>
    <mergeCell ref="A21:B21"/>
    <mergeCell ref="A22:B22"/>
    <mergeCell ref="A23:B23"/>
    <mergeCell ref="A24:B24"/>
  </mergeCells>
  <phoneticPr fontId="2"/>
  <pageMargins left="0.6692913385826772" right="0.59055118110236227" top="0.70866141732283472" bottom="0.70866141732283472" header="0.51181102362204722" footer="0.51181102362204722"/>
  <pageSetup paperSize="9" scale="97" firstPageNumber="56" orientation="portrait" useFirstPageNumber="1" r:id="rId1"/>
  <headerFooter scaleWithDoc="0">
    <oddFooter>&amp;C－&amp;P－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06F9D-3FEE-4DF1-B0CA-D39BC37C45C3}">
  <sheetPr>
    <tabColor rgb="FFFFC000"/>
  </sheetPr>
  <dimension ref="A1:S60"/>
  <sheetViews>
    <sheetView view="pageBreakPreview" zoomScale="85" zoomScaleNormal="100" zoomScaleSheetLayoutView="85" workbookViewId="0">
      <selection activeCell="M7" sqref="M7"/>
    </sheetView>
  </sheetViews>
  <sheetFormatPr defaultRowHeight="13" x14ac:dyDescent="0.2"/>
  <sheetData>
    <row r="1" spans="1:19" s="1" customFormat="1" x14ac:dyDescent="0.2">
      <c r="A1" s="16"/>
      <c r="B1" s="16"/>
      <c r="C1" s="16"/>
      <c r="D1" s="16"/>
      <c r="E1" s="16"/>
      <c r="F1" s="16"/>
      <c r="G1" s="16"/>
      <c r="H1" s="43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</row>
    <row r="2" spans="1:19" s="1" customFormat="1" x14ac:dyDescent="0.2">
      <c r="A2" s="16"/>
      <c r="B2" s="16"/>
      <c r="C2" s="16"/>
      <c r="D2" s="16"/>
      <c r="E2" s="16"/>
      <c r="F2" s="16"/>
      <c r="G2" s="16"/>
      <c r="H2" s="43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</row>
    <row r="3" spans="1:19" s="1" customFormat="1" ht="13.5" thickBot="1" x14ac:dyDescent="0.25">
      <c r="A3" s="16"/>
      <c r="B3" s="16"/>
      <c r="C3" s="16"/>
      <c r="D3" s="16"/>
      <c r="E3" s="16"/>
      <c r="F3" s="16"/>
      <c r="G3" s="16"/>
      <c r="H3" s="43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</row>
    <row r="4" spans="1:19" s="1" customFormat="1" x14ac:dyDescent="0.2">
      <c r="A4" s="16"/>
      <c r="B4" s="16"/>
      <c r="C4" s="16"/>
      <c r="D4" s="16"/>
      <c r="E4" s="16"/>
      <c r="F4" s="16"/>
      <c r="G4" s="16"/>
      <c r="H4" s="43"/>
      <c r="I4" s="16"/>
      <c r="J4" s="16"/>
      <c r="K4" s="16"/>
      <c r="L4" s="16"/>
      <c r="M4" s="33" t="s">
        <v>569</v>
      </c>
      <c r="N4" s="33" t="s">
        <v>1599</v>
      </c>
      <c r="O4" s="33" t="s">
        <v>567</v>
      </c>
      <c r="P4" s="33" t="s">
        <v>568</v>
      </c>
      <c r="Q4" s="33" t="s">
        <v>566</v>
      </c>
      <c r="R4" s="16"/>
      <c r="S4" s="16"/>
    </row>
    <row r="5" spans="1:19" s="1" customFormat="1" ht="13.5" customHeight="1" x14ac:dyDescent="0.2">
      <c r="A5" s="23" t="s">
        <v>1630</v>
      </c>
      <c r="B5" s="16"/>
      <c r="C5" s="16"/>
      <c r="D5" s="16"/>
      <c r="E5" s="16"/>
      <c r="F5" s="16"/>
      <c r="G5" s="16"/>
      <c r="H5" s="43"/>
      <c r="I5" s="16"/>
      <c r="J5" s="16"/>
      <c r="K5" s="16"/>
      <c r="L5" s="16"/>
      <c r="M5" s="181">
        <v>10</v>
      </c>
      <c r="N5" s="181">
        <v>0</v>
      </c>
      <c r="O5" s="181">
        <v>3</v>
      </c>
      <c r="P5" s="181">
        <v>6</v>
      </c>
      <c r="Q5" s="181">
        <v>10</v>
      </c>
      <c r="R5" s="16"/>
      <c r="S5" s="16"/>
    </row>
    <row r="6" spans="1:19" s="1" customFormat="1" x14ac:dyDescent="0.2">
      <c r="A6" s="16"/>
      <c r="B6" s="16"/>
      <c r="C6" s="16"/>
      <c r="D6" s="16"/>
      <c r="E6" s="16"/>
      <c r="F6" s="16"/>
      <c r="G6" s="16"/>
      <c r="H6" s="43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</row>
    <row r="7" spans="1:19" s="1" customFormat="1" x14ac:dyDescent="0.2">
      <c r="A7" s="16"/>
      <c r="B7" s="16"/>
      <c r="C7" s="16"/>
      <c r="D7" s="16"/>
      <c r="E7" s="16"/>
      <c r="F7" s="16"/>
      <c r="G7" s="16"/>
      <c r="H7" s="43"/>
      <c r="I7" s="16"/>
      <c r="J7" s="16"/>
      <c r="K7" s="16"/>
      <c r="L7" s="16"/>
      <c r="M7" s="16">
        <f>SUM(M5:Q5)</f>
        <v>29</v>
      </c>
      <c r="N7" s="16"/>
      <c r="O7" s="16"/>
      <c r="P7" s="16"/>
      <c r="Q7" s="16"/>
      <c r="R7" s="16"/>
      <c r="S7" s="16"/>
    </row>
    <row r="8" spans="1:19" s="1" customFormat="1" x14ac:dyDescent="0.2">
      <c r="A8" s="16"/>
      <c r="B8" s="16"/>
      <c r="C8" s="16"/>
      <c r="D8" s="16"/>
      <c r="E8" s="16"/>
      <c r="F8" s="16"/>
      <c r="G8" s="16"/>
      <c r="H8" s="43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spans="1:19" s="1" customFormat="1" x14ac:dyDescent="0.2">
      <c r="A9" s="16"/>
      <c r="B9" s="16"/>
      <c r="C9" s="16"/>
      <c r="D9" s="16"/>
      <c r="E9" s="16"/>
      <c r="F9" s="16"/>
      <c r="G9" s="16"/>
      <c r="H9" s="43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</row>
    <row r="10" spans="1:19" s="1" customFormat="1" x14ac:dyDescent="0.2">
      <c r="A10" s="16"/>
      <c r="B10" s="16"/>
      <c r="C10" s="16"/>
      <c r="D10" s="16"/>
      <c r="E10" s="16"/>
      <c r="F10" s="16"/>
      <c r="G10" s="16"/>
      <c r="H10" s="43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</row>
    <row r="11" spans="1:19" s="1" customFormat="1" x14ac:dyDescent="0.2">
      <c r="A11" s="16"/>
      <c r="B11" s="16"/>
      <c r="C11" s="16"/>
      <c r="D11" s="16"/>
      <c r="E11" s="16"/>
      <c r="F11" s="16"/>
      <c r="G11" s="16"/>
      <c r="H11" s="43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</row>
    <row r="12" spans="1:19" s="1" customFormat="1" x14ac:dyDescent="0.2">
      <c r="A12" s="16"/>
      <c r="B12" s="16"/>
      <c r="C12" s="16"/>
      <c r="D12" s="16"/>
      <c r="E12" s="16"/>
      <c r="F12" s="16"/>
      <c r="G12" s="16"/>
      <c r="H12" s="43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</row>
    <row r="13" spans="1:19" s="1" customFormat="1" x14ac:dyDescent="0.2">
      <c r="A13" s="16"/>
      <c r="B13" s="16"/>
      <c r="C13" s="16"/>
      <c r="D13" s="16"/>
      <c r="E13" s="16"/>
      <c r="F13" s="16"/>
      <c r="G13" s="16"/>
      <c r="H13" s="43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</row>
    <row r="14" spans="1:19" s="1" customFormat="1" x14ac:dyDescent="0.2">
      <c r="A14" s="16"/>
      <c r="B14" s="16"/>
      <c r="C14" s="16"/>
      <c r="D14" s="16"/>
      <c r="E14" s="16"/>
      <c r="F14" s="16"/>
      <c r="G14" s="16"/>
      <c r="H14" s="43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</row>
    <row r="15" spans="1:19" s="1" customFormat="1" x14ac:dyDescent="0.2">
      <c r="A15" s="16"/>
      <c r="B15" s="16"/>
      <c r="C15" s="16"/>
      <c r="D15" s="16"/>
      <c r="E15" s="16"/>
      <c r="F15" s="16"/>
      <c r="G15" s="16"/>
      <c r="H15" s="43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</row>
    <row r="16" spans="1:19" s="1" customFormat="1" x14ac:dyDescent="0.2">
      <c r="A16" s="16"/>
      <c r="B16" s="16"/>
      <c r="C16" s="16"/>
      <c r="D16" s="16"/>
      <c r="E16" s="16"/>
      <c r="F16" s="16"/>
      <c r="G16" s="16"/>
      <c r="H16" s="43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</row>
    <row r="17" spans="1:19" s="1" customFormat="1" x14ac:dyDescent="0.2">
      <c r="A17" s="16"/>
      <c r="B17" s="16"/>
      <c r="C17" s="16"/>
      <c r="D17" s="16"/>
      <c r="E17" s="16"/>
      <c r="F17" s="16"/>
      <c r="G17" s="16"/>
      <c r="H17" s="43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</row>
    <row r="18" spans="1:19" s="1" customFormat="1" x14ac:dyDescent="0.2">
      <c r="A18" s="16"/>
      <c r="B18" s="16"/>
      <c r="C18" s="16"/>
      <c r="D18" s="16"/>
      <c r="E18" s="16"/>
      <c r="F18" s="16"/>
      <c r="G18" s="16"/>
      <c r="H18" s="43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</row>
    <row r="19" spans="1:19" s="1" customFormat="1" x14ac:dyDescent="0.2">
      <c r="A19" s="16"/>
      <c r="B19" s="16"/>
      <c r="C19" s="16"/>
      <c r="D19" s="16"/>
      <c r="E19" s="16"/>
      <c r="F19" s="16"/>
      <c r="G19" s="16"/>
      <c r="H19" s="43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</row>
    <row r="20" spans="1:19" s="1" customFormat="1" x14ac:dyDescent="0.2">
      <c r="A20" s="16"/>
      <c r="B20" s="16"/>
      <c r="C20" s="16"/>
      <c r="D20" s="16"/>
      <c r="E20" s="16"/>
      <c r="F20" s="16"/>
      <c r="G20" s="16"/>
      <c r="H20" s="43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</row>
    <row r="21" spans="1:19" s="1" customFormat="1" x14ac:dyDescent="0.2">
      <c r="A21" s="16"/>
      <c r="B21" s="16"/>
      <c r="C21" s="16"/>
      <c r="D21" s="16"/>
      <c r="E21" s="16"/>
      <c r="F21" s="16"/>
      <c r="G21" s="16"/>
      <c r="H21" s="43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</row>
    <row r="22" spans="1:19" s="1" customFormat="1" x14ac:dyDescent="0.2">
      <c r="A22" s="16"/>
      <c r="B22" s="16"/>
      <c r="C22" s="16"/>
      <c r="D22" s="16"/>
      <c r="E22" s="16"/>
      <c r="F22" s="16"/>
      <c r="G22" s="16"/>
      <c r="H22" s="43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</row>
    <row r="23" spans="1:19" s="1" customFormat="1" x14ac:dyDescent="0.2">
      <c r="A23" s="16"/>
      <c r="B23" s="16"/>
      <c r="C23" s="16"/>
      <c r="D23" s="16"/>
      <c r="E23" s="16"/>
      <c r="F23" s="16"/>
      <c r="G23" s="16"/>
      <c r="H23" s="43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</row>
    <row r="24" spans="1:19" s="1" customFormat="1" x14ac:dyDescent="0.2">
      <c r="A24" s="16"/>
      <c r="B24" s="16"/>
      <c r="C24" s="16"/>
      <c r="D24" s="16"/>
      <c r="E24" s="16"/>
      <c r="F24" s="16"/>
      <c r="G24" s="16"/>
      <c r="H24" s="43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</row>
    <row r="25" spans="1:19" s="1" customFormat="1" x14ac:dyDescent="0.2">
      <c r="A25" s="16"/>
      <c r="B25" s="16"/>
      <c r="C25" s="16"/>
      <c r="D25" s="16"/>
      <c r="E25" s="16"/>
      <c r="F25" s="16"/>
      <c r="G25" s="16"/>
      <c r="H25" s="43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</row>
    <row r="26" spans="1:19" s="1" customFormat="1" x14ac:dyDescent="0.2">
      <c r="A26" s="16"/>
      <c r="B26" s="16"/>
      <c r="C26" s="16"/>
      <c r="D26" s="16"/>
      <c r="E26" s="16"/>
      <c r="F26" s="16"/>
      <c r="G26" s="16"/>
      <c r="H26" s="43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</row>
    <row r="27" spans="1:19" s="1" customFormat="1" x14ac:dyDescent="0.2">
      <c r="A27" s="16"/>
      <c r="B27" s="16"/>
      <c r="C27" s="16"/>
      <c r="D27" s="16"/>
      <c r="E27" s="16"/>
      <c r="F27" s="16"/>
      <c r="G27" s="16"/>
      <c r="H27" s="43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</row>
    <row r="28" spans="1:19" s="1" customFormat="1" x14ac:dyDescent="0.2">
      <c r="A28" s="16"/>
      <c r="B28" s="16"/>
      <c r="C28" s="16"/>
      <c r="D28" s="16"/>
      <c r="E28" s="16"/>
      <c r="F28" s="16"/>
      <c r="G28" s="16"/>
      <c r="H28" s="43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</row>
    <row r="29" spans="1:19" s="1" customFormat="1" x14ac:dyDescent="0.2">
      <c r="A29" s="16"/>
      <c r="B29" s="16"/>
      <c r="C29" s="16"/>
      <c r="D29" s="16"/>
      <c r="E29" s="16"/>
      <c r="F29" s="16"/>
      <c r="G29" s="16"/>
      <c r="H29" s="43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</row>
    <row r="30" spans="1:19" s="1" customFormat="1" x14ac:dyDescent="0.2">
      <c r="A30" s="16"/>
      <c r="B30" s="16"/>
      <c r="C30" s="16"/>
      <c r="D30" s="16"/>
      <c r="E30" s="16"/>
      <c r="F30" s="16"/>
      <c r="G30" s="16"/>
      <c r="H30" s="43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</row>
    <row r="31" spans="1:19" s="1" customFormat="1" x14ac:dyDescent="0.2">
      <c r="A31" s="16"/>
      <c r="B31" s="16"/>
      <c r="C31" s="16"/>
      <c r="D31" s="16"/>
      <c r="E31" s="16"/>
      <c r="F31" s="16"/>
      <c r="G31" s="16"/>
      <c r="H31" s="43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</row>
    <row r="32" spans="1:19" s="1" customFormat="1" x14ac:dyDescent="0.2">
      <c r="A32" s="16"/>
      <c r="B32" s="16"/>
      <c r="C32" s="16"/>
      <c r="D32" s="16"/>
      <c r="E32" s="16"/>
      <c r="F32" s="16"/>
      <c r="G32" s="16"/>
      <c r="H32" s="43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</row>
    <row r="33" spans="1:19" s="1" customFormat="1" x14ac:dyDescent="0.2">
      <c r="A33" s="16"/>
      <c r="B33" s="16"/>
      <c r="C33" s="16"/>
      <c r="D33" s="16"/>
      <c r="E33" s="16"/>
      <c r="F33" s="16"/>
      <c r="G33" s="27"/>
      <c r="H33" s="43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</row>
    <row r="34" spans="1:19" x14ac:dyDescent="0.2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</row>
    <row r="35" spans="1:19" x14ac:dyDescent="0.2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</row>
    <row r="36" spans="1:19" x14ac:dyDescent="0.2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</row>
    <row r="37" spans="1:19" x14ac:dyDescent="0.2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</row>
    <row r="38" spans="1:19" x14ac:dyDescent="0.2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</row>
    <row r="39" spans="1:19" x14ac:dyDescent="0.2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</row>
    <row r="40" spans="1:19" x14ac:dyDescent="0.2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</row>
    <row r="41" spans="1:19" x14ac:dyDescent="0.2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</row>
    <row r="42" spans="1:19" x14ac:dyDescent="0.2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</row>
    <row r="43" spans="1:19" x14ac:dyDescent="0.2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</row>
    <row r="44" spans="1:19" x14ac:dyDescent="0.2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</row>
    <row r="45" spans="1:19" x14ac:dyDescent="0.2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</row>
    <row r="46" spans="1:19" x14ac:dyDescent="0.2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</row>
    <row r="47" spans="1:19" x14ac:dyDescent="0.2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</row>
    <row r="48" spans="1:19" x14ac:dyDescent="0.2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</row>
    <row r="49" spans="1:19" x14ac:dyDescent="0.2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</row>
    <row r="50" spans="1:19" x14ac:dyDescent="0.2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</row>
    <row r="51" spans="1:19" x14ac:dyDescent="0.2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</row>
    <row r="52" spans="1:19" x14ac:dyDescent="0.2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</row>
    <row r="53" spans="1:19" x14ac:dyDescent="0.2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</row>
    <row r="54" spans="1:19" x14ac:dyDescent="0.2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</row>
    <row r="55" spans="1:19" x14ac:dyDescent="0.2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</row>
    <row r="56" spans="1:19" x14ac:dyDescent="0.2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</row>
    <row r="57" spans="1:19" x14ac:dyDescent="0.2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</row>
    <row r="58" spans="1:19" x14ac:dyDescent="0.2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</row>
    <row r="59" spans="1:19" x14ac:dyDescent="0.2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</row>
    <row r="60" spans="1:19" x14ac:dyDescent="0.2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</row>
  </sheetData>
  <phoneticPr fontId="2"/>
  <pageMargins left="0.78740157480314965" right="0.78740157480314965" top="0.98425196850393704" bottom="0.98425196850393704" header="0.51181102362204722" footer="0.51181102362204722"/>
  <pageSetup paperSize="9" scale="98" firstPageNumber="57" orientation="portrait" useFirstPageNumber="1" r:id="rId1"/>
  <headerFooter scaleWithDoc="0">
    <oddFooter>&amp;C－&amp;P－</oddFooter>
  </headerFooter>
  <colBreaks count="1" manualBreakCount="1">
    <brk id="9" max="33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72D35-1E7B-469E-9A80-42E27F7B54C2}">
  <sheetPr>
    <tabColor rgb="FFFFC000"/>
  </sheetPr>
  <dimension ref="A1:AC40"/>
  <sheetViews>
    <sheetView view="pageBreakPreview" zoomScale="70" zoomScaleNormal="70" zoomScaleSheetLayoutView="70" workbookViewId="0">
      <selection activeCell="E12" sqref="E12"/>
    </sheetView>
  </sheetViews>
  <sheetFormatPr defaultColWidth="9" defaultRowHeight="12" x14ac:dyDescent="0.2"/>
  <cols>
    <col min="1" max="1" width="13.90625" style="20" customWidth="1"/>
    <col min="2" max="8" width="10.6328125" style="20" customWidth="1"/>
    <col min="9" max="9" width="5" style="20" bestFit="1" customWidth="1"/>
    <col min="10" max="10" width="3.90625" style="20" customWidth="1"/>
    <col min="11" max="11" width="31.7265625" style="20" customWidth="1"/>
    <col min="12" max="12" width="3.90625" style="20" customWidth="1"/>
    <col min="13" max="13" width="6" style="20" customWidth="1"/>
    <col min="14" max="14" width="6" style="20" bestFit="1" customWidth="1"/>
    <col min="15" max="79" width="3.90625" style="20" customWidth="1"/>
    <col min="80" max="16384" width="9" style="20"/>
  </cols>
  <sheetData>
    <row r="1" spans="1:11" ht="15.75" customHeight="1" x14ac:dyDescent="0.2">
      <c r="A1" s="55" t="s">
        <v>1127</v>
      </c>
    </row>
    <row r="2" spans="1:11" ht="15.75" customHeight="1" thickBot="1" x14ac:dyDescent="0.25">
      <c r="K2" s="20" t="s">
        <v>1418</v>
      </c>
    </row>
    <row r="3" spans="1:11" s="60" customFormat="1" ht="15.75" customHeight="1" x14ac:dyDescent="0.2">
      <c r="A3" s="398" t="s">
        <v>1126</v>
      </c>
      <c r="B3" s="400" t="s">
        <v>468</v>
      </c>
      <c r="C3" s="400"/>
      <c r="D3" s="400"/>
      <c r="E3" s="400"/>
      <c r="F3" s="400"/>
      <c r="G3" s="400"/>
      <c r="H3" s="401"/>
      <c r="K3" s="60" t="s">
        <v>1470</v>
      </c>
    </row>
    <row r="4" spans="1:11" s="60" customFormat="1" ht="15.75" customHeight="1" x14ac:dyDescent="0.2">
      <c r="A4" s="399"/>
      <c r="B4" s="56" t="s">
        <v>1236</v>
      </c>
      <c r="C4" s="57" t="s">
        <v>1237</v>
      </c>
      <c r="D4" s="58" t="s">
        <v>1238</v>
      </c>
      <c r="E4" s="58" t="s">
        <v>1239</v>
      </c>
      <c r="F4" s="58" t="s">
        <v>1240</v>
      </c>
      <c r="G4" s="58" t="s">
        <v>1241</v>
      </c>
      <c r="H4" s="59" t="s">
        <v>1242</v>
      </c>
    </row>
    <row r="5" spans="1:11" s="60" customFormat="1" ht="15.75" customHeight="1" thickBot="1" x14ac:dyDescent="0.25">
      <c r="A5" s="228" t="s">
        <v>1212</v>
      </c>
      <c r="B5" s="229">
        <f>SUM(B6:B30)</f>
        <v>725</v>
      </c>
      <c r="C5" s="230">
        <f>SUM(C6:C30)</f>
        <v>380</v>
      </c>
      <c r="D5" s="231">
        <f t="shared" ref="D5:H5" si="0">SUM(D6:D30)</f>
        <v>31</v>
      </c>
      <c r="E5" s="231">
        <f t="shared" si="0"/>
        <v>77</v>
      </c>
      <c r="F5" s="231">
        <f t="shared" si="0"/>
        <v>0</v>
      </c>
      <c r="G5" s="231">
        <f t="shared" si="0"/>
        <v>0</v>
      </c>
      <c r="H5" s="232">
        <f t="shared" si="0"/>
        <v>237</v>
      </c>
      <c r="K5" s="60">
        <f>SUM(C5:H5)</f>
        <v>725</v>
      </c>
    </row>
    <row r="6" spans="1:11" s="60" customFormat="1" ht="17.25" customHeight="1" thickTop="1" x14ac:dyDescent="0.2">
      <c r="A6" s="233" t="s">
        <v>473</v>
      </c>
      <c r="B6" s="234">
        <v>89</v>
      </c>
      <c r="C6" s="136">
        <v>56</v>
      </c>
      <c r="D6" s="137">
        <v>0</v>
      </c>
      <c r="E6" s="137">
        <v>13</v>
      </c>
      <c r="F6" s="137">
        <v>0</v>
      </c>
      <c r="G6" s="137">
        <v>0</v>
      </c>
      <c r="H6" s="235">
        <v>20</v>
      </c>
    </row>
    <row r="7" spans="1:11" s="60" customFormat="1" ht="17.25" customHeight="1" x14ac:dyDescent="0.2">
      <c r="A7" s="233" t="s">
        <v>474</v>
      </c>
      <c r="B7" s="234">
        <v>38</v>
      </c>
      <c r="C7" s="136">
        <v>17</v>
      </c>
      <c r="D7" s="137">
        <v>5</v>
      </c>
      <c r="E7" s="137">
        <v>6</v>
      </c>
      <c r="F7" s="137">
        <v>0</v>
      </c>
      <c r="G7" s="137">
        <v>0</v>
      </c>
      <c r="H7" s="235">
        <v>10</v>
      </c>
    </row>
    <row r="8" spans="1:11" s="60" customFormat="1" ht="17.25" customHeight="1" x14ac:dyDescent="0.2">
      <c r="A8" s="233" t="s">
        <v>475</v>
      </c>
      <c r="B8" s="234">
        <v>108</v>
      </c>
      <c r="C8" s="136">
        <v>65</v>
      </c>
      <c r="D8" s="137">
        <v>2</v>
      </c>
      <c r="E8" s="137">
        <v>8</v>
      </c>
      <c r="F8" s="137">
        <v>0</v>
      </c>
      <c r="G8" s="137">
        <v>0</v>
      </c>
      <c r="H8" s="235">
        <v>33</v>
      </c>
    </row>
    <row r="9" spans="1:11" s="60" customFormat="1" ht="17.25" customHeight="1" x14ac:dyDescent="0.2">
      <c r="A9" s="233" t="s">
        <v>476</v>
      </c>
      <c r="B9" s="234">
        <v>45</v>
      </c>
      <c r="C9" s="136">
        <v>21</v>
      </c>
      <c r="D9" s="137">
        <v>1</v>
      </c>
      <c r="E9" s="137">
        <v>5</v>
      </c>
      <c r="F9" s="137">
        <v>0</v>
      </c>
      <c r="G9" s="137">
        <v>0</v>
      </c>
      <c r="H9" s="235">
        <v>18</v>
      </c>
    </row>
    <row r="10" spans="1:11" s="60" customFormat="1" ht="17.25" customHeight="1" x14ac:dyDescent="0.2">
      <c r="A10" s="233" t="s">
        <v>477</v>
      </c>
      <c r="B10" s="234">
        <v>37</v>
      </c>
      <c r="C10" s="136">
        <v>17</v>
      </c>
      <c r="D10" s="137">
        <v>2</v>
      </c>
      <c r="E10" s="137">
        <v>4</v>
      </c>
      <c r="F10" s="137">
        <v>0</v>
      </c>
      <c r="G10" s="137">
        <v>0</v>
      </c>
      <c r="H10" s="235">
        <v>14</v>
      </c>
    </row>
    <row r="11" spans="1:11" s="60" customFormat="1" ht="17.25" customHeight="1" x14ac:dyDescent="0.2">
      <c r="A11" s="233" t="s">
        <v>1213</v>
      </c>
      <c r="B11" s="234">
        <v>33</v>
      </c>
      <c r="C11" s="136">
        <v>11</v>
      </c>
      <c r="D11" s="137">
        <v>2</v>
      </c>
      <c r="E11" s="137">
        <v>3</v>
      </c>
      <c r="F11" s="137">
        <v>0</v>
      </c>
      <c r="G11" s="137">
        <v>0</v>
      </c>
      <c r="H11" s="235">
        <v>17</v>
      </c>
    </row>
    <row r="12" spans="1:11" s="60" customFormat="1" ht="17.25" customHeight="1" x14ac:dyDescent="0.2">
      <c r="A12" s="233" t="s">
        <v>479</v>
      </c>
      <c r="B12" s="234">
        <v>72</v>
      </c>
      <c r="C12" s="136">
        <v>42</v>
      </c>
      <c r="D12" s="137">
        <v>2</v>
      </c>
      <c r="E12" s="137">
        <v>6</v>
      </c>
      <c r="F12" s="137">
        <v>0</v>
      </c>
      <c r="G12" s="137">
        <v>0</v>
      </c>
      <c r="H12" s="235">
        <v>22</v>
      </c>
    </row>
    <row r="13" spans="1:11" s="60" customFormat="1" ht="17.25" customHeight="1" x14ac:dyDescent="0.2">
      <c r="A13" s="233" t="s">
        <v>480</v>
      </c>
      <c r="B13" s="234">
        <v>32</v>
      </c>
      <c r="C13" s="136">
        <v>13</v>
      </c>
      <c r="D13" s="137">
        <v>1</v>
      </c>
      <c r="E13" s="137">
        <v>1</v>
      </c>
      <c r="F13" s="137">
        <v>0</v>
      </c>
      <c r="G13" s="137">
        <v>0</v>
      </c>
      <c r="H13" s="235">
        <v>17</v>
      </c>
    </row>
    <row r="14" spans="1:11" s="60" customFormat="1" ht="17.25" customHeight="1" x14ac:dyDescent="0.2">
      <c r="A14" s="233" t="s">
        <v>481</v>
      </c>
      <c r="B14" s="234">
        <v>38</v>
      </c>
      <c r="C14" s="136">
        <v>22</v>
      </c>
      <c r="D14" s="137">
        <v>2</v>
      </c>
      <c r="E14" s="137">
        <v>4</v>
      </c>
      <c r="F14" s="137">
        <v>0</v>
      </c>
      <c r="G14" s="137">
        <v>0</v>
      </c>
      <c r="H14" s="235">
        <v>10</v>
      </c>
    </row>
    <row r="15" spans="1:11" s="60" customFormat="1" ht="17.25" customHeight="1" x14ac:dyDescent="0.2">
      <c r="A15" s="233" t="s">
        <v>482</v>
      </c>
      <c r="B15" s="234">
        <v>9</v>
      </c>
      <c r="C15" s="136">
        <v>5</v>
      </c>
      <c r="D15" s="137">
        <v>1</v>
      </c>
      <c r="E15" s="137">
        <v>3</v>
      </c>
      <c r="F15" s="137">
        <v>0</v>
      </c>
      <c r="G15" s="137">
        <v>0</v>
      </c>
      <c r="H15" s="235">
        <v>0</v>
      </c>
    </row>
    <row r="16" spans="1:11" s="60" customFormat="1" ht="17.25" customHeight="1" x14ac:dyDescent="0.2">
      <c r="A16" s="233" t="s">
        <v>1229</v>
      </c>
      <c r="B16" s="234">
        <v>45</v>
      </c>
      <c r="C16" s="136">
        <v>25</v>
      </c>
      <c r="D16" s="137">
        <v>2</v>
      </c>
      <c r="E16" s="137">
        <v>5</v>
      </c>
      <c r="F16" s="137">
        <v>0</v>
      </c>
      <c r="G16" s="137">
        <v>0</v>
      </c>
      <c r="H16" s="235">
        <v>13</v>
      </c>
    </row>
    <row r="17" spans="1:29" s="60" customFormat="1" ht="17.25" customHeight="1" x14ac:dyDescent="0.2">
      <c r="A17" s="233" t="s">
        <v>1210</v>
      </c>
      <c r="B17" s="234">
        <v>13</v>
      </c>
      <c r="C17" s="136">
        <v>9</v>
      </c>
      <c r="D17" s="137">
        <v>1</v>
      </c>
      <c r="E17" s="137">
        <v>2</v>
      </c>
      <c r="F17" s="137">
        <v>0</v>
      </c>
      <c r="G17" s="137">
        <v>0</v>
      </c>
      <c r="H17" s="235">
        <v>1</v>
      </c>
    </row>
    <row r="18" spans="1:29" s="60" customFormat="1" ht="17.25" customHeight="1" x14ac:dyDescent="0.2">
      <c r="A18" s="233" t="s">
        <v>1232</v>
      </c>
      <c r="B18" s="234">
        <v>17</v>
      </c>
      <c r="C18" s="136">
        <v>7</v>
      </c>
      <c r="D18" s="137">
        <v>2</v>
      </c>
      <c r="E18" s="137">
        <v>2</v>
      </c>
      <c r="F18" s="137">
        <v>0</v>
      </c>
      <c r="G18" s="137">
        <v>0</v>
      </c>
      <c r="H18" s="235">
        <v>6</v>
      </c>
    </row>
    <row r="19" spans="1:29" s="60" customFormat="1" ht="17.25" customHeight="1" x14ac:dyDescent="0.2">
      <c r="A19" s="233" t="s">
        <v>1214</v>
      </c>
      <c r="B19" s="234">
        <v>18</v>
      </c>
      <c r="C19" s="136">
        <v>12</v>
      </c>
      <c r="D19" s="137">
        <v>1</v>
      </c>
      <c r="E19" s="137">
        <v>1</v>
      </c>
      <c r="F19" s="137">
        <v>0</v>
      </c>
      <c r="G19" s="137">
        <v>0</v>
      </c>
      <c r="H19" s="235">
        <v>4</v>
      </c>
    </row>
    <row r="20" spans="1:29" s="60" customFormat="1" ht="17.25" customHeight="1" x14ac:dyDescent="0.2">
      <c r="A20" s="233" t="s">
        <v>483</v>
      </c>
      <c r="B20" s="234">
        <v>11</v>
      </c>
      <c r="C20" s="136">
        <v>3</v>
      </c>
      <c r="D20" s="137">
        <v>0</v>
      </c>
      <c r="E20" s="137">
        <v>2</v>
      </c>
      <c r="F20" s="137">
        <v>0</v>
      </c>
      <c r="G20" s="137">
        <v>0</v>
      </c>
      <c r="H20" s="235">
        <v>6</v>
      </c>
    </row>
    <row r="21" spans="1:29" s="60" customFormat="1" ht="17.25" customHeight="1" x14ac:dyDescent="0.2">
      <c r="A21" s="233" t="s">
        <v>484</v>
      </c>
      <c r="B21" s="234">
        <v>23</v>
      </c>
      <c r="C21" s="136">
        <v>9</v>
      </c>
      <c r="D21" s="137">
        <v>0</v>
      </c>
      <c r="E21" s="137">
        <v>4</v>
      </c>
      <c r="F21" s="137">
        <v>0</v>
      </c>
      <c r="G21" s="137">
        <v>0</v>
      </c>
      <c r="H21" s="235">
        <v>10</v>
      </c>
    </row>
    <row r="22" spans="1:29" s="60" customFormat="1" ht="17.25" customHeight="1" x14ac:dyDescent="0.2">
      <c r="A22" s="233" t="s">
        <v>485</v>
      </c>
      <c r="B22" s="234">
        <v>10</v>
      </c>
      <c r="C22" s="136">
        <v>2</v>
      </c>
      <c r="D22" s="137">
        <v>3</v>
      </c>
      <c r="E22" s="137">
        <v>1</v>
      </c>
      <c r="F22" s="137">
        <v>0</v>
      </c>
      <c r="G22" s="137">
        <v>0</v>
      </c>
      <c r="H22" s="235">
        <v>4</v>
      </c>
    </row>
    <row r="23" spans="1:29" s="60" customFormat="1" ht="17.25" customHeight="1" x14ac:dyDescent="0.2">
      <c r="A23" s="233" t="s">
        <v>486</v>
      </c>
      <c r="B23" s="234">
        <v>6</v>
      </c>
      <c r="C23" s="136">
        <v>2</v>
      </c>
      <c r="D23" s="137">
        <v>0</v>
      </c>
      <c r="E23" s="137">
        <v>0</v>
      </c>
      <c r="F23" s="137">
        <v>0</v>
      </c>
      <c r="G23" s="137">
        <v>0</v>
      </c>
      <c r="H23" s="235">
        <v>4</v>
      </c>
    </row>
    <row r="24" spans="1:29" s="60" customFormat="1" ht="17.25" customHeight="1" x14ac:dyDescent="0.2">
      <c r="A24" s="233" t="s">
        <v>487</v>
      </c>
      <c r="B24" s="234">
        <v>7</v>
      </c>
      <c r="C24" s="136">
        <v>5</v>
      </c>
      <c r="D24" s="137">
        <v>0</v>
      </c>
      <c r="E24" s="137">
        <v>0</v>
      </c>
      <c r="F24" s="137">
        <v>0</v>
      </c>
      <c r="G24" s="137">
        <v>0</v>
      </c>
      <c r="H24" s="235">
        <v>2</v>
      </c>
    </row>
    <row r="25" spans="1:29" s="60" customFormat="1" ht="17.25" customHeight="1" x14ac:dyDescent="0.2">
      <c r="A25" s="233" t="s">
        <v>488</v>
      </c>
      <c r="B25" s="234">
        <v>18</v>
      </c>
      <c r="C25" s="136">
        <v>6</v>
      </c>
      <c r="D25" s="137">
        <v>0</v>
      </c>
      <c r="E25" s="137">
        <v>2</v>
      </c>
      <c r="F25" s="137">
        <v>0</v>
      </c>
      <c r="G25" s="137">
        <v>0</v>
      </c>
      <c r="H25" s="235">
        <v>10</v>
      </c>
    </row>
    <row r="26" spans="1:29" s="60" customFormat="1" ht="17.25" customHeight="1" x14ac:dyDescent="0.2">
      <c r="A26" s="233" t="s">
        <v>489</v>
      </c>
      <c r="B26" s="234">
        <v>11</v>
      </c>
      <c r="C26" s="136">
        <v>6</v>
      </c>
      <c r="D26" s="137">
        <v>1</v>
      </c>
      <c r="E26" s="137">
        <v>0</v>
      </c>
      <c r="F26" s="137">
        <v>0</v>
      </c>
      <c r="G26" s="137">
        <v>0</v>
      </c>
      <c r="H26" s="235">
        <v>4</v>
      </c>
    </row>
    <row r="27" spans="1:29" s="60" customFormat="1" ht="17.25" customHeight="1" x14ac:dyDescent="0.2">
      <c r="A27" s="233" t="s">
        <v>490</v>
      </c>
      <c r="B27" s="234">
        <v>6</v>
      </c>
      <c r="C27" s="136">
        <v>3</v>
      </c>
      <c r="D27" s="137">
        <v>0</v>
      </c>
      <c r="E27" s="137">
        <v>1</v>
      </c>
      <c r="F27" s="137">
        <v>0</v>
      </c>
      <c r="G27" s="137">
        <v>0</v>
      </c>
      <c r="H27" s="235">
        <v>2</v>
      </c>
      <c r="J27" s="236"/>
      <c r="K27" s="236"/>
      <c r="L27" s="236"/>
      <c r="M27" s="236"/>
      <c r="N27" s="236"/>
      <c r="O27" s="236"/>
      <c r="P27" s="236"/>
      <c r="Q27" s="236"/>
      <c r="R27" s="237"/>
      <c r="S27" s="237"/>
      <c r="T27" s="237"/>
      <c r="U27" s="237"/>
      <c r="V27" s="237"/>
      <c r="W27" s="237"/>
      <c r="X27" s="237"/>
      <c r="Y27" s="237"/>
      <c r="Z27" s="237"/>
      <c r="AA27" s="237"/>
      <c r="AB27" s="237"/>
      <c r="AC27" s="237"/>
    </row>
    <row r="28" spans="1:29" s="60" customFormat="1" ht="17.25" customHeight="1" x14ac:dyDescent="0.2">
      <c r="A28" s="233" t="s">
        <v>491</v>
      </c>
      <c r="B28" s="234">
        <v>6</v>
      </c>
      <c r="C28" s="136">
        <v>1</v>
      </c>
      <c r="D28" s="137">
        <v>0</v>
      </c>
      <c r="E28" s="137">
        <v>2</v>
      </c>
      <c r="F28" s="137">
        <v>0</v>
      </c>
      <c r="G28" s="137">
        <v>0</v>
      </c>
      <c r="H28" s="235">
        <v>3</v>
      </c>
      <c r="J28" s="236"/>
      <c r="K28" s="236"/>
      <c r="L28" s="236"/>
      <c r="M28" s="236"/>
      <c r="N28" s="236"/>
      <c r="O28" s="236"/>
      <c r="P28" s="236"/>
      <c r="Q28" s="236"/>
      <c r="R28" s="237"/>
      <c r="S28" s="237"/>
      <c r="T28" s="237"/>
      <c r="U28" s="237"/>
      <c r="V28" s="237"/>
      <c r="W28" s="237"/>
      <c r="X28" s="237"/>
      <c r="Y28" s="237"/>
      <c r="Z28" s="237"/>
      <c r="AA28" s="237"/>
      <c r="AB28" s="237"/>
      <c r="AC28" s="237"/>
    </row>
    <row r="29" spans="1:29" s="60" customFormat="1" ht="17.25" customHeight="1" x14ac:dyDescent="0.2">
      <c r="A29" s="233" t="s">
        <v>492</v>
      </c>
      <c r="B29" s="234">
        <v>23</v>
      </c>
      <c r="C29" s="136">
        <v>14</v>
      </c>
      <c r="D29" s="137">
        <v>3</v>
      </c>
      <c r="E29" s="137">
        <v>2</v>
      </c>
      <c r="F29" s="137">
        <v>0</v>
      </c>
      <c r="G29" s="137">
        <v>0</v>
      </c>
      <c r="H29" s="235">
        <v>4</v>
      </c>
      <c r="J29" s="236"/>
      <c r="K29" s="236"/>
      <c r="L29" s="236"/>
      <c r="M29" s="236"/>
      <c r="N29" s="236"/>
      <c r="O29" s="236"/>
      <c r="P29" s="236"/>
      <c r="Q29" s="236"/>
      <c r="R29" s="237"/>
      <c r="S29" s="237"/>
      <c r="T29" s="237"/>
      <c r="U29" s="237"/>
      <c r="V29" s="237"/>
      <c r="W29" s="237"/>
      <c r="X29" s="237"/>
      <c r="Y29" s="237"/>
      <c r="Z29" s="237"/>
      <c r="AA29" s="237"/>
      <c r="AB29" s="237"/>
      <c r="AC29" s="237"/>
    </row>
    <row r="30" spans="1:29" s="60" customFormat="1" ht="17.25" customHeight="1" thickBot="1" x14ac:dyDescent="0.25">
      <c r="A30" s="238" t="s">
        <v>1233</v>
      </c>
      <c r="B30" s="239">
        <v>10</v>
      </c>
      <c r="C30" s="240">
        <v>7</v>
      </c>
      <c r="D30" s="241">
        <v>0</v>
      </c>
      <c r="E30" s="241">
        <v>0</v>
      </c>
      <c r="F30" s="241">
        <v>0</v>
      </c>
      <c r="G30" s="241">
        <v>0</v>
      </c>
      <c r="H30" s="242">
        <v>3</v>
      </c>
      <c r="J30" s="243"/>
      <c r="K30" s="243"/>
      <c r="L30" s="243"/>
      <c r="M30" s="243"/>
      <c r="N30" s="243"/>
      <c r="O30" s="243"/>
      <c r="P30" s="243"/>
      <c r="Q30" s="243"/>
      <c r="R30" s="237"/>
      <c r="S30" s="237"/>
      <c r="T30" s="237"/>
      <c r="U30" s="237"/>
      <c r="V30" s="237"/>
      <c r="W30" s="237"/>
      <c r="X30" s="237"/>
      <c r="Y30" s="237"/>
      <c r="Z30" s="237"/>
      <c r="AA30" s="237"/>
      <c r="AB30" s="237"/>
      <c r="AC30" s="237"/>
    </row>
    <row r="31" spans="1:29" s="60" customFormat="1" ht="13" x14ac:dyDescent="0.2">
      <c r="B31" s="20"/>
      <c r="C31" s="20"/>
      <c r="D31" s="20"/>
      <c r="E31" s="20"/>
      <c r="F31" s="20"/>
      <c r="G31" s="20"/>
      <c r="H31" s="20"/>
      <c r="I31" s="20"/>
    </row>
    <row r="32" spans="1:29" s="60" customFormat="1" ht="13" x14ac:dyDescent="0.2">
      <c r="B32" s="20"/>
      <c r="C32" s="20"/>
      <c r="D32" s="20"/>
      <c r="E32" s="20"/>
      <c r="F32" s="20"/>
      <c r="G32" s="20"/>
      <c r="H32" s="20"/>
      <c r="I32" s="20"/>
    </row>
    <row r="33" spans="1:17" s="60" customFormat="1" ht="13" x14ac:dyDescent="0.2">
      <c r="B33" s="20"/>
      <c r="C33" s="20"/>
      <c r="D33" s="20"/>
      <c r="E33" s="20"/>
      <c r="F33" s="20"/>
      <c r="G33" s="244"/>
      <c r="H33" s="20"/>
      <c r="I33" s="20"/>
    </row>
    <row r="34" spans="1:17" s="60" customFormat="1" ht="13" x14ac:dyDescent="0.2">
      <c r="J34" s="20"/>
      <c r="K34" s="20"/>
      <c r="L34" s="20"/>
      <c r="M34" s="20"/>
      <c r="N34" s="20"/>
      <c r="O34" s="20"/>
      <c r="P34" s="20"/>
      <c r="Q34" s="20"/>
    </row>
    <row r="35" spans="1:17" s="60" customFormat="1" ht="13" x14ac:dyDescent="0.2">
      <c r="J35" s="20"/>
      <c r="K35" s="20"/>
      <c r="L35" s="20"/>
      <c r="M35" s="20"/>
      <c r="N35" s="20"/>
      <c r="O35" s="20"/>
      <c r="P35" s="20"/>
      <c r="Q35" s="20"/>
    </row>
    <row r="36" spans="1:17" s="60" customFormat="1" ht="13" x14ac:dyDescent="0.2">
      <c r="J36" s="20"/>
      <c r="K36" s="20"/>
      <c r="L36" s="20"/>
      <c r="M36" s="20"/>
      <c r="N36" s="20"/>
      <c r="O36" s="20"/>
      <c r="P36" s="20"/>
      <c r="Q36" s="20"/>
    </row>
    <row r="37" spans="1:17" s="60" customFormat="1" ht="13" x14ac:dyDescent="0.2">
      <c r="J37" s="20"/>
      <c r="K37" s="20"/>
      <c r="L37" s="20"/>
      <c r="M37" s="20"/>
      <c r="N37" s="20"/>
      <c r="O37" s="20"/>
      <c r="P37" s="20"/>
      <c r="Q37" s="20"/>
    </row>
    <row r="38" spans="1:17" s="60" customFormat="1" ht="13" x14ac:dyDescent="0.2">
      <c r="J38" s="20"/>
      <c r="K38" s="20"/>
      <c r="L38" s="20"/>
      <c r="M38" s="20"/>
      <c r="N38" s="20"/>
      <c r="O38" s="20"/>
      <c r="P38" s="20"/>
      <c r="Q38" s="20"/>
    </row>
    <row r="39" spans="1:17" s="60" customFormat="1" ht="13" x14ac:dyDescent="0.2">
      <c r="J39" s="20"/>
      <c r="K39" s="20"/>
      <c r="L39" s="20"/>
      <c r="M39" s="20"/>
      <c r="N39" s="20"/>
      <c r="O39" s="20"/>
      <c r="P39" s="20"/>
      <c r="Q39" s="20"/>
    </row>
    <row r="40" spans="1:17" ht="13" x14ac:dyDescent="0.2">
      <c r="A40" s="60"/>
      <c r="B40" s="60"/>
      <c r="C40" s="60"/>
      <c r="D40" s="60"/>
      <c r="E40" s="60"/>
      <c r="F40" s="60"/>
      <c r="G40" s="60"/>
      <c r="H40" s="60"/>
    </row>
  </sheetData>
  <mergeCells count="2">
    <mergeCell ref="A3:A4"/>
    <mergeCell ref="B3:H3"/>
  </mergeCells>
  <phoneticPr fontId="2"/>
  <pageMargins left="0.6692913385826772" right="0.59055118110236227" top="0.70866141732283472" bottom="0.70866141732283472" header="0.51181102362204722" footer="0.51181102362204722"/>
  <pageSetup paperSize="9" scale="96" firstPageNumber="58" orientation="portrait" useFirstPageNumber="1" r:id="rId1"/>
  <headerFooter scaleWithDoc="0">
    <oddFooter>&amp;C－&amp;P－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4BFB5-43F8-4DF0-A982-76B11E12BE08}">
  <sheetPr>
    <tabColor rgb="FFFFC000"/>
  </sheetPr>
  <dimension ref="A1:K33"/>
  <sheetViews>
    <sheetView view="pageBreakPreview" zoomScale="70" zoomScaleNormal="70" zoomScaleSheetLayoutView="70" workbookViewId="0">
      <selection activeCell="F3" sqref="F3:G3"/>
    </sheetView>
  </sheetViews>
  <sheetFormatPr defaultColWidth="9" defaultRowHeight="12" x14ac:dyDescent="0.2"/>
  <cols>
    <col min="1" max="9" width="10.26953125" style="20" customWidth="1"/>
    <col min="10" max="10" width="3.90625" style="20" customWidth="1"/>
    <col min="11" max="11" width="11.36328125" style="20" customWidth="1"/>
    <col min="12" max="12" width="21.453125" style="20" customWidth="1"/>
    <col min="13" max="13" width="6" style="20" bestFit="1" customWidth="1"/>
    <col min="14" max="17" width="3.90625" style="20" customWidth="1"/>
    <col min="18" max="18" width="6.90625" style="20" customWidth="1"/>
    <col min="19" max="19" width="3.453125" style="20" customWidth="1"/>
    <col min="20" max="78" width="3.90625" style="20" customWidth="1"/>
    <col min="79" max="16384" width="9" style="20"/>
  </cols>
  <sheetData>
    <row r="1" spans="1:11" ht="15.75" customHeight="1" x14ac:dyDescent="0.2">
      <c r="A1" s="55"/>
    </row>
    <row r="2" spans="1:11" ht="15.75" customHeight="1" thickBot="1" x14ac:dyDescent="0.25">
      <c r="A2" s="60"/>
      <c r="B2" s="60"/>
      <c r="C2" s="60"/>
      <c r="D2" s="60"/>
      <c r="E2" s="60"/>
      <c r="F2" s="60"/>
      <c r="G2" s="60"/>
      <c r="H2" s="60"/>
      <c r="I2" s="60"/>
      <c r="K2" s="20" t="s">
        <v>1348</v>
      </c>
    </row>
    <row r="3" spans="1:11" ht="15.75" customHeight="1" x14ac:dyDescent="0.2">
      <c r="A3" s="402" t="s">
        <v>1250</v>
      </c>
      <c r="B3" s="400"/>
      <c r="C3" s="400"/>
      <c r="D3" s="400"/>
      <c r="E3" s="403"/>
      <c r="F3" s="404" t="s">
        <v>572</v>
      </c>
      <c r="G3" s="405"/>
      <c r="H3" s="406" t="s">
        <v>1251</v>
      </c>
      <c r="I3" s="405"/>
    </row>
    <row r="4" spans="1:11" s="245" customFormat="1" ht="15.75" customHeight="1" x14ac:dyDescent="0.2">
      <c r="A4" s="61" t="s">
        <v>1252</v>
      </c>
      <c r="B4" s="62" t="s">
        <v>1243</v>
      </c>
      <c r="C4" s="62" t="s">
        <v>1244</v>
      </c>
      <c r="D4" s="62" t="s">
        <v>1245</v>
      </c>
      <c r="E4" s="63" t="s">
        <v>1246</v>
      </c>
      <c r="F4" s="61" t="s">
        <v>1253</v>
      </c>
      <c r="G4" s="64" t="s">
        <v>1254</v>
      </c>
      <c r="H4" s="65" t="s">
        <v>1247</v>
      </c>
      <c r="I4" s="64" t="s">
        <v>1248</v>
      </c>
    </row>
    <row r="5" spans="1:11" ht="15.75" customHeight="1" thickBot="1" x14ac:dyDescent="0.25">
      <c r="A5" s="246">
        <f t="shared" ref="A5:I5" si="0">SUM(A6:A30)</f>
        <v>611</v>
      </c>
      <c r="B5" s="231">
        <f t="shared" si="0"/>
        <v>216</v>
      </c>
      <c r="C5" s="231">
        <f t="shared" si="0"/>
        <v>43</v>
      </c>
      <c r="D5" s="231">
        <f t="shared" si="0"/>
        <v>152</v>
      </c>
      <c r="E5" s="247">
        <f t="shared" si="0"/>
        <v>200</v>
      </c>
      <c r="F5" s="248">
        <f t="shared" si="0"/>
        <v>24010</v>
      </c>
      <c r="G5" s="232">
        <f t="shared" si="0"/>
        <v>1118</v>
      </c>
      <c r="H5" s="230">
        <f t="shared" si="0"/>
        <v>29</v>
      </c>
      <c r="I5" s="232">
        <f t="shared" si="0"/>
        <v>70</v>
      </c>
      <c r="K5" s="20" t="s">
        <v>1347</v>
      </c>
    </row>
    <row r="6" spans="1:11" ht="17.25" customHeight="1" thickTop="1" x14ac:dyDescent="0.2">
      <c r="A6" s="249">
        <v>79</v>
      </c>
      <c r="B6" s="130">
        <v>23</v>
      </c>
      <c r="C6" s="131">
        <v>8</v>
      </c>
      <c r="D6" s="131">
        <v>22</v>
      </c>
      <c r="E6" s="250">
        <v>26</v>
      </c>
      <c r="F6" s="251">
        <v>2592</v>
      </c>
      <c r="G6" s="252">
        <v>0</v>
      </c>
      <c r="H6" s="130">
        <v>2</v>
      </c>
      <c r="I6" s="252">
        <v>14</v>
      </c>
      <c r="K6" s="20" t="s">
        <v>473</v>
      </c>
    </row>
    <row r="7" spans="1:11" ht="17.25" customHeight="1" x14ac:dyDescent="0.2">
      <c r="A7" s="253">
        <v>31</v>
      </c>
      <c r="B7" s="136">
        <v>6</v>
      </c>
      <c r="C7" s="137">
        <v>3</v>
      </c>
      <c r="D7" s="137">
        <v>9</v>
      </c>
      <c r="E7" s="254">
        <v>13</v>
      </c>
      <c r="F7" s="255">
        <v>301</v>
      </c>
      <c r="G7" s="235">
        <v>42</v>
      </c>
      <c r="H7" s="136">
        <v>1</v>
      </c>
      <c r="I7" s="235">
        <v>3</v>
      </c>
      <c r="K7" s="20" t="s">
        <v>474</v>
      </c>
    </row>
    <row r="8" spans="1:11" ht="17.25" customHeight="1" x14ac:dyDescent="0.2">
      <c r="A8" s="253">
        <v>85</v>
      </c>
      <c r="B8" s="136">
        <v>18</v>
      </c>
      <c r="C8" s="137">
        <v>5</v>
      </c>
      <c r="D8" s="137">
        <v>10</v>
      </c>
      <c r="E8" s="254">
        <v>52</v>
      </c>
      <c r="F8" s="255">
        <v>2032</v>
      </c>
      <c r="G8" s="235">
        <v>67</v>
      </c>
      <c r="H8" s="136">
        <v>3</v>
      </c>
      <c r="I8" s="235">
        <v>5</v>
      </c>
      <c r="K8" s="20" t="s">
        <v>475</v>
      </c>
    </row>
    <row r="9" spans="1:11" ht="17.25" customHeight="1" x14ac:dyDescent="0.2">
      <c r="A9" s="253">
        <v>24</v>
      </c>
      <c r="B9" s="136">
        <v>5</v>
      </c>
      <c r="C9" s="137">
        <v>2</v>
      </c>
      <c r="D9" s="137">
        <v>7</v>
      </c>
      <c r="E9" s="254">
        <v>10</v>
      </c>
      <c r="F9" s="255">
        <v>921</v>
      </c>
      <c r="G9" s="235">
        <v>0</v>
      </c>
      <c r="H9" s="136">
        <v>4</v>
      </c>
      <c r="I9" s="235">
        <v>0</v>
      </c>
      <c r="K9" s="20" t="s">
        <v>476</v>
      </c>
    </row>
    <row r="10" spans="1:11" ht="17.25" customHeight="1" x14ac:dyDescent="0.2">
      <c r="A10" s="253">
        <v>27</v>
      </c>
      <c r="B10" s="136">
        <v>11</v>
      </c>
      <c r="C10" s="137">
        <v>0</v>
      </c>
      <c r="D10" s="137">
        <v>8</v>
      </c>
      <c r="E10" s="254">
        <v>8</v>
      </c>
      <c r="F10" s="255">
        <v>1149</v>
      </c>
      <c r="G10" s="235">
        <v>575</v>
      </c>
      <c r="H10" s="136">
        <v>1</v>
      </c>
      <c r="I10" s="235">
        <v>4</v>
      </c>
      <c r="K10" s="20" t="s">
        <v>477</v>
      </c>
    </row>
    <row r="11" spans="1:11" ht="17.25" customHeight="1" x14ac:dyDescent="0.2">
      <c r="A11" s="253">
        <v>15</v>
      </c>
      <c r="B11" s="136">
        <v>6</v>
      </c>
      <c r="C11" s="137">
        <v>1</v>
      </c>
      <c r="D11" s="137">
        <v>4</v>
      </c>
      <c r="E11" s="254">
        <v>4</v>
      </c>
      <c r="F11" s="255">
        <v>824</v>
      </c>
      <c r="G11" s="235">
        <v>2</v>
      </c>
      <c r="H11" s="136">
        <v>1</v>
      </c>
      <c r="I11" s="235">
        <v>1</v>
      </c>
      <c r="K11" s="20" t="s">
        <v>478</v>
      </c>
    </row>
    <row r="12" spans="1:11" ht="17.25" customHeight="1" x14ac:dyDescent="0.2">
      <c r="A12" s="253">
        <v>76</v>
      </c>
      <c r="B12" s="136">
        <v>34</v>
      </c>
      <c r="C12" s="137">
        <v>7</v>
      </c>
      <c r="D12" s="137">
        <v>14</v>
      </c>
      <c r="E12" s="254">
        <v>21</v>
      </c>
      <c r="F12" s="255">
        <v>2655</v>
      </c>
      <c r="G12" s="235">
        <v>3</v>
      </c>
      <c r="H12" s="136">
        <v>5</v>
      </c>
      <c r="I12" s="235">
        <v>10</v>
      </c>
      <c r="K12" s="20" t="s">
        <v>479</v>
      </c>
    </row>
    <row r="13" spans="1:11" ht="17.25" customHeight="1" x14ac:dyDescent="0.2">
      <c r="A13" s="253">
        <v>25</v>
      </c>
      <c r="B13" s="136">
        <v>15</v>
      </c>
      <c r="C13" s="137">
        <v>1</v>
      </c>
      <c r="D13" s="137">
        <v>3</v>
      </c>
      <c r="E13" s="254">
        <v>6</v>
      </c>
      <c r="F13" s="255">
        <v>1542</v>
      </c>
      <c r="G13" s="235">
        <v>3</v>
      </c>
      <c r="H13" s="136">
        <v>2</v>
      </c>
      <c r="I13" s="235">
        <v>5</v>
      </c>
      <c r="K13" s="20" t="s">
        <v>480</v>
      </c>
    </row>
    <row r="14" spans="1:11" ht="17.25" customHeight="1" x14ac:dyDescent="0.2">
      <c r="A14" s="253">
        <v>42</v>
      </c>
      <c r="B14" s="136">
        <v>22</v>
      </c>
      <c r="C14" s="137">
        <v>1</v>
      </c>
      <c r="D14" s="137">
        <v>9</v>
      </c>
      <c r="E14" s="254">
        <v>10</v>
      </c>
      <c r="F14" s="255">
        <v>2213</v>
      </c>
      <c r="G14" s="235">
        <v>22</v>
      </c>
      <c r="H14" s="136">
        <v>2</v>
      </c>
      <c r="I14" s="235">
        <v>4</v>
      </c>
      <c r="K14" s="20" t="s">
        <v>481</v>
      </c>
    </row>
    <row r="15" spans="1:11" ht="17.25" customHeight="1" x14ac:dyDescent="0.2">
      <c r="A15" s="253">
        <v>5</v>
      </c>
      <c r="B15" s="136">
        <v>1</v>
      </c>
      <c r="C15" s="137">
        <v>1</v>
      </c>
      <c r="D15" s="137">
        <v>1</v>
      </c>
      <c r="E15" s="254">
        <v>2</v>
      </c>
      <c r="F15" s="255">
        <v>192</v>
      </c>
      <c r="G15" s="235">
        <v>29</v>
      </c>
      <c r="H15" s="136">
        <v>1</v>
      </c>
      <c r="I15" s="235">
        <v>0</v>
      </c>
      <c r="K15" s="20" t="s">
        <v>482</v>
      </c>
    </row>
    <row r="16" spans="1:11" ht="17.25" customHeight="1" x14ac:dyDescent="0.2">
      <c r="A16" s="253">
        <v>47</v>
      </c>
      <c r="B16" s="137">
        <v>14</v>
      </c>
      <c r="C16" s="137">
        <v>1</v>
      </c>
      <c r="D16" s="137">
        <v>19</v>
      </c>
      <c r="E16" s="254">
        <v>13</v>
      </c>
      <c r="F16" s="255">
        <v>1079</v>
      </c>
      <c r="G16" s="235">
        <v>28</v>
      </c>
      <c r="H16" s="136">
        <v>2</v>
      </c>
      <c r="I16" s="235">
        <v>5</v>
      </c>
      <c r="K16" s="20" t="s">
        <v>1229</v>
      </c>
    </row>
    <row r="17" spans="1:11" ht="17.25" customHeight="1" x14ac:dyDescent="0.2">
      <c r="A17" s="253">
        <v>14</v>
      </c>
      <c r="B17" s="137">
        <v>4</v>
      </c>
      <c r="C17" s="137">
        <v>0</v>
      </c>
      <c r="D17" s="137">
        <v>5</v>
      </c>
      <c r="E17" s="254">
        <v>5</v>
      </c>
      <c r="F17" s="255">
        <v>391</v>
      </c>
      <c r="G17" s="235">
        <v>18</v>
      </c>
      <c r="H17" s="136">
        <v>1</v>
      </c>
      <c r="I17" s="235">
        <v>1</v>
      </c>
      <c r="K17" s="20" t="s">
        <v>1210</v>
      </c>
    </row>
    <row r="18" spans="1:11" ht="17.25" customHeight="1" x14ac:dyDescent="0.2">
      <c r="A18" s="253">
        <v>17</v>
      </c>
      <c r="B18" s="137">
        <v>7</v>
      </c>
      <c r="C18" s="137">
        <v>2</v>
      </c>
      <c r="D18" s="137">
        <v>6</v>
      </c>
      <c r="E18" s="254">
        <v>2</v>
      </c>
      <c r="F18" s="255">
        <v>576</v>
      </c>
      <c r="G18" s="235">
        <v>7</v>
      </c>
      <c r="H18" s="136">
        <v>1</v>
      </c>
      <c r="I18" s="235">
        <v>1</v>
      </c>
      <c r="K18" s="20" t="s">
        <v>1232</v>
      </c>
    </row>
    <row r="19" spans="1:11" ht="17.25" customHeight="1" x14ac:dyDescent="0.2">
      <c r="A19" s="253">
        <v>22</v>
      </c>
      <c r="B19" s="137">
        <v>5</v>
      </c>
      <c r="C19" s="137">
        <v>1</v>
      </c>
      <c r="D19" s="137">
        <v>7</v>
      </c>
      <c r="E19" s="254">
        <v>9</v>
      </c>
      <c r="F19" s="255">
        <v>526</v>
      </c>
      <c r="G19" s="235">
        <v>1</v>
      </c>
      <c r="H19" s="136">
        <v>1</v>
      </c>
      <c r="I19" s="235">
        <v>3</v>
      </c>
      <c r="K19" s="20" t="s">
        <v>1214</v>
      </c>
    </row>
    <row r="20" spans="1:11" ht="17.25" customHeight="1" x14ac:dyDescent="0.2">
      <c r="A20" s="253">
        <v>3</v>
      </c>
      <c r="B20" s="137">
        <v>0</v>
      </c>
      <c r="C20" s="137">
        <v>0</v>
      </c>
      <c r="D20" s="137">
        <v>1</v>
      </c>
      <c r="E20" s="254">
        <v>2</v>
      </c>
      <c r="F20" s="255">
        <v>0</v>
      </c>
      <c r="G20" s="235">
        <v>0</v>
      </c>
      <c r="H20" s="136">
        <v>0</v>
      </c>
      <c r="I20" s="235">
        <v>1</v>
      </c>
      <c r="K20" s="20" t="s">
        <v>483</v>
      </c>
    </row>
    <row r="21" spans="1:11" ht="17.25" customHeight="1" x14ac:dyDescent="0.2">
      <c r="A21" s="253">
        <v>14</v>
      </c>
      <c r="B21" s="137">
        <v>6</v>
      </c>
      <c r="C21" s="137">
        <v>4</v>
      </c>
      <c r="D21" s="137">
        <v>1</v>
      </c>
      <c r="E21" s="254">
        <v>3</v>
      </c>
      <c r="F21" s="255">
        <v>1043</v>
      </c>
      <c r="G21" s="235">
        <v>0</v>
      </c>
      <c r="H21" s="136">
        <v>0</v>
      </c>
      <c r="I21" s="235">
        <v>2</v>
      </c>
      <c r="K21" s="20" t="s">
        <v>484</v>
      </c>
    </row>
    <row r="22" spans="1:11" ht="17.25" customHeight="1" x14ac:dyDescent="0.2">
      <c r="A22" s="253">
        <v>2</v>
      </c>
      <c r="B22" s="137">
        <v>2</v>
      </c>
      <c r="C22" s="137">
        <v>0</v>
      </c>
      <c r="D22" s="137">
        <v>0</v>
      </c>
      <c r="E22" s="254">
        <v>0</v>
      </c>
      <c r="F22" s="255">
        <v>257</v>
      </c>
      <c r="G22" s="235">
        <v>295</v>
      </c>
      <c r="H22" s="136">
        <v>2</v>
      </c>
      <c r="I22" s="235">
        <v>2</v>
      </c>
      <c r="K22" s="20" t="s">
        <v>485</v>
      </c>
    </row>
    <row r="23" spans="1:11" ht="17.25" customHeight="1" x14ac:dyDescent="0.2">
      <c r="A23" s="253">
        <v>4</v>
      </c>
      <c r="B23" s="137">
        <v>3</v>
      </c>
      <c r="C23" s="137">
        <v>0</v>
      </c>
      <c r="D23" s="137">
        <v>1</v>
      </c>
      <c r="E23" s="254">
        <v>0</v>
      </c>
      <c r="F23" s="255">
        <v>339</v>
      </c>
      <c r="G23" s="235">
        <v>9</v>
      </c>
      <c r="H23" s="136">
        <v>0</v>
      </c>
      <c r="I23" s="235">
        <v>0</v>
      </c>
      <c r="K23" s="20" t="s">
        <v>486</v>
      </c>
    </row>
    <row r="24" spans="1:11" ht="17.25" customHeight="1" x14ac:dyDescent="0.2">
      <c r="A24" s="253">
        <v>7</v>
      </c>
      <c r="B24" s="137">
        <v>2</v>
      </c>
      <c r="C24" s="137">
        <v>2</v>
      </c>
      <c r="D24" s="137">
        <v>2</v>
      </c>
      <c r="E24" s="254">
        <v>1</v>
      </c>
      <c r="F24" s="255">
        <v>268</v>
      </c>
      <c r="G24" s="235">
        <v>0</v>
      </c>
      <c r="H24" s="136">
        <v>0</v>
      </c>
      <c r="I24" s="235">
        <v>1</v>
      </c>
      <c r="K24" s="20" t="s">
        <v>487</v>
      </c>
    </row>
    <row r="25" spans="1:11" ht="17.25" customHeight="1" x14ac:dyDescent="0.2">
      <c r="A25" s="253">
        <v>23</v>
      </c>
      <c r="B25" s="137">
        <v>10</v>
      </c>
      <c r="C25" s="137">
        <v>3</v>
      </c>
      <c r="D25" s="137">
        <v>3</v>
      </c>
      <c r="E25" s="254">
        <v>7</v>
      </c>
      <c r="F25" s="255">
        <v>2733</v>
      </c>
      <c r="G25" s="235">
        <v>0</v>
      </c>
      <c r="H25" s="136">
        <v>0</v>
      </c>
      <c r="I25" s="235">
        <v>0</v>
      </c>
      <c r="K25" s="20" t="s">
        <v>488</v>
      </c>
    </row>
    <row r="26" spans="1:11" ht="17.25" customHeight="1" x14ac:dyDescent="0.2">
      <c r="A26" s="253">
        <v>7</v>
      </c>
      <c r="B26" s="137">
        <v>3</v>
      </c>
      <c r="C26" s="137">
        <v>0</v>
      </c>
      <c r="D26" s="137">
        <v>3</v>
      </c>
      <c r="E26" s="254">
        <v>1</v>
      </c>
      <c r="F26" s="255">
        <v>291</v>
      </c>
      <c r="G26" s="235">
        <v>5</v>
      </c>
      <c r="H26" s="136">
        <v>0</v>
      </c>
      <c r="I26" s="235">
        <v>1</v>
      </c>
      <c r="K26" s="20" t="s">
        <v>489</v>
      </c>
    </row>
    <row r="27" spans="1:11" ht="17.25" customHeight="1" x14ac:dyDescent="0.2">
      <c r="A27" s="253">
        <v>4</v>
      </c>
      <c r="B27" s="137">
        <v>1</v>
      </c>
      <c r="C27" s="137">
        <v>0</v>
      </c>
      <c r="D27" s="137">
        <v>2</v>
      </c>
      <c r="E27" s="254">
        <v>1</v>
      </c>
      <c r="F27" s="255">
        <v>275</v>
      </c>
      <c r="G27" s="235">
        <v>0</v>
      </c>
      <c r="H27" s="136">
        <v>0</v>
      </c>
      <c r="I27" s="235">
        <v>3</v>
      </c>
      <c r="K27" s="20" t="s">
        <v>490</v>
      </c>
    </row>
    <row r="28" spans="1:11" ht="17.25" customHeight="1" x14ac:dyDescent="0.2">
      <c r="A28" s="253">
        <v>1</v>
      </c>
      <c r="B28" s="137">
        <v>0</v>
      </c>
      <c r="C28" s="137">
        <v>0</v>
      </c>
      <c r="D28" s="137">
        <v>1</v>
      </c>
      <c r="E28" s="254">
        <v>0</v>
      </c>
      <c r="F28" s="255">
        <v>0</v>
      </c>
      <c r="G28" s="235">
        <v>0</v>
      </c>
      <c r="H28" s="136">
        <v>0</v>
      </c>
      <c r="I28" s="235">
        <v>0</v>
      </c>
      <c r="K28" s="20" t="s">
        <v>491</v>
      </c>
    </row>
    <row r="29" spans="1:11" ht="17.25" customHeight="1" x14ac:dyDescent="0.2">
      <c r="A29" s="253">
        <v>24</v>
      </c>
      <c r="B29" s="137">
        <v>14</v>
      </c>
      <c r="C29" s="137">
        <v>0</v>
      </c>
      <c r="D29" s="137">
        <v>8</v>
      </c>
      <c r="E29" s="254">
        <v>2</v>
      </c>
      <c r="F29" s="255">
        <v>1613</v>
      </c>
      <c r="G29" s="235">
        <v>12</v>
      </c>
      <c r="H29" s="136">
        <v>0</v>
      </c>
      <c r="I29" s="235">
        <v>3</v>
      </c>
      <c r="K29" s="20" t="s">
        <v>492</v>
      </c>
    </row>
    <row r="30" spans="1:11" ht="17.25" customHeight="1" thickBot="1" x14ac:dyDescent="0.25">
      <c r="A30" s="256">
        <v>13</v>
      </c>
      <c r="B30" s="241">
        <v>4</v>
      </c>
      <c r="C30" s="241">
        <v>1</v>
      </c>
      <c r="D30" s="241">
        <v>6</v>
      </c>
      <c r="E30" s="257">
        <v>2</v>
      </c>
      <c r="F30" s="258">
        <v>198</v>
      </c>
      <c r="G30" s="242">
        <v>0</v>
      </c>
      <c r="H30" s="240">
        <v>0</v>
      </c>
      <c r="I30" s="242">
        <v>1</v>
      </c>
      <c r="K30" s="20" t="s">
        <v>1233</v>
      </c>
    </row>
    <row r="33" spans="7:7" ht="13" x14ac:dyDescent="0.2">
      <c r="G33" s="244"/>
    </row>
  </sheetData>
  <mergeCells count="3">
    <mergeCell ref="A3:E3"/>
    <mergeCell ref="F3:G3"/>
    <mergeCell ref="H3:I3"/>
  </mergeCells>
  <phoneticPr fontId="2"/>
  <pageMargins left="0.6692913385826772" right="0.59055118110236227" top="0.70866141732283472" bottom="0.70866141732283472" header="0.51181102362204722" footer="0.51181102362204722"/>
  <pageSetup paperSize="9" scale="97" firstPageNumber="59" orientation="portrait" useFirstPageNumber="1" r:id="rId1"/>
  <headerFooter scaleWithDoc="0">
    <oddFooter>&amp;C－&amp;P－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EA279-83E5-42F2-A567-C2BE67018265}">
  <sheetPr>
    <tabColor rgb="FFFFC000"/>
  </sheetPr>
  <dimension ref="A1:N38"/>
  <sheetViews>
    <sheetView view="pageBreakPreview" zoomScale="85" zoomScaleNormal="100" zoomScaleSheetLayoutView="85" workbookViewId="0">
      <selection activeCell="E23" sqref="E23"/>
    </sheetView>
  </sheetViews>
  <sheetFormatPr defaultColWidth="9" defaultRowHeight="12" x14ac:dyDescent="0.2"/>
  <cols>
    <col min="1" max="1" width="13.90625" style="20" customWidth="1"/>
    <col min="2" max="8" width="10.6328125" style="20" customWidth="1"/>
    <col min="9" max="9" width="5" style="20" bestFit="1" customWidth="1"/>
    <col min="10" max="10" width="19.90625" style="20" customWidth="1"/>
    <col min="11" max="11" width="5" style="20" customWidth="1"/>
    <col min="12" max="12" width="5.453125" style="20" customWidth="1"/>
    <col min="13" max="13" width="6" style="20" customWidth="1"/>
    <col min="14" max="14" width="6" style="20" bestFit="1" customWidth="1"/>
    <col min="15" max="15" width="4.6328125" style="20" customWidth="1"/>
    <col min="16" max="16" width="8.36328125" style="20" customWidth="1"/>
    <col min="17" max="17" width="10.08984375" style="20" customWidth="1"/>
    <col min="18" max="79" width="3.90625" style="20" customWidth="1"/>
    <col min="80" max="16384" width="9" style="20"/>
  </cols>
  <sheetData>
    <row r="1" spans="1:14" ht="15.75" customHeight="1" x14ac:dyDescent="0.2">
      <c r="A1" s="55" t="s">
        <v>1128</v>
      </c>
    </row>
    <row r="2" spans="1:14" ht="15.75" customHeight="1" thickBot="1" x14ac:dyDescent="0.25">
      <c r="J2" s="20" t="s">
        <v>1348</v>
      </c>
    </row>
    <row r="3" spans="1:14" s="60" customFormat="1" ht="15.75" customHeight="1" x14ac:dyDescent="0.2">
      <c r="A3" s="398" t="s">
        <v>1126</v>
      </c>
      <c r="B3" s="400" t="s">
        <v>1262</v>
      </c>
      <c r="C3" s="400"/>
      <c r="D3" s="400"/>
      <c r="E3" s="403"/>
      <c r="F3" s="407" t="s">
        <v>1258</v>
      </c>
      <c r="G3" s="409" t="s">
        <v>1129</v>
      </c>
      <c r="H3" s="401"/>
    </row>
    <row r="4" spans="1:14" s="60" customFormat="1" ht="15.75" customHeight="1" x14ac:dyDescent="0.2">
      <c r="A4" s="399"/>
      <c r="B4" s="58" t="s">
        <v>1252</v>
      </c>
      <c r="C4" s="58" t="s">
        <v>1255</v>
      </c>
      <c r="D4" s="58" t="s">
        <v>1256</v>
      </c>
      <c r="E4" s="66" t="s">
        <v>1257</v>
      </c>
      <c r="F4" s="408"/>
      <c r="G4" s="57" t="s">
        <v>1259</v>
      </c>
      <c r="H4" s="59" t="s">
        <v>1260</v>
      </c>
    </row>
    <row r="5" spans="1:14" s="60" customFormat="1" ht="15.75" customHeight="1" thickBot="1" x14ac:dyDescent="0.25">
      <c r="A5" s="259" t="s">
        <v>1212</v>
      </c>
      <c r="B5" s="231">
        <f t="shared" ref="B5:H5" si="0">SUM(B6:B30)</f>
        <v>335</v>
      </c>
      <c r="C5" s="231">
        <f t="shared" si="0"/>
        <v>82</v>
      </c>
      <c r="D5" s="231">
        <f t="shared" si="0"/>
        <v>25</v>
      </c>
      <c r="E5" s="247">
        <f t="shared" si="0"/>
        <v>228</v>
      </c>
      <c r="F5" s="260">
        <f t="shared" si="0"/>
        <v>745</v>
      </c>
      <c r="G5" s="261">
        <f t="shared" si="0"/>
        <v>1777441</v>
      </c>
      <c r="H5" s="262">
        <f t="shared" si="0"/>
        <v>1647843</v>
      </c>
    </row>
    <row r="6" spans="1:14" s="60" customFormat="1" ht="14.25" customHeight="1" thickTop="1" x14ac:dyDescent="0.2">
      <c r="A6" s="263" t="s">
        <v>473</v>
      </c>
      <c r="B6" s="137">
        <v>42</v>
      </c>
      <c r="C6" s="137">
        <v>10</v>
      </c>
      <c r="D6" s="137">
        <v>2</v>
      </c>
      <c r="E6" s="254">
        <v>30</v>
      </c>
      <c r="F6" s="264">
        <v>96</v>
      </c>
      <c r="G6" s="265">
        <v>185588</v>
      </c>
      <c r="H6" s="266">
        <v>153680</v>
      </c>
    </row>
    <row r="7" spans="1:14" s="60" customFormat="1" ht="16.5" customHeight="1" x14ac:dyDescent="0.2">
      <c r="A7" s="263" t="s">
        <v>474</v>
      </c>
      <c r="B7" s="137">
        <v>16</v>
      </c>
      <c r="C7" s="137">
        <v>2</v>
      </c>
      <c r="D7" s="137">
        <v>2</v>
      </c>
      <c r="E7" s="254">
        <v>12</v>
      </c>
      <c r="F7" s="264">
        <v>32</v>
      </c>
      <c r="G7" s="265">
        <v>16682</v>
      </c>
      <c r="H7" s="266">
        <v>11764</v>
      </c>
    </row>
    <row r="8" spans="1:14" s="60" customFormat="1" ht="16.5" customHeight="1" x14ac:dyDescent="0.2">
      <c r="A8" s="263" t="s">
        <v>475</v>
      </c>
      <c r="B8" s="137">
        <v>59</v>
      </c>
      <c r="C8" s="137">
        <v>4</v>
      </c>
      <c r="D8" s="137">
        <v>3</v>
      </c>
      <c r="E8" s="254">
        <v>52</v>
      </c>
      <c r="F8" s="264">
        <v>164</v>
      </c>
      <c r="G8" s="265">
        <v>150541</v>
      </c>
      <c r="H8" s="266">
        <v>142580</v>
      </c>
    </row>
    <row r="9" spans="1:14" s="60" customFormat="1" ht="16.5" customHeight="1" x14ac:dyDescent="0.2">
      <c r="A9" s="263" t="s">
        <v>476</v>
      </c>
      <c r="B9" s="137">
        <v>24</v>
      </c>
      <c r="C9" s="137">
        <v>4</v>
      </c>
      <c r="D9" s="137">
        <v>3</v>
      </c>
      <c r="E9" s="254">
        <v>17</v>
      </c>
      <c r="F9" s="264">
        <v>48</v>
      </c>
      <c r="G9" s="265">
        <v>45811</v>
      </c>
      <c r="H9" s="266">
        <v>43236</v>
      </c>
    </row>
    <row r="10" spans="1:14" s="60" customFormat="1" ht="16.5" customHeight="1" x14ac:dyDescent="0.2">
      <c r="A10" s="263" t="s">
        <v>477</v>
      </c>
      <c r="B10" s="137">
        <v>16</v>
      </c>
      <c r="C10" s="137">
        <v>5</v>
      </c>
      <c r="D10" s="137">
        <v>0</v>
      </c>
      <c r="E10" s="254">
        <v>11</v>
      </c>
      <c r="F10" s="264">
        <v>34</v>
      </c>
      <c r="G10" s="265">
        <v>80212</v>
      </c>
      <c r="H10" s="266">
        <v>55658</v>
      </c>
    </row>
    <row r="11" spans="1:14" s="60" customFormat="1" ht="16.5" customHeight="1" x14ac:dyDescent="0.2">
      <c r="A11" s="263" t="s">
        <v>1213</v>
      </c>
      <c r="B11" s="137">
        <v>6</v>
      </c>
      <c r="C11" s="137">
        <v>4</v>
      </c>
      <c r="D11" s="137">
        <v>1</v>
      </c>
      <c r="E11" s="254">
        <v>1</v>
      </c>
      <c r="F11" s="264">
        <v>11</v>
      </c>
      <c r="G11" s="267">
        <v>192527</v>
      </c>
      <c r="H11" s="268">
        <v>187711</v>
      </c>
    </row>
    <row r="12" spans="1:14" s="60" customFormat="1" ht="16.5" customHeight="1" x14ac:dyDescent="0.2">
      <c r="A12" s="263" t="s">
        <v>479</v>
      </c>
      <c r="B12" s="137">
        <v>28</v>
      </c>
      <c r="C12" s="137">
        <v>10</v>
      </c>
      <c r="D12" s="137">
        <v>3</v>
      </c>
      <c r="E12" s="254">
        <v>15</v>
      </c>
      <c r="F12" s="264">
        <v>54</v>
      </c>
      <c r="G12" s="265">
        <v>151023</v>
      </c>
      <c r="H12" s="266">
        <v>145133</v>
      </c>
    </row>
    <row r="13" spans="1:14" s="60" customFormat="1" ht="16.5" customHeight="1" x14ac:dyDescent="0.2">
      <c r="A13" s="263" t="s">
        <v>480</v>
      </c>
      <c r="B13" s="137">
        <v>8</v>
      </c>
      <c r="C13" s="137">
        <v>5</v>
      </c>
      <c r="D13" s="137">
        <v>0</v>
      </c>
      <c r="E13" s="254">
        <v>3</v>
      </c>
      <c r="F13" s="264">
        <v>14</v>
      </c>
      <c r="G13" s="265">
        <v>119943</v>
      </c>
      <c r="H13" s="266">
        <v>117464</v>
      </c>
    </row>
    <row r="14" spans="1:14" s="60" customFormat="1" ht="16.5" customHeight="1" x14ac:dyDescent="0.2">
      <c r="A14" s="263" t="s">
        <v>481</v>
      </c>
      <c r="B14" s="137">
        <v>27</v>
      </c>
      <c r="C14" s="137">
        <v>11</v>
      </c>
      <c r="D14" s="137">
        <v>3</v>
      </c>
      <c r="E14" s="254">
        <v>13</v>
      </c>
      <c r="F14" s="264">
        <v>54</v>
      </c>
      <c r="G14" s="265">
        <v>104663</v>
      </c>
      <c r="H14" s="266">
        <v>99186</v>
      </c>
    </row>
    <row r="15" spans="1:14" s="60" customFormat="1" ht="16.5" customHeight="1" x14ac:dyDescent="0.2">
      <c r="A15" s="263" t="s">
        <v>482</v>
      </c>
      <c r="B15" s="137">
        <v>4</v>
      </c>
      <c r="C15" s="137">
        <v>1</v>
      </c>
      <c r="D15" s="137">
        <v>1</v>
      </c>
      <c r="E15" s="254">
        <v>2</v>
      </c>
      <c r="F15" s="264">
        <v>7</v>
      </c>
      <c r="G15" s="265">
        <v>15116</v>
      </c>
      <c r="H15" s="266">
        <v>10420</v>
      </c>
    </row>
    <row r="16" spans="1:14" s="60" customFormat="1" ht="16.5" customHeight="1" x14ac:dyDescent="0.2">
      <c r="A16" s="263" t="s">
        <v>1229</v>
      </c>
      <c r="B16" s="137">
        <v>39</v>
      </c>
      <c r="C16" s="137">
        <v>8</v>
      </c>
      <c r="D16" s="137">
        <v>2</v>
      </c>
      <c r="E16" s="254">
        <v>29</v>
      </c>
      <c r="F16" s="264">
        <v>69</v>
      </c>
      <c r="G16" s="267">
        <v>95115</v>
      </c>
      <c r="H16" s="268">
        <v>85492</v>
      </c>
      <c r="J16" s="269"/>
      <c r="K16" s="269"/>
      <c r="L16" s="269"/>
      <c r="M16" s="269"/>
      <c r="N16" s="269"/>
    </row>
    <row r="17" spans="1:14" s="60" customFormat="1" ht="16.5" customHeight="1" x14ac:dyDescent="0.2">
      <c r="A17" s="263" t="s">
        <v>1210</v>
      </c>
      <c r="B17" s="137">
        <v>5</v>
      </c>
      <c r="C17" s="137">
        <v>1</v>
      </c>
      <c r="D17" s="137">
        <v>0</v>
      </c>
      <c r="E17" s="254">
        <v>4</v>
      </c>
      <c r="F17" s="264">
        <v>11</v>
      </c>
      <c r="G17" s="265">
        <v>10445</v>
      </c>
      <c r="H17" s="266">
        <v>9188</v>
      </c>
      <c r="J17" s="269"/>
      <c r="K17" s="269"/>
      <c r="L17" s="269"/>
      <c r="M17" s="269"/>
      <c r="N17" s="269"/>
    </row>
    <row r="18" spans="1:14" s="60" customFormat="1" ht="16.5" customHeight="1" x14ac:dyDescent="0.2">
      <c r="A18" s="263" t="s">
        <v>1232</v>
      </c>
      <c r="B18" s="137">
        <v>10</v>
      </c>
      <c r="C18" s="137">
        <v>1</v>
      </c>
      <c r="D18" s="137">
        <v>0</v>
      </c>
      <c r="E18" s="254">
        <v>9</v>
      </c>
      <c r="F18" s="264">
        <v>25</v>
      </c>
      <c r="G18" s="265">
        <v>9174</v>
      </c>
      <c r="H18" s="266">
        <v>8801</v>
      </c>
      <c r="J18" s="269"/>
      <c r="K18" s="269"/>
      <c r="L18" s="269"/>
      <c r="M18" s="269"/>
      <c r="N18" s="269"/>
    </row>
    <row r="19" spans="1:14" s="60" customFormat="1" ht="16.5" customHeight="1" x14ac:dyDescent="0.2">
      <c r="A19" s="263" t="s">
        <v>1214</v>
      </c>
      <c r="B19" s="137">
        <v>12</v>
      </c>
      <c r="C19" s="137">
        <v>2</v>
      </c>
      <c r="D19" s="137">
        <v>0</v>
      </c>
      <c r="E19" s="254">
        <v>10</v>
      </c>
      <c r="F19" s="264">
        <v>32</v>
      </c>
      <c r="G19" s="267">
        <v>39708</v>
      </c>
      <c r="H19" s="268">
        <v>36570</v>
      </c>
    </row>
    <row r="20" spans="1:14" s="60" customFormat="1" ht="16.5" customHeight="1" x14ac:dyDescent="0.2">
      <c r="A20" s="263" t="s">
        <v>483</v>
      </c>
      <c r="B20" s="137">
        <v>2</v>
      </c>
      <c r="C20" s="137">
        <v>0</v>
      </c>
      <c r="D20" s="137">
        <v>0</v>
      </c>
      <c r="E20" s="254">
        <v>2</v>
      </c>
      <c r="F20" s="264">
        <v>6</v>
      </c>
      <c r="G20" s="265">
        <v>531</v>
      </c>
      <c r="H20" s="266">
        <v>146</v>
      </c>
    </row>
    <row r="21" spans="1:14" s="60" customFormat="1" ht="16.5" customHeight="1" x14ac:dyDescent="0.2">
      <c r="A21" s="263" t="s">
        <v>484</v>
      </c>
      <c r="B21" s="137">
        <v>4</v>
      </c>
      <c r="C21" s="137">
        <v>1</v>
      </c>
      <c r="D21" s="137">
        <v>1</v>
      </c>
      <c r="E21" s="254">
        <v>2</v>
      </c>
      <c r="F21" s="264">
        <v>12</v>
      </c>
      <c r="G21" s="265">
        <v>101720</v>
      </c>
      <c r="H21" s="266">
        <v>99466</v>
      </c>
    </row>
    <row r="22" spans="1:14" s="60" customFormat="1" ht="16.5" customHeight="1" x14ac:dyDescent="0.2">
      <c r="A22" s="263" t="s">
        <v>485</v>
      </c>
      <c r="B22" s="137">
        <v>2</v>
      </c>
      <c r="C22" s="137">
        <v>2</v>
      </c>
      <c r="D22" s="137">
        <v>0</v>
      </c>
      <c r="E22" s="254">
        <v>0</v>
      </c>
      <c r="F22" s="264">
        <v>4</v>
      </c>
      <c r="G22" s="265">
        <v>9064</v>
      </c>
      <c r="H22" s="266">
        <v>5240</v>
      </c>
    </row>
    <row r="23" spans="1:14" s="60" customFormat="1" ht="16.5" customHeight="1" x14ac:dyDescent="0.2">
      <c r="A23" s="263" t="s">
        <v>486</v>
      </c>
      <c r="B23" s="137">
        <v>1</v>
      </c>
      <c r="C23" s="137">
        <v>1</v>
      </c>
      <c r="D23" s="137">
        <v>0</v>
      </c>
      <c r="E23" s="254">
        <v>0</v>
      </c>
      <c r="F23" s="264">
        <v>2</v>
      </c>
      <c r="G23" s="265">
        <v>16416</v>
      </c>
      <c r="H23" s="266">
        <v>14821</v>
      </c>
    </row>
    <row r="24" spans="1:14" s="60" customFormat="1" ht="16.5" customHeight="1" x14ac:dyDescent="0.2">
      <c r="A24" s="263" t="s">
        <v>487</v>
      </c>
      <c r="B24" s="137">
        <v>2</v>
      </c>
      <c r="C24" s="137">
        <v>1</v>
      </c>
      <c r="D24" s="137">
        <v>0</v>
      </c>
      <c r="E24" s="254">
        <v>1</v>
      </c>
      <c r="F24" s="264">
        <v>4</v>
      </c>
      <c r="G24" s="265">
        <v>3676</v>
      </c>
      <c r="H24" s="266">
        <v>3676</v>
      </c>
    </row>
    <row r="25" spans="1:14" s="60" customFormat="1" ht="16.5" customHeight="1" x14ac:dyDescent="0.2">
      <c r="A25" s="263" t="s">
        <v>488</v>
      </c>
      <c r="B25" s="137">
        <v>11</v>
      </c>
      <c r="C25" s="137">
        <v>4</v>
      </c>
      <c r="D25" s="137">
        <v>2</v>
      </c>
      <c r="E25" s="254">
        <v>5</v>
      </c>
      <c r="F25" s="264">
        <v>20</v>
      </c>
      <c r="G25" s="265">
        <v>301944</v>
      </c>
      <c r="H25" s="266">
        <v>294529</v>
      </c>
    </row>
    <row r="26" spans="1:14" s="60" customFormat="1" ht="16.5" customHeight="1" x14ac:dyDescent="0.2">
      <c r="A26" s="263" t="s">
        <v>489</v>
      </c>
      <c r="B26" s="137">
        <v>3</v>
      </c>
      <c r="C26" s="137">
        <v>0</v>
      </c>
      <c r="D26" s="137">
        <v>2</v>
      </c>
      <c r="E26" s="254">
        <v>1</v>
      </c>
      <c r="F26" s="264">
        <v>4</v>
      </c>
      <c r="G26" s="265">
        <v>28869</v>
      </c>
      <c r="H26" s="266">
        <v>28868</v>
      </c>
    </row>
    <row r="27" spans="1:14" s="60" customFormat="1" ht="16.5" customHeight="1" x14ac:dyDescent="0.2">
      <c r="A27" s="263" t="s">
        <v>490</v>
      </c>
      <c r="B27" s="137">
        <v>3</v>
      </c>
      <c r="C27" s="137">
        <v>1</v>
      </c>
      <c r="D27" s="137">
        <v>0</v>
      </c>
      <c r="E27" s="254">
        <v>2</v>
      </c>
      <c r="F27" s="264">
        <v>10</v>
      </c>
      <c r="G27" s="265">
        <v>7681</v>
      </c>
      <c r="H27" s="266">
        <v>7436</v>
      </c>
    </row>
    <row r="28" spans="1:14" s="60" customFormat="1" ht="16.5" customHeight="1" x14ac:dyDescent="0.2">
      <c r="A28" s="263" t="s">
        <v>491</v>
      </c>
      <c r="B28" s="137">
        <v>0</v>
      </c>
      <c r="C28" s="137">
        <v>0</v>
      </c>
      <c r="D28" s="137">
        <v>0</v>
      </c>
      <c r="E28" s="254">
        <v>0</v>
      </c>
      <c r="F28" s="264">
        <v>0</v>
      </c>
      <c r="G28" s="265">
        <v>282</v>
      </c>
      <c r="H28" s="266">
        <v>73</v>
      </c>
    </row>
    <row r="29" spans="1:14" s="60" customFormat="1" ht="16.5" customHeight="1" x14ac:dyDescent="0.2">
      <c r="A29" s="263" t="s">
        <v>492</v>
      </c>
      <c r="B29" s="137">
        <v>6</v>
      </c>
      <c r="C29" s="137">
        <v>4</v>
      </c>
      <c r="D29" s="137">
        <v>0</v>
      </c>
      <c r="E29" s="254">
        <v>2</v>
      </c>
      <c r="F29" s="264">
        <v>16</v>
      </c>
      <c r="G29" s="265">
        <v>77863</v>
      </c>
      <c r="H29" s="266">
        <v>74037</v>
      </c>
    </row>
    <row r="30" spans="1:14" s="60" customFormat="1" ht="16.5" customHeight="1" thickBot="1" x14ac:dyDescent="0.25">
      <c r="A30" s="270" t="s">
        <v>1233</v>
      </c>
      <c r="B30" s="241">
        <v>5</v>
      </c>
      <c r="C30" s="241">
        <v>0</v>
      </c>
      <c r="D30" s="241">
        <v>0</v>
      </c>
      <c r="E30" s="257">
        <v>5</v>
      </c>
      <c r="F30" s="271">
        <v>16</v>
      </c>
      <c r="G30" s="272">
        <v>12847</v>
      </c>
      <c r="H30" s="273">
        <v>12668</v>
      </c>
    </row>
    <row r="31" spans="1:14" s="60" customFormat="1" ht="13" x14ac:dyDescent="0.2"/>
    <row r="32" spans="1:14" s="60" customFormat="1" ht="13" x14ac:dyDescent="0.2"/>
    <row r="33" spans="7:7" s="60" customFormat="1" ht="13" x14ac:dyDescent="0.2">
      <c r="G33" s="244"/>
    </row>
    <row r="34" spans="7:7" s="60" customFormat="1" ht="13" x14ac:dyDescent="0.2"/>
    <row r="35" spans="7:7" s="60" customFormat="1" ht="13" x14ac:dyDescent="0.2"/>
    <row r="36" spans="7:7" s="60" customFormat="1" ht="13" x14ac:dyDescent="0.2"/>
    <row r="37" spans="7:7" s="60" customFormat="1" ht="13" x14ac:dyDescent="0.2"/>
    <row r="38" spans="7:7" s="60" customFormat="1" ht="13" x14ac:dyDescent="0.2"/>
  </sheetData>
  <mergeCells count="4">
    <mergeCell ref="A3:A4"/>
    <mergeCell ref="B3:E3"/>
    <mergeCell ref="F3:F4"/>
    <mergeCell ref="G3:H3"/>
  </mergeCells>
  <phoneticPr fontId="2"/>
  <pageMargins left="0.6692913385826772" right="0.59055118110236227" top="0.70866141732283472" bottom="0.70866141732283472" header="0.51181102362204722" footer="0.51181102362204722"/>
  <pageSetup paperSize="9" scale="97" firstPageNumber="60" orientation="portrait" useFirstPageNumber="1" r:id="rId1"/>
  <headerFooter scaleWithDoc="0">
    <oddFooter>&amp;C－&amp;P－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F90FB-D9BC-40CA-8717-02E1EE19A91E}">
  <sheetPr>
    <tabColor rgb="FFFFC000"/>
  </sheetPr>
  <dimension ref="A1:Y33"/>
  <sheetViews>
    <sheetView view="pageBreakPreview" zoomScale="70" zoomScaleNormal="85" zoomScaleSheetLayoutView="70" workbookViewId="0">
      <selection activeCell="AB20" sqref="AB20"/>
    </sheetView>
  </sheetViews>
  <sheetFormatPr defaultColWidth="9" defaultRowHeight="12" x14ac:dyDescent="0.2"/>
  <cols>
    <col min="1" max="8" width="11.453125" style="20" customWidth="1"/>
    <col min="9" max="9" width="5.90625" style="20" customWidth="1"/>
    <col min="10" max="10" width="3.90625" style="20" customWidth="1"/>
    <col min="11" max="11" width="6" style="20" customWidth="1"/>
    <col min="12" max="12" width="3.26953125" style="20" customWidth="1"/>
    <col min="13" max="17" width="3.90625" style="20" customWidth="1"/>
    <col min="18" max="18" width="5.90625" style="20" customWidth="1"/>
    <col min="19" max="19" width="6.6328125" style="20" customWidth="1"/>
    <col min="20" max="20" width="3.90625" style="20" customWidth="1"/>
    <col min="21" max="21" width="6.26953125" style="20" customWidth="1"/>
    <col min="22" max="22" width="4.7265625" style="20" customWidth="1"/>
    <col min="23" max="23" width="3.90625" style="20" customWidth="1"/>
    <col min="24" max="24" width="6" style="20" customWidth="1"/>
    <col min="25" max="77" width="3.90625" style="20" customWidth="1"/>
    <col min="78" max="16384" width="9" style="20"/>
  </cols>
  <sheetData>
    <row r="1" spans="1:25" ht="15.75" customHeight="1" x14ac:dyDescent="0.2">
      <c r="A1" s="55"/>
    </row>
    <row r="2" spans="1:25" ht="15.75" customHeight="1" thickBot="1" x14ac:dyDescent="0.25">
      <c r="A2" s="60"/>
      <c r="B2" s="60"/>
      <c r="C2" s="60"/>
      <c r="D2" s="60"/>
      <c r="E2" s="60"/>
      <c r="F2" s="60"/>
      <c r="G2" s="60"/>
      <c r="H2" s="60"/>
    </row>
    <row r="3" spans="1:25" ht="15.75" customHeight="1" x14ac:dyDescent="0.2">
      <c r="A3" s="402" t="s">
        <v>1266</v>
      </c>
      <c r="B3" s="410"/>
      <c r="C3" s="410"/>
      <c r="D3" s="410"/>
      <c r="E3" s="410"/>
      <c r="F3" s="410"/>
      <c r="G3" s="410"/>
      <c r="H3" s="411"/>
    </row>
    <row r="4" spans="1:25" s="245" customFormat="1" ht="15.75" customHeight="1" x14ac:dyDescent="0.2">
      <c r="A4" s="67" t="s">
        <v>1263</v>
      </c>
      <c r="B4" s="58" t="s">
        <v>1264</v>
      </c>
      <c r="C4" s="58" t="s">
        <v>1238</v>
      </c>
      <c r="D4" s="58" t="s">
        <v>1239</v>
      </c>
      <c r="E4" s="58" t="s">
        <v>1240</v>
      </c>
      <c r="F4" s="58" t="s">
        <v>1241</v>
      </c>
      <c r="G4" s="58" t="s">
        <v>1242</v>
      </c>
      <c r="H4" s="59" t="s">
        <v>1265</v>
      </c>
    </row>
    <row r="5" spans="1:25" ht="16.5" customHeight="1" thickBot="1" x14ac:dyDescent="0.25">
      <c r="A5" s="259">
        <f t="shared" ref="A5:H5" si="0">SUM(A6:A30)</f>
        <v>1262716</v>
      </c>
      <c r="B5" s="274">
        <f t="shared" si="0"/>
        <v>385127</v>
      </c>
      <c r="C5" s="274">
        <f t="shared" si="0"/>
        <v>23663</v>
      </c>
      <c r="D5" s="274">
        <f t="shared" si="0"/>
        <v>78308</v>
      </c>
      <c r="E5" s="274">
        <f t="shared" si="0"/>
        <v>0</v>
      </c>
      <c r="F5" s="274">
        <f t="shared" si="0"/>
        <v>0</v>
      </c>
      <c r="G5" s="274">
        <f t="shared" si="0"/>
        <v>25207</v>
      </c>
      <c r="H5" s="262">
        <f t="shared" si="0"/>
        <v>2420</v>
      </c>
      <c r="J5" s="20" t="s">
        <v>1212</v>
      </c>
    </row>
    <row r="6" spans="1:25" ht="13.5" customHeight="1" thickTop="1" x14ac:dyDescent="0.2">
      <c r="A6" s="275">
        <v>52556</v>
      </c>
      <c r="B6" s="276">
        <v>101124</v>
      </c>
      <c r="C6" s="276">
        <v>0</v>
      </c>
      <c r="D6" s="276">
        <v>30765</v>
      </c>
      <c r="E6" s="276">
        <v>0</v>
      </c>
      <c r="F6" s="276">
        <v>0</v>
      </c>
      <c r="G6" s="276">
        <v>1143</v>
      </c>
      <c r="H6" s="266">
        <v>0</v>
      </c>
      <c r="J6" s="20" t="s">
        <v>473</v>
      </c>
    </row>
    <row r="7" spans="1:25" ht="16.5" customHeight="1" x14ac:dyDescent="0.2">
      <c r="A7" s="275">
        <v>5429</v>
      </c>
      <c r="B7" s="276">
        <v>6335</v>
      </c>
      <c r="C7" s="276">
        <v>35</v>
      </c>
      <c r="D7" s="276">
        <v>1633</v>
      </c>
      <c r="E7" s="276">
        <v>0</v>
      </c>
      <c r="F7" s="276">
        <v>0</v>
      </c>
      <c r="G7" s="276">
        <v>3250</v>
      </c>
      <c r="H7" s="266">
        <v>0</v>
      </c>
      <c r="J7" s="20" t="s">
        <v>474</v>
      </c>
    </row>
    <row r="8" spans="1:25" ht="16.5" customHeight="1" x14ac:dyDescent="0.2">
      <c r="A8" s="275">
        <v>73179</v>
      </c>
      <c r="B8" s="276">
        <v>69401</v>
      </c>
      <c r="C8" s="276">
        <v>0</v>
      </c>
      <c r="D8" s="276">
        <v>5474</v>
      </c>
      <c r="E8" s="276">
        <v>0</v>
      </c>
      <c r="F8" s="276">
        <v>0</v>
      </c>
      <c r="G8" s="276">
        <v>2487</v>
      </c>
      <c r="H8" s="266">
        <v>0</v>
      </c>
      <c r="J8" s="20" t="s">
        <v>475</v>
      </c>
    </row>
    <row r="9" spans="1:25" ht="16.5" customHeight="1" x14ac:dyDescent="0.2">
      <c r="A9" s="275">
        <v>36797</v>
      </c>
      <c r="B9" s="276">
        <v>6439</v>
      </c>
      <c r="C9" s="276">
        <v>0</v>
      </c>
      <c r="D9" s="276">
        <v>2320</v>
      </c>
      <c r="E9" s="276">
        <v>0</v>
      </c>
      <c r="F9" s="276">
        <v>0</v>
      </c>
      <c r="G9" s="276">
        <v>255</v>
      </c>
      <c r="H9" s="266">
        <v>0</v>
      </c>
      <c r="J9" s="20" t="s">
        <v>476</v>
      </c>
    </row>
    <row r="10" spans="1:25" ht="16.5" customHeight="1" x14ac:dyDescent="0.2">
      <c r="A10" s="275">
        <v>46778</v>
      </c>
      <c r="B10" s="276">
        <v>8880</v>
      </c>
      <c r="C10" s="276">
        <v>17857</v>
      </c>
      <c r="D10" s="276">
        <v>6637</v>
      </c>
      <c r="E10" s="276">
        <v>0</v>
      </c>
      <c r="F10" s="276">
        <v>0</v>
      </c>
      <c r="G10" s="276">
        <v>60</v>
      </c>
      <c r="H10" s="266">
        <v>0</v>
      </c>
      <c r="J10" s="20" t="s">
        <v>477</v>
      </c>
    </row>
    <row r="11" spans="1:25" ht="16.5" customHeight="1" x14ac:dyDescent="0.2">
      <c r="A11" s="277">
        <v>171582</v>
      </c>
      <c r="B11" s="278">
        <v>16129</v>
      </c>
      <c r="C11" s="278">
        <v>0</v>
      </c>
      <c r="D11" s="278">
        <v>831</v>
      </c>
      <c r="E11" s="278">
        <v>0</v>
      </c>
      <c r="F11" s="278">
        <v>0</v>
      </c>
      <c r="G11" s="278">
        <v>3985</v>
      </c>
      <c r="H11" s="268">
        <v>0</v>
      </c>
      <c r="J11" s="20" t="s">
        <v>478</v>
      </c>
    </row>
    <row r="12" spans="1:25" ht="16.5" customHeight="1" x14ac:dyDescent="0.2">
      <c r="A12" s="275">
        <v>118419</v>
      </c>
      <c r="B12" s="276">
        <v>26714</v>
      </c>
      <c r="C12" s="276">
        <v>0</v>
      </c>
      <c r="D12" s="276">
        <v>3941</v>
      </c>
      <c r="E12" s="276">
        <v>0</v>
      </c>
      <c r="F12" s="276">
        <v>0</v>
      </c>
      <c r="G12" s="276">
        <v>1949</v>
      </c>
      <c r="H12" s="266">
        <v>0</v>
      </c>
      <c r="J12" s="20" t="s">
        <v>479</v>
      </c>
    </row>
    <row r="13" spans="1:25" ht="16.5" customHeight="1" x14ac:dyDescent="0.2">
      <c r="A13" s="275">
        <v>85996</v>
      </c>
      <c r="B13" s="276">
        <v>31468</v>
      </c>
      <c r="C13" s="276">
        <v>0</v>
      </c>
      <c r="D13" s="276">
        <v>2431</v>
      </c>
      <c r="E13" s="276">
        <v>0</v>
      </c>
      <c r="F13" s="276">
        <v>0</v>
      </c>
      <c r="G13" s="276">
        <v>48</v>
      </c>
      <c r="H13" s="266">
        <v>0</v>
      </c>
      <c r="J13" s="20" t="s">
        <v>480</v>
      </c>
    </row>
    <row r="14" spans="1:25" ht="16.5" customHeight="1" x14ac:dyDescent="0.2">
      <c r="A14" s="275">
        <v>82035</v>
      </c>
      <c r="B14" s="276">
        <v>17151</v>
      </c>
      <c r="C14" s="276">
        <v>700</v>
      </c>
      <c r="D14" s="276">
        <v>3419</v>
      </c>
      <c r="E14" s="276">
        <v>0</v>
      </c>
      <c r="F14" s="276">
        <v>0</v>
      </c>
      <c r="G14" s="276">
        <v>1358</v>
      </c>
      <c r="H14" s="266">
        <v>0</v>
      </c>
      <c r="J14" s="20" t="s">
        <v>481</v>
      </c>
    </row>
    <row r="15" spans="1:25" ht="16.5" customHeight="1" x14ac:dyDescent="0.2">
      <c r="A15" s="275">
        <v>6025</v>
      </c>
      <c r="B15" s="276">
        <v>4395</v>
      </c>
      <c r="C15" s="276">
        <v>2455</v>
      </c>
      <c r="D15" s="276">
        <v>2215</v>
      </c>
      <c r="E15" s="276">
        <v>0</v>
      </c>
      <c r="F15" s="276">
        <v>0</v>
      </c>
      <c r="G15" s="276">
        <v>26</v>
      </c>
      <c r="H15" s="266">
        <v>0</v>
      </c>
      <c r="J15" s="20" t="s">
        <v>482</v>
      </c>
    </row>
    <row r="16" spans="1:25" ht="16.5" customHeight="1" x14ac:dyDescent="0.2">
      <c r="A16" s="277">
        <v>67706</v>
      </c>
      <c r="B16" s="278">
        <v>17786</v>
      </c>
      <c r="C16" s="278">
        <v>198</v>
      </c>
      <c r="D16" s="278">
        <v>6458</v>
      </c>
      <c r="E16" s="278">
        <v>0</v>
      </c>
      <c r="F16" s="278">
        <v>0</v>
      </c>
      <c r="G16" s="278">
        <v>2967</v>
      </c>
      <c r="H16" s="268">
        <v>0</v>
      </c>
      <c r="J16" s="20" t="s">
        <v>1229</v>
      </c>
      <c r="M16" s="269"/>
      <c r="R16" s="279"/>
      <c r="S16" s="279"/>
      <c r="T16" s="279"/>
      <c r="U16" s="279"/>
      <c r="V16" s="279"/>
      <c r="W16" s="279"/>
      <c r="X16" s="279"/>
      <c r="Y16" s="279"/>
    </row>
    <row r="17" spans="1:25" ht="16.5" customHeight="1" x14ac:dyDescent="0.2">
      <c r="A17" s="275">
        <v>3172</v>
      </c>
      <c r="B17" s="276">
        <v>6016</v>
      </c>
      <c r="C17" s="276">
        <v>256</v>
      </c>
      <c r="D17" s="276">
        <v>995</v>
      </c>
      <c r="E17" s="276">
        <v>0</v>
      </c>
      <c r="F17" s="276">
        <v>0</v>
      </c>
      <c r="G17" s="276">
        <v>6</v>
      </c>
      <c r="H17" s="266">
        <v>0</v>
      </c>
      <c r="J17" s="20" t="s">
        <v>1210</v>
      </c>
      <c r="M17" s="269"/>
      <c r="R17" s="279"/>
    </row>
    <row r="18" spans="1:25" ht="16.5" customHeight="1" x14ac:dyDescent="0.2">
      <c r="A18" s="275">
        <v>4953</v>
      </c>
      <c r="B18" s="276">
        <v>3848</v>
      </c>
      <c r="C18" s="276">
        <v>0</v>
      </c>
      <c r="D18" s="276">
        <v>295</v>
      </c>
      <c r="E18" s="276">
        <v>0</v>
      </c>
      <c r="F18" s="276">
        <v>0</v>
      </c>
      <c r="G18" s="276">
        <v>78</v>
      </c>
      <c r="H18" s="266">
        <v>0</v>
      </c>
      <c r="J18" s="20" t="s">
        <v>1232</v>
      </c>
      <c r="M18" s="269"/>
    </row>
    <row r="19" spans="1:25" ht="16.5" customHeight="1" x14ac:dyDescent="0.2">
      <c r="A19" s="277">
        <v>34499</v>
      </c>
      <c r="B19" s="278">
        <v>2071</v>
      </c>
      <c r="C19" s="278">
        <v>0</v>
      </c>
      <c r="D19" s="278">
        <v>6</v>
      </c>
      <c r="E19" s="278">
        <v>0</v>
      </c>
      <c r="F19" s="278">
        <v>0</v>
      </c>
      <c r="G19" s="278">
        <v>3132</v>
      </c>
      <c r="H19" s="268">
        <v>0</v>
      </c>
      <c r="J19" s="20" t="s">
        <v>1214</v>
      </c>
      <c r="R19" s="279"/>
      <c r="S19" s="279"/>
      <c r="T19" s="279"/>
      <c r="U19" s="279"/>
      <c r="V19" s="279"/>
      <c r="W19" s="279"/>
      <c r="X19" s="279"/>
      <c r="Y19" s="279"/>
    </row>
    <row r="20" spans="1:25" ht="16.5" customHeight="1" x14ac:dyDescent="0.2">
      <c r="A20" s="275">
        <v>146</v>
      </c>
      <c r="B20" s="276">
        <v>0</v>
      </c>
      <c r="C20" s="276">
        <v>0</v>
      </c>
      <c r="D20" s="276">
        <v>315</v>
      </c>
      <c r="E20" s="276">
        <v>0</v>
      </c>
      <c r="F20" s="276">
        <v>0</v>
      </c>
      <c r="G20" s="276">
        <v>70</v>
      </c>
      <c r="H20" s="266">
        <v>0</v>
      </c>
      <c r="J20" s="20" t="s">
        <v>483</v>
      </c>
    </row>
    <row r="21" spans="1:25" ht="16.5" customHeight="1" x14ac:dyDescent="0.2">
      <c r="A21" s="275">
        <v>97373</v>
      </c>
      <c r="B21" s="276">
        <v>2093</v>
      </c>
      <c r="C21" s="276">
        <v>0</v>
      </c>
      <c r="D21" s="276">
        <v>2185</v>
      </c>
      <c r="E21" s="276">
        <v>0</v>
      </c>
      <c r="F21" s="276">
        <v>0</v>
      </c>
      <c r="G21" s="276">
        <v>69</v>
      </c>
      <c r="H21" s="266">
        <v>0</v>
      </c>
      <c r="J21" s="20" t="s">
        <v>484</v>
      </c>
    </row>
    <row r="22" spans="1:25" ht="16.5" customHeight="1" x14ac:dyDescent="0.2">
      <c r="A22" s="275">
        <v>4861</v>
      </c>
      <c r="B22" s="276">
        <v>379</v>
      </c>
      <c r="C22" s="276">
        <v>360</v>
      </c>
      <c r="D22" s="276">
        <v>1034</v>
      </c>
      <c r="E22" s="276">
        <v>0</v>
      </c>
      <c r="F22" s="276">
        <v>0</v>
      </c>
      <c r="G22" s="276">
        <v>10</v>
      </c>
      <c r="H22" s="266">
        <v>2420</v>
      </c>
      <c r="J22" s="20" t="s">
        <v>485</v>
      </c>
    </row>
    <row r="23" spans="1:25" ht="16.5" customHeight="1" x14ac:dyDescent="0.2">
      <c r="A23" s="275">
        <v>14529</v>
      </c>
      <c r="B23" s="276">
        <v>292</v>
      </c>
      <c r="C23" s="276">
        <v>0</v>
      </c>
      <c r="D23" s="276">
        <v>256</v>
      </c>
      <c r="E23" s="276">
        <v>0</v>
      </c>
      <c r="F23" s="276">
        <v>0</v>
      </c>
      <c r="G23" s="276">
        <v>1339</v>
      </c>
      <c r="H23" s="266">
        <v>0</v>
      </c>
      <c r="J23" s="20" t="s">
        <v>486</v>
      </c>
    </row>
    <row r="24" spans="1:25" ht="16.5" customHeight="1" x14ac:dyDescent="0.2">
      <c r="A24" s="275">
        <v>3027</v>
      </c>
      <c r="B24" s="276">
        <v>649</v>
      </c>
      <c r="C24" s="276">
        <v>0</v>
      </c>
      <c r="D24" s="276">
        <v>0</v>
      </c>
      <c r="E24" s="276">
        <v>0</v>
      </c>
      <c r="F24" s="276">
        <v>0</v>
      </c>
      <c r="G24" s="276">
        <v>0</v>
      </c>
      <c r="H24" s="266">
        <v>0</v>
      </c>
      <c r="J24" s="20" t="s">
        <v>487</v>
      </c>
    </row>
    <row r="25" spans="1:25" ht="16.5" customHeight="1" x14ac:dyDescent="0.2">
      <c r="A25" s="275">
        <v>251756</v>
      </c>
      <c r="B25" s="276">
        <v>42773</v>
      </c>
      <c r="C25" s="276">
        <v>0</v>
      </c>
      <c r="D25" s="276">
        <v>5681</v>
      </c>
      <c r="E25" s="276">
        <v>0</v>
      </c>
      <c r="F25" s="276">
        <v>0</v>
      </c>
      <c r="G25" s="276">
        <v>1734</v>
      </c>
      <c r="H25" s="266">
        <v>0</v>
      </c>
      <c r="J25" s="20" t="s">
        <v>488</v>
      </c>
    </row>
    <row r="26" spans="1:25" ht="16.5" customHeight="1" x14ac:dyDescent="0.2">
      <c r="A26" s="275">
        <v>23960</v>
      </c>
      <c r="B26" s="276">
        <v>4908</v>
      </c>
      <c r="C26" s="276">
        <v>0</v>
      </c>
      <c r="D26" s="276">
        <v>0</v>
      </c>
      <c r="E26" s="276">
        <v>0</v>
      </c>
      <c r="F26" s="276">
        <v>0</v>
      </c>
      <c r="G26" s="276">
        <v>1</v>
      </c>
      <c r="H26" s="266">
        <v>0</v>
      </c>
      <c r="J26" s="20" t="s">
        <v>489</v>
      </c>
    </row>
    <row r="27" spans="1:25" ht="16.5" customHeight="1" x14ac:dyDescent="0.2">
      <c r="A27" s="275">
        <v>5543</v>
      </c>
      <c r="B27" s="276">
        <v>1893</v>
      </c>
      <c r="C27" s="276">
        <v>8</v>
      </c>
      <c r="D27" s="276">
        <v>212</v>
      </c>
      <c r="E27" s="276">
        <v>0</v>
      </c>
      <c r="F27" s="276">
        <v>0</v>
      </c>
      <c r="G27" s="276">
        <v>25</v>
      </c>
      <c r="H27" s="266">
        <v>0</v>
      </c>
      <c r="J27" s="20" t="s">
        <v>490</v>
      </c>
    </row>
    <row r="28" spans="1:25" ht="16.5" customHeight="1" x14ac:dyDescent="0.2">
      <c r="A28" s="275">
        <v>36</v>
      </c>
      <c r="B28" s="276">
        <v>37</v>
      </c>
      <c r="C28" s="276">
        <v>0</v>
      </c>
      <c r="D28" s="276">
        <v>42</v>
      </c>
      <c r="E28" s="276">
        <v>0</v>
      </c>
      <c r="F28" s="276">
        <v>0</v>
      </c>
      <c r="G28" s="276">
        <v>167</v>
      </c>
      <c r="H28" s="266">
        <v>0</v>
      </c>
      <c r="J28" s="20" t="s">
        <v>491</v>
      </c>
    </row>
    <row r="29" spans="1:25" ht="16.5" customHeight="1" x14ac:dyDescent="0.2">
      <c r="A29" s="275">
        <v>60993</v>
      </c>
      <c r="B29" s="276">
        <v>13044</v>
      </c>
      <c r="C29" s="276">
        <v>1794</v>
      </c>
      <c r="D29" s="276">
        <v>1150</v>
      </c>
      <c r="E29" s="276">
        <v>0</v>
      </c>
      <c r="F29" s="276">
        <v>0</v>
      </c>
      <c r="G29" s="276">
        <v>882</v>
      </c>
      <c r="H29" s="266">
        <v>0</v>
      </c>
      <c r="J29" s="20" t="s">
        <v>492</v>
      </c>
    </row>
    <row r="30" spans="1:25" ht="16.5" customHeight="1" thickBot="1" x14ac:dyDescent="0.25">
      <c r="A30" s="280">
        <v>11366</v>
      </c>
      <c r="B30" s="281">
        <v>1302</v>
      </c>
      <c r="C30" s="281">
        <v>0</v>
      </c>
      <c r="D30" s="281">
        <v>13</v>
      </c>
      <c r="E30" s="281">
        <v>0</v>
      </c>
      <c r="F30" s="281">
        <v>0</v>
      </c>
      <c r="G30" s="281">
        <v>166</v>
      </c>
      <c r="H30" s="273">
        <v>0</v>
      </c>
      <c r="J30" s="20" t="s">
        <v>1233</v>
      </c>
    </row>
    <row r="33" spans="7:7" ht="13" x14ac:dyDescent="0.2">
      <c r="G33" s="244"/>
    </row>
  </sheetData>
  <mergeCells count="1">
    <mergeCell ref="A3:H3"/>
  </mergeCells>
  <phoneticPr fontId="2"/>
  <pageMargins left="0.6692913385826772" right="0.59055118110236227" top="0.70866141732283472" bottom="0.70866141732283472" header="0.51181102362204722" footer="0.51181102362204722"/>
  <pageSetup paperSize="9" scale="97" firstPageNumber="61" orientation="portrait" useFirstPageNumber="1" r:id="rId1"/>
  <headerFooter scaleWithDoc="0">
    <oddFooter>&amp;C－&amp;P－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B0FE3-11D6-4E08-8157-2CCD536DC5CA}">
  <sheetPr>
    <tabColor rgb="FFFFC000"/>
  </sheetPr>
  <dimension ref="A1:S39"/>
  <sheetViews>
    <sheetView view="pageBreakPreview" zoomScale="70" zoomScaleNormal="100" zoomScaleSheetLayoutView="70" workbookViewId="0">
      <selection activeCell="E10" sqref="E10"/>
    </sheetView>
  </sheetViews>
  <sheetFormatPr defaultColWidth="9" defaultRowHeight="12" x14ac:dyDescent="0.2"/>
  <cols>
    <col min="1" max="1" width="13.90625" style="282" customWidth="1"/>
    <col min="2" max="7" width="12.90625" style="282" customWidth="1"/>
    <col min="8" max="8" width="5" style="282" bestFit="1" customWidth="1"/>
    <col min="9" max="9" width="8.26953125" style="282" customWidth="1"/>
    <col min="10" max="62" width="3.90625" style="282" customWidth="1"/>
    <col min="63" max="16384" width="9" style="282"/>
  </cols>
  <sheetData>
    <row r="1" spans="1:19" ht="15.75" customHeight="1" x14ac:dyDescent="0.2">
      <c r="A1" s="123" t="s">
        <v>1130</v>
      </c>
    </row>
    <row r="2" spans="1:19" ht="15.75" customHeight="1" thickBot="1" x14ac:dyDescent="0.25"/>
    <row r="3" spans="1:19" s="163" customFormat="1" ht="15.75" customHeight="1" x14ac:dyDescent="0.2">
      <c r="A3" s="414" t="s">
        <v>1126</v>
      </c>
      <c r="B3" s="412" t="s">
        <v>1236</v>
      </c>
      <c r="C3" s="412" t="s">
        <v>1267</v>
      </c>
      <c r="D3" s="412" t="s">
        <v>1268</v>
      </c>
      <c r="E3" s="412" t="s">
        <v>1269</v>
      </c>
      <c r="F3" s="416" t="s">
        <v>952</v>
      </c>
      <c r="G3" s="412" t="s">
        <v>1270</v>
      </c>
      <c r="I3" s="163" t="s">
        <v>1350</v>
      </c>
    </row>
    <row r="4" spans="1:19" s="163" customFormat="1" ht="15.75" customHeight="1" x14ac:dyDescent="0.2">
      <c r="A4" s="415"/>
      <c r="B4" s="413"/>
      <c r="C4" s="413"/>
      <c r="D4" s="413"/>
      <c r="E4" s="413"/>
      <c r="F4" s="417"/>
      <c r="G4" s="413"/>
    </row>
    <row r="5" spans="1:19" s="163" customFormat="1" ht="16.5" customHeight="1" thickBot="1" x14ac:dyDescent="0.25">
      <c r="A5" s="228" t="s">
        <v>1212</v>
      </c>
      <c r="B5" s="283">
        <f t="shared" ref="B5:G5" si="0">SUM(B6:B30)</f>
        <v>725</v>
      </c>
      <c r="C5" s="283">
        <f t="shared" si="0"/>
        <v>84</v>
      </c>
      <c r="D5" s="283">
        <f>SUM(D6:D30)</f>
        <v>96</v>
      </c>
      <c r="E5" s="283">
        <f t="shared" si="0"/>
        <v>122</v>
      </c>
      <c r="F5" s="284">
        <f t="shared" si="0"/>
        <v>74</v>
      </c>
      <c r="G5" s="283">
        <f t="shared" si="0"/>
        <v>37</v>
      </c>
      <c r="I5" s="163">
        <f>SUM('[1]63'!A5:G5,C5:G5)</f>
        <v>819</v>
      </c>
    </row>
    <row r="6" spans="1:19" s="163" customFormat="1" ht="16.5" customHeight="1" thickTop="1" x14ac:dyDescent="0.2">
      <c r="A6" s="233" t="s">
        <v>1216</v>
      </c>
      <c r="B6" s="285">
        <v>89</v>
      </c>
      <c r="C6" s="285">
        <v>9</v>
      </c>
      <c r="D6" s="285">
        <v>11</v>
      </c>
      <c r="E6" s="285">
        <v>11</v>
      </c>
      <c r="F6" s="285">
        <v>11</v>
      </c>
      <c r="G6" s="285">
        <v>1</v>
      </c>
    </row>
    <row r="7" spans="1:19" s="163" customFormat="1" ht="16.5" customHeight="1" x14ac:dyDescent="0.2">
      <c r="A7" s="233" t="s">
        <v>474</v>
      </c>
      <c r="B7" s="285">
        <v>38</v>
      </c>
      <c r="C7" s="285">
        <v>5</v>
      </c>
      <c r="D7" s="285">
        <v>4</v>
      </c>
      <c r="E7" s="285">
        <v>3</v>
      </c>
      <c r="F7" s="285">
        <v>1</v>
      </c>
      <c r="G7" s="285">
        <v>3</v>
      </c>
    </row>
    <row r="8" spans="1:19" s="163" customFormat="1" ht="16.5" customHeight="1" x14ac:dyDescent="0.2">
      <c r="A8" s="233" t="s">
        <v>475</v>
      </c>
      <c r="B8" s="285">
        <v>108</v>
      </c>
      <c r="C8" s="285">
        <v>7</v>
      </c>
      <c r="D8" s="285">
        <v>9</v>
      </c>
      <c r="E8" s="285">
        <v>42</v>
      </c>
      <c r="F8" s="285">
        <v>2</v>
      </c>
      <c r="G8" s="285">
        <v>6</v>
      </c>
    </row>
    <row r="9" spans="1:19" s="163" customFormat="1" ht="16.5" customHeight="1" x14ac:dyDescent="0.2">
      <c r="A9" s="233" t="s">
        <v>476</v>
      </c>
      <c r="B9" s="285">
        <v>45</v>
      </c>
      <c r="C9" s="285">
        <v>6</v>
      </c>
      <c r="D9" s="285">
        <v>7</v>
      </c>
      <c r="E9" s="285">
        <v>3</v>
      </c>
      <c r="F9" s="285">
        <v>5</v>
      </c>
      <c r="G9" s="285">
        <v>3</v>
      </c>
    </row>
    <row r="10" spans="1:19" s="163" customFormat="1" ht="16.5" customHeight="1" x14ac:dyDescent="0.2">
      <c r="A10" s="233" t="s">
        <v>477</v>
      </c>
      <c r="B10" s="285">
        <v>37</v>
      </c>
      <c r="C10" s="285">
        <v>5</v>
      </c>
      <c r="D10" s="285">
        <v>6</v>
      </c>
      <c r="E10" s="285">
        <v>5</v>
      </c>
      <c r="F10" s="285">
        <v>4</v>
      </c>
      <c r="G10" s="285">
        <v>3</v>
      </c>
    </row>
    <row r="11" spans="1:19" s="163" customFormat="1" ht="16.5" customHeight="1" x14ac:dyDescent="0.2">
      <c r="A11" s="233" t="s">
        <v>478</v>
      </c>
      <c r="B11" s="285">
        <v>33</v>
      </c>
      <c r="C11" s="285">
        <v>6</v>
      </c>
      <c r="D11" s="285">
        <v>4</v>
      </c>
      <c r="E11" s="285">
        <v>6</v>
      </c>
      <c r="F11" s="285">
        <v>2</v>
      </c>
      <c r="G11" s="285">
        <v>2</v>
      </c>
    </row>
    <row r="12" spans="1:19" s="163" customFormat="1" ht="16.5" customHeight="1" x14ac:dyDescent="0.2">
      <c r="A12" s="233" t="s">
        <v>479</v>
      </c>
      <c r="B12" s="285">
        <v>72</v>
      </c>
      <c r="C12" s="285">
        <v>9</v>
      </c>
      <c r="D12" s="285">
        <v>11</v>
      </c>
      <c r="E12" s="285">
        <v>9</v>
      </c>
      <c r="F12" s="285">
        <v>7</v>
      </c>
      <c r="G12" s="285">
        <v>5</v>
      </c>
    </row>
    <row r="13" spans="1:19" s="163" customFormat="1" ht="16.5" customHeight="1" x14ac:dyDescent="0.2">
      <c r="A13" s="233" t="s">
        <v>480</v>
      </c>
      <c r="B13" s="285">
        <v>32</v>
      </c>
      <c r="C13" s="285">
        <v>2</v>
      </c>
      <c r="D13" s="285">
        <v>5</v>
      </c>
      <c r="E13" s="285">
        <v>8</v>
      </c>
      <c r="F13" s="285">
        <v>3</v>
      </c>
      <c r="G13" s="285">
        <v>0</v>
      </c>
    </row>
    <row r="14" spans="1:19" s="163" customFormat="1" ht="16.5" customHeight="1" x14ac:dyDescent="0.2">
      <c r="A14" s="233" t="s">
        <v>481</v>
      </c>
      <c r="B14" s="285">
        <v>38</v>
      </c>
      <c r="C14" s="285">
        <v>8</v>
      </c>
      <c r="D14" s="285">
        <v>4</v>
      </c>
      <c r="E14" s="285">
        <v>3</v>
      </c>
      <c r="F14" s="285">
        <v>6</v>
      </c>
      <c r="G14" s="285">
        <v>1</v>
      </c>
    </row>
    <row r="15" spans="1:19" s="163" customFormat="1" ht="16.5" customHeight="1" x14ac:dyDescent="0.2">
      <c r="A15" s="233" t="s">
        <v>482</v>
      </c>
      <c r="B15" s="285">
        <v>9</v>
      </c>
      <c r="C15" s="285">
        <v>1</v>
      </c>
      <c r="D15" s="285">
        <v>1</v>
      </c>
      <c r="E15" s="285">
        <v>5</v>
      </c>
      <c r="F15" s="285">
        <v>0</v>
      </c>
      <c r="G15" s="285">
        <v>0</v>
      </c>
    </row>
    <row r="16" spans="1:19" s="163" customFormat="1" ht="16.5" customHeight="1" x14ac:dyDescent="0.2">
      <c r="A16" s="233" t="s">
        <v>1215</v>
      </c>
      <c r="B16" s="285">
        <v>45</v>
      </c>
      <c r="C16" s="285">
        <v>4</v>
      </c>
      <c r="D16" s="285">
        <v>7</v>
      </c>
      <c r="E16" s="285">
        <v>1</v>
      </c>
      <c r="F16" s="285">
        <v>9</v>
      </c>
      <c r="G16" s="285">
        <v>2</v>
      </c>
      <c r="I16" s="286"/>
      <c r="O16" s="166"/>
      <c r="P16" s="166"/>
      <c r="Q16" s="166"/>
      <c r="R16" s="166"/>
      <c r="S16" s="166"/>
    </row>
    <row r="17" spans="1:9" s="163" customFormat="1" ht="16.5" customHeight="1" x14ac:dyDescent="0.2">
      <c r="A17" s="233" t="s">
        <v>1210</v>
      </c>
      <c r="B17" s="285">
        <v>13</v>
      </c>
      <c r="C17" s="285">
        <v>3</v>
      </c>
      <c r="D17" s="285">
        <v>0</v>
      </c>
      <c r="E17" s="285">
        <v>1</v>
      </c>
      <c r="F17" s="285">
        <v>1</v>
      </c>
      <c r="G17" s="285">
        <v>1</v>
      </c>
      <c r="I17" s="286"/>
    </row>
    <row r="18" spans="1:9" s="163" customFormat="1" ht="16.5" customHeight="1" x14ac:dyDescent="0.2">
      <c r="A18" s="233" t="s">
        <v>1232</v>
      </c>
      <c r="B18" s="285">
        <v>17</v>
      </c>
      <c r="C18" s="285">
        <v>3</v>
      </c>
      <c r="D18" s="285">
        <v>4</v>
      </c>
      <c r="E18" s="285">
        <v>1</v>
      </c>
      <c r="F18" s="285">
        <v>4</v>
      </c>
      <c r="G18" s="285">
        <v>0</v>
      </c>
      <c r="I18" s="286"/>
    </row>
    <row r="19" spans="1:9" s="163" customFormat="1" ht="16.5" customHeight="1" x14ac:dyDescent="0.2">
      <c r="A19" s="233" t="s">
        <v>1214</v>
      </c>
      <c r="B19" s="285">
        <v>18</v>
      </c>
      <c r="C19" s="285">
        <v>1</v>
      </c>
      <c r="D19" s="285">
        <v>2</v>
      </c>
      <c r="E19" s="285">
        <v>3</v>
      </c>
      <c r="F19" s="285">
        <v>2</v>
      </c>
      <c r="G19" s="285">
        <v>2</v>
      </c>
    </row>
    <row r="20" spans="1:9" s="163" customFormat="1" ht="16.5" customHeight="1" x14ac:dyDescent="0.2">
      <c r="A20" s="233" t="s">
        <v>483</v>
      </c>
      <c r="B20" s="285">
        <v>11</v>
      </c>
      <c r="C20" s="285">
        <v>2</v>
      </c>
      <c r="D20" s="285">
        <v>0</v>
      </c>
      <c r="E20" s="285">
        <v>3</v>
      </c>
      <c r="F20" s="285">
        <v>0</v>
      </c>
      <c r="G20" s="285">
        <v>0</v>
      </c>
    </row>
    <row r="21" spans="1:9" s="163" customFormat="1" ht="16.5" customHeight="1" x14ac:dyDescent="0.2">
      <c r="A21" s="233" t="s">
        <v>484</v>
      </c>
      <c r="B21" s="285">
        <v>23</v>
      </c>
      <c r="C21" s="285">
        <v>2</v>
      </c>
      <c r="D21" s="285">
        <v>4</v>
      </c>
      <c r="E21" s="285">
        <v>5</v>
      </c>
      <c r="F21" s="285">
        <v>2</v>
      </c>
      <c r="G21" s="285">
        <v>1</v>
      </c>
    </row>
    <row r="22" spans="1:9" s="163" customFormat="1" ht="16.5" customHeight="1" x14ac:dyDescent="0.2">
      <c r="A22" s="233" t="s">
        <v>485</v>
      </c>
      <c r="B22" s="285">
        <v>10</v>
      </c>
      <c r="C22" s="285">
        <v>1</v>
      </c>
      <c r="D22" s="285">
        <v>1</v>
      </c>
      <c r="E22" s="285">
        <v>3</v>
      </c>
      <c r="F22" s="285">
        <v>2</v>
      </c>
      <c r="G22" s="285">
        <v>0</v>
      </c>
    </row>
    <row r="23" spans="1:9" s="163" customFormat="1" ht="16.5" customHeight="1" x14ac:dyDescent="0.2">
      <c r="A23" s="233" t="s">
        <v>486</v>
      </c>
      <c r="B23" s="285">
        <v>6</v>
      </c>
      <c r="C23" s="285">
        <v>1</v>
      </c>
      <c r="D23" s="285">
        <v>2</v>
      </c>
      <c r="E23" s="285">
        <v>0</v>
      </c>
      <c r="F23" s="285">
        <v>0</v>
      </c>
      <c r="G23" s="285">
        <v>1</v>
      </c>
    </row>
    <row r="24" spans="1:9" s="163" customFormat="1" ht="16.5" customHeight="1" x14ac:dyDescent="0.2">
      <c r="A24" s="233" t="s">
        <v>487</v>
      </c>
      <c r="B24" s="285">
        <v>7</v>
      </c>
      <c r="C24" s="285">
        <v>0</v>
      </c>
      <c r="D24" s="285">
        <v>3</v>
      </c>
      <c r="E24" s="285">
        <v>0</v>
      </c>
      <c r="F24" s="285">
        <v>1</v>
      </c>
      <c r="G24" s="285">
        <v>1</v>
      </c>
    </row>
    <row r="25" spans="1:9" s="163" customFormat="1" ht="16.5" customHeight="1" x14ac:dyDescent="0.2">
      <c r="A25" s="233" t="s">
        <v>488</v>
      </c>
      <c r="B25" s="285">
        <v>18</v>
      </c>
      <c r="C25" s="285">
        <v>6</v>
      </c>
      <c r="D25" s="285">
        <v>3</v>
      </c>
      <c r="E25" s="285">
        <v>2</v>
      </c>
      <c r="F25" s="285">
        <v>0</v>
      </c>
      <c r="G25" s="285">
        <v>2</v>
      </c>
    </row>
    <row r="26" spans="1:9" s="163" customFormat="1" ht="16.5" customHeight="1" x14ac:dyDescent="0.2">
      <c r="A26" s="233" t="s">
        <v>489</v>
      </c>
      <c r="B26" s="285">
        <v>11</v>
      </c>
      <c r="C26" s="285">
        <v>1</v>
      </c>
      <c r="D26" s="285">
        <v>1</v>
      </c>
      <c r="E26" s="285">
        <v>0</v>
      </c>
      <c r="F26" s="285">
        <v>4</v>
      </c>
      <c r="G26" s="285">
        <v>1</v>
      </c>
    </row>
    <row r="27" spans="1:9" s="163" customFormat="1" ht="16.5" customHeight="1" x14ac:dyDescent="0.2">
      <c r="A27" s="233" t="s">
        <v>490</v>
      </c>
      <c r="B27" s="285">
        <v>6</v>
      </c>
      <c r="C27" s="285">
        <v>0</v>
      </c>
      <c r="D27" s="285">
        <v>2</v>
      </c>
      <c r="E27" s="285">
        <v>0</v>
      </c>
      <c r="F27" s="285">
        <v>1</v>
      </c>
      <c r="G27" s="285">
        <v>0</v>
      </c>
    </row>
    <row r="28" spans="1:9" s="163" customFormat="1" ht="16.5" customHeight="1" x14ac:dyDescent="0.2">
      <c r="A28" s="233" t="s">
        <v>491</v>
      </c>
      <c r="B28" s="285">
        <v>6</v>
      </c>
      <c r="C28" s="285">
        <v>0</v>
      </c>
      <c r="D28" s="285">
        <v>1</v>
      </c>
      <c r="E28" s="285">
        <v>1</v>
      </c>
      <c r="F28" s="285">
        <v>2</v>
      </c>
      <c r="G28" s="285">
        <v>0</v>
      </c>
    </row>
    <row r="29" spans="1:9" s="163" customFormat="1" ht="16.5" customHeight="1" x14ac:dyDescent="0.2">
      <c r="A29" s="233" t="s">
        <v>492</v>
      </c>
      <c r="B29" s="285">
        <v>23</v>
      </c>
      <c r="C29" s="285">
        <v>1</v>
      </c>
      <c r="D29" s="285">
        <v>3</v>
      </c>
      <c r="E29" s="285">
        <v>6</v>
      </c>
      <c r="F29" s="285">
        <v>4</v>
      </c>
      <c r="G29" s="285">
        <v>2</v>
      </c>
    </row>
    <row r="30" spans="1:9" s="163" customFormat="1" ht="16.5" customHeight="1" thickBot="1" x14ac:dyDescent="0.25">
      <c r="A30" s="238" t="s">
        <v>1233</v>
      </c>
      <c r="B30" s="287">
        <v>10</v>
      </c>
      <c r="C30" s="287">
        <v>1</v>
      </c>
      <c r="D30" s="287">
        <v>1</v>
      </c>
      <c r="E30" s="287">
        <v>1</v>
      </c>
      <c r="F30" s="287">
        <v>1</v>
      </c>
      <c r="G30" s="287">
        <v>0</v>
      </c>
    </row>
    <row r="31" spans="1:9" s="163" customFormat="1" ht="13" x14ac:dyDescent="0.2"/>
    <row r="32" spans="1:9" s="163" customFormat="1" ht="15.75" customHeight="1" x14ac:dyDescent="0.2"/>
    <row r="33" spans="1:7" s="163" customFormat="1" ht="15.75" customHeight="1" x14ac:dyDescent="0.2">
      <c r="G33" s="227"/>
    </row>
    <row r="34" spans="1:7" s="163" customFormat="1" ht="15.75" customHeight="1" x14ac:dyDescent="0.2"/>
    <row r="35" spans="1:7" s="163" customFormat="1" ht="15.75" customHeight="1" x14ac:dyDescent="0.2"/>
    <row r="36" spans="1:7" s="163" customFormat="1" ht="15.75" customHeight="1" x14ac:dyDescent="0.2"/>
    <row r="37" spans="1:7" s="163" customFormat="1" ht="15.75" customHeight="1" x14ac:dyDescent="0.2"/>
    <row r="38" spans="1:7" s="163" customFormat="1" ht="13" x14ac:dyDescent="0.2"/>
    <row r="39" spans="1:7" ht="13" x14ac:dyDescent="0.2">
      <c r="A39" s="163"/>
      <c r="B39" s="163"/>
      <c r="C39" s="163"/>
      <c r="D39" s="163"/>
      <c r="E39" s="163"/>
      <c r="F39" s="163"/>
      <c r="G39" s="163"/>
    </row>
  </sheetData>
  <mergeCells count="7">
    <mergeCell ref="G3:G4"/>
    <mergeCell ref="A3:A4"/>
    <mergeCell ref="B3:B4"/>
    <mergeCell ref="C3:C4"/>
    <mergeCell ref="D3:D4"/>
    <mergeCell ref="E3:E4"/>
    <mergeCell ref="F3:F4"/>
  </mergeCells>
  <phoneticPr fontId="2"/>
  <pageMargins left="0.6692913385826772" right="0.59055118110236227" top="0.70866141732283472" bottom="0.70866141732283472" header="0.51181102362204722" footer="0.51181102362204722"/>
  <pageSetup paperSize="9" scale="97" firstPageNumber="62" orientation="portrait" useFirstPageNumber="1" r:id="rId1"/>
  <headerFooter scaleWithDoc="0">
    <oddFooter>&amp;C－&amp;P－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D6A4C-DE36-4098-AE76-27ECAF8B2087}">
  <sheetPr>
    <tabColor rgb="FFFFC000"/>
  </sheetPr>
  <dimension ref="A1:V33"/>
  <sheetViews>
    <sheetView view="pageBreakPreview" zoomScale="80" zoomScaleNormal="70" zoomScaleSheetLayoutView="80" workbookViewId="0">
      <selection activeCell="X16" sqref="X16"/>
    </sheetView>
  </sheetViews>
  <sheetFormatPr defaultColWidth="9" defaultRowHeight="12" x14ac:dyDescent="0.2"/>
  <cols>
    <col min="1" max="7" width="12.90625" style="282" customWidth="1"/>
    <col min="8" max="8" width="3.90625" style="282" customWidth="1"/>
    <col min="9" max="9" width="6.6328125" style="282" customWidth="1"/>
    <col min="10" max="10" width="8.26953125" style="282" hidden="1" customWidth="1"/>
    <col min="11" max="15" width="6.6328125" style="282" hidden="1" customWidth="1"/>
    <col min="16" max="16" width="3.08984375" style="282" customWidth="1"/>
    <col min="17" max="17" width="12" style="282" customWidth="1"/>
    <col min="18" max="76" width="3.90625" style="282" customWidth="1"/>
    <col min="77" max="16384" width="9" style="282"/>
  </cols>
  <sheetData>
    <row r="1" spans="1:22" ht="15.75" customHeight="1" x14ac:dyDescent="0.2">
      <c r="A1" s="123"/>
    </row>
    <row r="2" spans="1:22" ht="15.75" customHeight="1" thickBot="1" x14ac:dyDescent="0.25">
      <c r="A2" s="163"/>
      <c r="B2" s="163"/>
      <c r="C2" s="163"/>
      <c r="D2" s="163"/>
      <c r="E2" s="163"/>
      <c r="F2" s="163"/>
      <c r="G2" s="163"/>
      <c r="I2" s="282" t="s">
        <v>1350</v>
      </c>
    </row>
    <row r="3" spans="1:22" ht="15.75" customHeight="1" x14ac:dyDescent="0.2">
      <c r="A3" s="412" t="s">
        <v>945</v>
      </c>
      <c r="B3" s="412" t="s">
        <v>946</v>
      </c>
      <c r="C3" s="412" t="s">
        <v>947</v>
      </c>
      <c r="D3" s="412" t="s">
        <v>948</v>
      </c>
      <c r="E3" s="416" t="s">
        <v>949</v>
      </c>
      <c r="F3" s="412" t="s">
        <v>950</v>
      </c>
      <c r="G3" s="418" t="s">
        <v>951</v>
      </c>
    </row>
    <row r="4" spans="1:22" s="288" customFormat="1" ht="15.75" customHeight="1" x14ac:dyDescent="0.2">
      <c r="A4" s="413"/>
      <c r="B4" s="413"/>
      <c r="C4" s="413"/>
      <c r="D4" s="413"/>
      <c r="E4" s="417"/>
      <c r="F4" s="413"/>
      <c r="G4" s="419"/>
    </row>
    <row r="5" spans="1:22" ht="16.5" customHeight="1" thickBot="1" x14ac:dyDescent="0.25">
      <c r="A5" s="289">
        <f t="shared" ref="A5:G5" si="0">SUM(A6:A30)</f>
        <v>39</v>
      </c>
      <c r="B5" s="283">
        <f t="shared" si="0"/>
        <v>46</v>
      </c>
      <c r="C5" s="283">
        <f t="shared" si="0"/>
        <v>47</v>
      </c>
      <c r="D5" s="283">
        <f t="shared" si="0"/>
        <v>34</v>
      </c>
      <c r="E5" s="284">
        <f t="shared" si="0"/>
        <v>29</v>
      </c>
      <c r="F5" s="283">
        <f t="shared" si="0"/>
        <v>37</v>
      </c>
      <c r="G5" s="290">
        <f t="shared" si="0"/>
        <v>80</v>
      </c>
      <c r="H5" s="291"/>
      <c r="I5" s="292">
        <f>SUM('[1]63'!A5:G5,C5:G5)</f>
        <v>633</v>
      </c>
      <c r="J5" s="292"/>
      <c r="K5" s="292"/>
      <c r="L5" s="292"/>
      <c r="M5" s="292"/>
      <c r="N5" s="292"/>
      <c r="O5" s="292"/>
      <c r="P5" s="292"/>
      <c r="Q5" s="292"/>
      <c r="R5" s="292"/>
      <c r="S5" s="292"/>
      <c r="T5" s="292"/>
      <c r="U5" s="292"/>
      <c r="V5" s="292"/>
    </row>
    <row r="6" spans="1:22" ht="16.5" customHeight="1" thickTop="1" x14ac:dyDescent="0.2">
      <c r="A6" s="285">
        <v>4</v>
      </c>
      <c r="B6" s="285">
        <v>6</v>
      </c>
      <c r="C6" s="285">
        <v>6</v>
      </c>
      <c r="D6" s="285">
        <v>6</v>
      </c>
      <c r="E6" s="293">
        <v>4</v>
      </c>
      <c r="F6" s="285">
        <v>5</v>
      </c>
      <c r="G6" s="294">
        <v>15</v>
      </c>
      <c r="H6" s="291"/>
      <c r="I6" s="292" t="s">
        <v>473</v>
      </c>
      <c r="J6" s="292"/>
      <c r="K6" s="292"/>
      <c r="L6" s="292"/>
      <c r="M6" s="292"/>
      <c r="N6" s="292"/>
      <c r="O6" s="292"/>
      <c r="P6" s="292"/>
      <c r="Q6" s="292"/>
      <c r="R6" s="292"/>
      <c r="S6" s="292"/>
      <c r="T6" s="292"/>
      <c r="U6" s="292"/>
      <c r="V6" s="292"/>
    </row>
    <row r="7" spans="1:22" ht="16.5" customHeight="1" x14ac:dyDescent="0.2">
      <c r="A7" s="285">
        <v>3</v>
      </c>
      <c r="B7" s="285">
        <v>5</v>
      </c>
      <c r="C7" s="285">
        <v>5</v>
      </c>
      <c r="D7" s="285">
        <v>1</v>
      </c>
      <c r="E7" s="293">
        <v>1</v>
      </c>
      <c r="F7" s="285">
        <v>1</v>
      </c>
      <c r="G7" s="294">
        <v>6</v>
      </c>
      <c r="H7" s="291"/>
      <c r="I7" s="292" t="s">
        <v>474</v>
      </c>
      <c r="J7" s="292"/>
      <c r="K7" s="292"/>
      <c r="L7" s="292"/>
      <c r="M7" s="292"/>
      <c r="N7" s="292"/>
      <c r="O7" s="292"/>
      <c r="P7" s="292"/>
      <c r="Q7" s="292"/>
      <c r="R7" s="292"/>
      <c r="S7" s="292"/>
      <c r="T7" s="292"/>
      <c r="U7" s="292"/>
      <c r="V7" s="292"/>
    </row>
    <row r="8" spans="1:22" ht="16.5" customHeight="1" x14ac:dyDescent="0.2">
      <c r="A8" s="285">
        <v>4</v>
      </c>
      <c r="B8" s="285">
        <v>8</v>
      </c>
      <c r="C8" s="285">
        <v>5</v>
      </c>
      <c r="D8" s="285">
        <v>6</v>
      </c>
      <c r="E8" s="293">
        <v>1</v>
      </c>
      <c r="F8" s="285">
        <v>8</v>
      </c>
      <c r="G8" s="294">
        <v>10</v>
      </c>
      <c r="H8" s="291"/>
      <c r="I8" s="292" t="s">
        <v>475</v>
      </c>
      <c r="J8" s="292"/>
      <c r="K8" s="292"/>
      <c r="L8" s="292"/>
      <c r="M8" s="292"/>
      <c r="N8" s="292" t="s">
        <v>1382</v>
      </c>
      <c r="O8" s="292"/>
      <c r="P8" s="292"/>
      <c r="Q8" s="292"/>
      <c r="R8" s="292"/>
      <c r="S8" s="292"/>
      <c r="T8" s="292"/>
      <c r="U8" s="292"/>
      <c r="V8" s="292"/>
    </row>
    <row r="9" spans="1:22" ht="16.5" customHeight="1" x14ac:dyDescent="0.2">
      <c r="A9" s="285">
        <v>3</v>
      </c>
      <c r="B9" s="285">
        <v>4</v>
      </c>
      <c r="C9" s="285">
        <v>1</v>
      </c>
      <c r="D9" s="285">
        <v>2</v>
      </c>
      <c r="E9" s="293">
        <v>5</v>
      </c>
      <c r="F9" s="285">
        <v>0</v>
      </c>
      <c r="G9" s="294">
        <v>6</v>
      </c>
      <c r="H9" s="291"/>
      <c r="I9" s="292" t="s">
        <v>476</v>
      </c>
      <c r="J9" s="292"/>
      <c r="K9" s="292"/>
      <c r="L9" s="292"/>
      <c r="M9" s="292"/>
      <c r="N9" s="292" t="s">
        <v>1383</v>
      </c>
      <c r="O9" s="292"/>
      <c r="P9" s="292"/>
      <c r="Q9" s="292"/>
      <c r="R9" s="292"/>
      <c r="S9" s="292"/>
      <c r="T9" s="292"/>
      <c r="U9" s="292"/>
      <c r="V9" s="292"/>
    </row>
    <row r="10" spans="1:22" ht="16.5" customHeight="1" x14ac:dyDescent="0.2">
      <c r="A10" s="285">
        <v>1</v>
      </c>
      <c r="B10" s="285">
        <v>1</v>
      </c>
      <c r="C10" s="285">
        <v>1</v>
      </c>
      <c r="D10" s="285">
        <v>1</v>
      </c>
      <c r="E10" s="293">
        <v>3</v>
      </c>
      <c r="F10" s="285">
        <v>5</v>
      </c>
      <c r="G10" s="294">
        <v>2</v>
      </c>
      <c r="H10" s="291"/>
      <c r="I10" s="282" t="s">
        <v>477</v>
      </c>
    </row>
    <row r="11" spans="1:22" ht="16.5" customHeight="1" x14ac:dyDescent="0.2">
      <c r="A11" s="285">
        <v>1</v>
      </c>
      <c r="B11" s="285">
        <v>7</v>
      </c>
      <c r="C11" s="285">
        <v>1</v>
      </c>
      <c r="D11" s="285">
        <v>1</v>
      </c>
      <c r="E11" s="293">
        <v>1</v>
      </c>
      <c r="F11" s="285">
        <v>0</v>
      </c>
      <c r="G11" s="294">
        <v>2</v>
      </c>
      <c r="H11" s="291"/>
      <c r="I11" s="282" t="s">
        <v>478</v>
      </c>
    </row>
    <row r="12" spans="1:22" ht="16.5" customHeight="1" x14ac:dyDescent="0.2">
      <c r="A12" s="285">
        <v>6</v>
      </c>
      <c r="B12" s="285">
        <v>3</v>
      </c>
      <c r="C12" s="285">
        <v>3</v>
      </c>
      <c r="D12" s="285">
        <v>5</v>
      </c>
      <c r="E12" s="293">
        <v>2</v>
      </c>
      <c r="F12" s="285">
        <v>7</v>
      </c>
      <c r="G12" s="294">
        <v>5</v>
      </c>
      <c r="H12" s="291"/>
      <c r="I12" s="282" t="s">
        <v>479</v>
      </c>
    </row>
    <row r="13" spans="1:22" ht="16.5" customHeight="1" x14ac:dyDescent="0.2">
      <c r="A13" s="285">
        <v>1</v>
      </c>
      <c r="B13" s="285">
        <v>4</v>
      </c>
      <c r="C13" s="285">
        <v>2</v>
      </c>
      <c r="D13" s="285">
        <v>2</v>
      </c>
      <c r="E13" s="293">
        <v>1</v>
      </c>
      <c r="F13" s="285">
        <v>1</v>
      </c>
      <c r="G13" s="294">
        <v>3</v>
      </c>
      <c r="H13" s="291"/>
      <c r="I13" s="282" t="s">
        <v>480</v>
      </c>
    </row>
    <row r="14" spans="1:22" ht="16.5" customHeight="1" x14ac:dyDescent="0.2">
      <c r="A14" s="285">
        <v>1</v>
      </c>
      <c r="B14" s="285">
        <v>2</v>
      </c>
      <c r="C14" s="285">
        <v>3</v>
      </c>
      <c r="D14" s="285">
        <v>2</v>
      </c>
      <c r="E14" s="293">
        <v>3</v>
      </c>
      <c r="F14" s="285">
        <v>1</v>
      </c>
      <c r="G14" s="294">
        <v>4</v>
      </c>
      <c r="H14" s="291"/>
      <c r="I14" s="282" t="s">
        <v>481</v>
      </c>
    </row>
    <row r="15" spans="1:22" ht="16.5" customHeight="1" x14ac:dyDescent="0.2">
      <c r="A15" s="285">
        <v>0</v>
      </c>
      <c r="B15" s="285">
        <v>1</v>
      </c>
      <c r="C15" s="285">
        <v>0</v>
      </c>
      <c r="D15" s="285">
        <v>1</v>
      </c>
      <c r="E15" s="293">
        <v>0</v>
      </c>
      <c r="F15" s="285">
        <v>0</v>
      </c>
      <c r="G15" s="294">
        <v>0</v>
      </c>
      <c r="H15" s="291"/>
      <c r="I15" s="282" t="s">
        <v>482</v>
      </c>
    </row>
    <row r="16" spans="1:22" ht="15" customHeight="1" x14ac:dyDescent="0.2">
      <c r="A16" s="285">
        <v>3</v>
      </c>
      <c r="B16" s="285">
        <v>2</v>
      </c>
      <c r="C16" s="285">
        <v>6</v>
      </c>
      <c r="D16" s="285">
        <v>0</v>
      </c>
      <c r="E16" s="293">
        <v>1</v>
      </c>
      <c r="F16" s="285">
        <v>4</v>
      </c>
      <c r="G16" s="295">
        <v>6</v>
      </c>
      <c r="H16" s="291"/>
      <c r="I16" s="292" t="s">
        <v>1231</v>
      </c>
      <c r="J16" s="292"/>
      <c r="K16" s="292"/>
      <c r="L16" s="292"/>
      <c r="M16" s="292"/>
      <c r="N16" s="292"/>
      <c r="O16" s="292"/>
      <c r="P16" s="292"/>
      <c r="Q16" s="292"/>
      <c r="R16" s="292"/>
      <c r="S16" s="292"/>
      <c r="T16" s="292"/>
      <c r="U16" s="292"/>
      <c r="V16" s="292"/>
    </row>
    <row r="17" spans="1:22" ht="16.5" customHeight="1" x14ac:dyDescent="0.2">
      <c r="A17" s="285">
        <v>2</v>
      </c>
      <c r="B17" s="285">
        <v>0</v>
      </c>
      <c r="C17" s="285">
        <v>1</v>
      </c>
      <c r="D17" s="285">
        <v>1</v>
      </c>
      <c r="E17" s="293">
        <v>0</v>
      </c>
      <c r="F17" s="285">
        <v>2</v>
      </c>
      <c r="G17" s="294">
        <v>1</v>
      </c>
      <c r="H17" s="291"/>
      <c r="I17" s="292" t="s">
        <v>1210</v>
      </c>
      <c r="J17" s="292"/>
      <c r="K17" s="292"/>
      <c r="L17" s="292"/>
      <c r="M17" s="292"/>
      <c r="N17" s="292"/>
      <c r="O17" s="292"/>
      <c r="P17" s="292"/>
      <c r="Q17" s="292"/>
      <c r="R17" s="292"/>
      <c r="S17" s="292"/>
      <c r="T17" s="292"/>
      <c r="U17" s="292"/>
      <c r="V17" s="292"/>
    </row>
    <row r="18" spans="1:22" ht="16.5" customHeight="1" x14ac:dyDescent="0.2">
      <c r="A18" s="285">
        <v>0</v>
      </c>
      <c r="B18" s="285">
        <v>0</v>
      </c>
      <c r="C18" s="285">
        <v>0</v>
      </c>
      <c r="D18" s="285">
        <v>1</v>
      </c>
      <c r="E18" s="293">
        <v>1</v>
      </c>
      <c r="F18" s="285">
        <v>0</v>
      </c>
      <c r="G18" s="294">
        <v>3</v>
      </c>
      <c r="H18" s="291"/>
      <c r="I18" s="292" t="s">
        <v>1232</v>
      </c>
      <c r="J18" s="292"/>
      <c r="K18" s="292"/>
      <c r="L18" s="292"/>
      <c r="M18" s="292"/>
      <c r="N18" s="292"/>
      <c r="O18" s="292"/>
      <c r="P18" s="292"/>
      <c r="Q18" s="292"/>
      <c r="R18" s="292"/>
      <c r="S18" s="292"/>
      <c r="T18" s="292"/>
      <c r="U18" s="292"/>
      <c r="V18" s="292"/>
    </row>
    <row r="19" spans="1:22" ht="16.5" customHeight="1" x14ac:dyDescent="0.2">
      <c r="A19" s="285">
        <v>0</v>
      </c>
      <c r="B19" s="285">
        <v>0</v>
      </c>
      <c r="C19" s="285">
        <v>3</v>
      </c>
      <c r="D19" s="285">
        <v>0</v>
      </c>
      <c r="E19" s="293">
        <v>1</v>
      </c>
      <c r="F19" s="285">
        <v>0</v>
      </c>
      <c r="G19" s="294">
        <v>4</v>
      </c>
      <c r="H19" s="291"/>
      <c r="I19" s="292" t="s">
        <v>1214</v>
      </c>
      <c r="J19" s="292"/>
      <c r="K19" s="292"/>
      <c r="L19" s="292"/>
      <c r="M19" s="292"/>
      <c r="N19" s="292"/>
      <c r="O19" s="292"/>
      <c r="P19" s="292"/>
      <c r="Q19" s="292"/>
      <c r="R19" s="292"/>
      <c r="S19" s="292"/>
      <c r="T19" s="292"/>
      <c r="U19" s="292"/>
      <c r="V19" s="292"/>
    </row>
    <row r="20" spans="1:22" ht="16.5" customHeight="1" x14ac:dyDescent="0.2">
      <c r="A20" s="285">
        <v>2</v>
      </c>
      <c r="B20" s="285">
        <v>0</v>
      </c>
      <c r="C20" s="285">
        <v>1</v>
      </c>
      <c r="D20" s="285">
        <v>1</v>
      </c>
      <c r="E20" s="293">
        <v>2</v>
      </c>
      <c r="F20" s="285">
        <v>0</v>
      </c>
      <c r="G20" s="294">
        <v>0</v>
      </c>
      <c r="H20" s="291"/>
      <c r="I20" s="292" t="s">
        <v>483</v>
      </c>
      <c r="J20" s="292"/>
      <c r="K20" s="292"/>
      <c r="L20" s="292"/>
      <c r="M20" s="292"/>
      <c r="N20" s="292"/>
      <c r="O20" s="292"/>
      <c r="P20" s="292"/>
      <c r="Q20" s="292"/>
      <c r="R20" s="292"/>
      <c r="S20" s="292"/>
      <c r="T20" s="292"/>
      <c r="U20" s="292"/>
      <c r="V20" s="292"/>
    </row>
    <row r="21" spans="1:22" ht="16.5" customHeight="1" x14ac:dyDescent="0.2">
      <c r="A21" s="285">
        <v>0</v>
      </c>
      <c r="B21" s="285">
        <v>2</v>
      </c>
      <c r="C21" s="285">
        <v>2</v>
      </c>
      <c r="D21" s="285">
        <v>1</v>
      </c>
      <c r="E21" s="293">
        <v>0</v>
      </c>
      <c r="F21" s="285">
        <v>0</v>
      </c>
      <c r="G21" s="294">
        <v>4</v>
      </c>
      <c r="H21" s="291"/>
      <c r="I21" s="292" t="s">
        <v>484</v>
      </c>
      <c r="J21" s="292"/>
      <c r="K21" s="292"/>
      <c r="L21" s="292"/>
      <c r="M21" s="292"/>
      <c r="N21" s="292"/>
      <c r="O21" s="292"/>
      <c r="P21" s="292"/>
      <c r="Q21" s="292"/>
      <c r="R21" s="292"/>
      <c r="S21" s="292"/>
      <c r="T21" s="292"/>
      <c r="U21" s="292"/>
      <c r="V21" s="292"/>
    </row>
    <row r="22" spans="1:22" ht="16.5" customHeight="1" x14ac:dyDescent="0.2">
      <c r="A22" s="285">
        <v>0</v>
      </c>
      <c r="B22" s="285">
        <v>0</v>
      </c>
      <c r="C22" s="285">
        <v>1</v>
      </c>
      <c r="D22" s="285">
        <v>0</v>
      </c>
      <c r="E22" s="293">
        <v>0</v>
      </c>
      <c r="F22" s="285">
        <v>0</v>
      </c>
      <c r="G22" s="294">
        <v>2</v>
      </c>
      <c r="H22" s="291"/>
      <c r="I22" s="292" t="s">
        <v>485</v>
      </c>
      <c r="J22" s="292"/>
      <c r="K22" s="292"/>
      <c r="L22" s="292"/>
      <c r="M22" s="292"/>
      <c r="N22" s="292"/>
      <c r="O22" s="292"/>
      <c r="P22" s="292"/>
      <c r="Q22" s="292"/>
      <c r="R22" s="292"/>
      <c r="S22" s="292"/>
      <c r="T22" s="292"/>
      <c r="U22" s="292"/>
      <c r="V22" s="292"/>
    </row>
    <row r="23" spans="1:22" ht="16.5" customHeight="1" x14ac:dyDescent="0.2">
      <c r="A23" s="285">
        <v>0</v>
      </c>
      <c r="B23" s="285">
        <v>0</v>
      </c>
      <c r="C23" s="285">
        <v>0</v>
      </c>
      <c r="D23" s="285">
        <v>0</v>
      </c>
      <c r="E23" s="293">
        <v>0</v>
      </c>
      <c r="F23" s="285">
        <v>1</v>
      </c>
      <c r="G23" s="294">
        <v>1</v>
      </c>
      <c r="H23" s="291"/>
      <c r="I23" s="292" t="s">
        <v>486</v>
      </c>
      <c r="J23" s="292"/>
      <c r="K23" s="292"/>
      <c r="L23" s="292"/>
      <c r="M23" s="292"/>
      <c r="N23" s="292"/>
      <c r="O23" s="292"/>
      <c r="P23" s="292"/>
      <c r="Q23" s="292"/>
      <c r="R23" s="292"/>
      <c r="S23" s="292"/>
      <c r="T23" s="292"/>
      <c r="U23" s="292"/>
      <c r="V23" s="292"/>
    </row>
    <row r="24" spans="1:22" ht="16.5" customHeight="1" x14ac:dyDescent="0.2">
      <c r="A24" s="285">
        <v>0</v>
      </c>
      <c r="B24" s="285">
        <v>0</v>
      </c>
      <c r="C24" s="285">
        <v>0</v>
      </c>
      <c r="D24" s="285">
        <v>0</v>
      </c>
      <c r="E24" s="293">
        <v>1</v>
      </c>
      <c r="F24" s="285">
        <v>0</v>
      </c>
      <c r="G24" s="294">
        <v>1</v>
      </c>
      <c r="H24" s="291"/>
      <c r="I24" s="292" t="s">
        <v>487</v>
      </c>
      <c r="J24" s="292"/>
      <c r="K24" s="292"/>
      <c r="L24" s="292"/>
      <c r="M24" s="292"/>
      <c r="N24" s="292"/>
      <c r="O24" s="292"/>
      <c r="P24" s="292"/>
      <c r="Q24" s="292"/>
      <c r="R24" s="292"/>
      <c r="S24" s="292"/>
      <c r="T24" s="292"/>
      <c r="U24" s="292"/>
      <c r="V24" s="292"/>
    </row>
    <row r="25" spans="1:22" ht="16.5" customHeight="1" x14ac:dyDescent="0.2">
      <c r="A25" s="285">
        <v>1</v>
      </c>
      <c r="B25" s="285">
        <v>0</v>
      </c>
      <c r="C25" s="285">
        <v>2</v>
      </c>
      <c r="D25" s="285">
        <v>0</v>
      </c>
      <c r="E25" s="293">
        <v>1</v>
      </c>
      <c r="F25" s="285">
        <v>0</v>
      </c>
      <c r="G25" s="294">
        <v>1</v>
      </c>
      <c r="H25" s="291"/>
      <c r="I25" s="292" t="s">
        <v>488</v>
      </c>
      <c r="J25" s="292"/>
      <c r="K25" s="292"/>
      <c r="L25" s="292"/>
      <c r="M25" s="292"/>
      <c r="N25" s="292"/>
      <c r="O25" s="292"/>
      <c r="P25" s="292"/>
      <c r="Q25" s="292"/>
      <c r="R25" s="292"/>
      <c r="S25" s="292"/>
      <c r="T25" s="292"/>
      <c r="U25" s="292"/>
      <c r="V25" s="292"/>
    </row>
    <row r="26" spans="1:22" ht="16.5" customHeight="1" x14ac:dyDescent="0.2">
      <c r="A26" s="285">
        <v>4</v>
      </c>
      <c r="B26" s="285">
        <v>0</v>
      </c>
      <c r="C26" s="285">
        <v>0</v>
      </c>
      <c r="D26" s="285">
        <v>0</v>
      </c>
      <c r="E26" s="293">
        <v>0</v>
      </c>
      <c r="F26" s="285">
        <v>0</v>
      </c>
      <c r="G26" s="294">
        <v>0</v>
      </c>
      <c r="H26" s="291"/>
      <c r="I26" s="292" t="s">
        <v>489</v>
      </c>
      <c r="J26" s="292"/>
      <c r="K26" s="292"/>
      <c r="L26" s="292"/>
      <c r="M26" s="292"/>
      <c r="N26" s="292"/>
      <c r="O26" s="292"/>
      <c r="P26" s="292"/>
      <c r="Q26" s="292"/>
      <c r="R26" s="292"/>
      <c r="S26" s="292"/>
      <c r="T26" s="292"/>
      <c r="U26" s="292"/>
      <c r="V26" s="292"/>
    </row>
    <row r="27" spans="1:22" ht="16.5" customHeight="1" x14ac:dyDescent="0.2">
      <c r="A27" s="285">
        <v>1</v>
      </c>
      <c r="B27" s="285">
        <v>0</v>
      </c>
      <c r="C27" s="285">
        <v>1</v>
      </c>
      <c r="D27" s="285">
        <v>1</v>
      </c>
      <c r="E27" s="293">
        <v>0</v>
      </c>
      <c r="F27" s="285">
        <v>0</v>
      </c>
      <c r="G27" s="294">
        <v>0</v>
      </c>
      <c r="H27" s="291"/>
      <c r="I27" s="292" t="s">
        <v>490</v>
      </c>
      <c r="J27" s="292"/>
      <c r="K27" s="292"/>
      <c r="L27" s="292"/>
      <c r="M27" s="292"/>
      <c r="N27" s="292"/>
      <c r="O27" s="292"/>
      <c r="P27" s="292"/>
      <c r="Q27" s="292"/>
      <c r="R27" s="292"/>
      <c r="S27" s="292"/>
      <c r="T27" s="292"/>
      <c r="U27" s="292"/>
      <c r="V27" s="292"/>
    </row>
    <row r="28" spans="1:22" ht="16.5" customHeight="1" x14ac:dyDescent="0.2">
      <c r="A28" s="285">
        <v>0</v>
      </c>
      <c r="B28" s="285">
        <v>0</v>
      </c>
      <c r="C28" s="285">
        <v>1</v>
      </c>
      <c r="D28" s="285">
        <v>0</v>
      </c>
      <c r="E28" s="293">
        <v>0</v>
      </c>
      <c r="F28" s="285">
        <v>1</v>
      </c>
      <c r="G28" s="294">
        <v>0</v>
      </c>
      <c r="H28" s="291"/>
      <c r="I28" s="292" t="s">
        <v>491</v>
      </c>
      <c r="J28" s="292"/>
      <c r="K28" s="292"/>
      <c r="L28" s="292"/>
      <c r="M28" s="292"/>
      <c r="N28" s="292"/>
      <c r="O28" s="292"/>
      <c r="P28" s="292"/>
      <c r="Q28" s="292"/>
      <c r="R28" s="292"/>
      <c r="S28" s="292"/>
      <c r="T28" s="292"/>
      <c r="U28" s="292"/>
      <c r="V28" s="292"/>
    </row>
    <row r="29" spans="1:22" ht="16.5" customHeight="1" x14ac:dyDescent="0.2">
      <c r="A29" s="285">
        <v>1</v>
      </c>
      <c r="B29" s="285">
        <v>0</v>
      </c>
      <c r="C29" s="285">
        <v>2</v>
      </c>
      <c r="D29" s="285">
        <v>0</v>
      </c>
      <c r="E29" s="293">
        <v>1</v>
      </c>
      <c r="F29" s="285">
        <v>1</v>
      </c>
      <c r="G29" s="294">
        <v>2</v>
      </c>
      <c r="H29" s="291"/>
      <c r="I29" s="292" t="s">
        <v>492</v>
      </c>
      <c r="J29" s="292"/>
      <c r="K29" s="292"/>
      <c r="L29" s="292"/>
      <c r="M29" s="292"/>
      <c r="N29" s="292"/>
      <c r="O29" s="292"/>
      <c r="P29" s="292"/>
      <c r="Q29" s="292"/>
      <c r="R29" s="292"/>
      <c r="S29" s="292"/>
      <c r="T29" s="292"/>
      <c r="U29" s="292"/>
      <c r="V29" s="292"/>
    </row>
    <row r="30" spans="1:22" ht="16.5" customHeight="1" thickBot="1" x14ac:dyDescent="0.25">
      <c r="A30" s="287">
        <v>1</v>
      </c>
      <c r="B30" s="287">
        <v>1</v>
      </c>
      <c r="C30" s="287">
        <v>0</v>
      </c>
      <c r="D30" s="287">
        <v>2</v>
      </c>
      <c r="E30" s="296">
        <v>0</v>
      </c>
      <c r="F30" s="287">
        <v>0</v>
      </c>
      <c r="G30" s="297">
        <v>2</v>
      </c>
      <c r="H30" s="291"/>
      <c r="I30" s="292" t="s">
        <v>1233</v>
      </c>
      <c r="J30" s="292"/>
      <c r="K30" s="292"/>
      <c r="L30" s="292"/>
      <c r="M30" s="292"/>
      <c r="N30" s="292"/>
      <c r="O30" s="292"/>
      <c r="P30" s="292"/>
      <c r="Q30" s="292"/>
      <c r="R30" s="292"/>
      <c r="S30" s="292"/>
      <c r="T30" s="292"/>
      <c r="U30" s="292"/>
      <c r="V30" s="292"/>
    </row>
    <row r="33" spans="7:7" ht="13" x14ac:dyDescent="0.2">
      <c r="G33" s="227"/>
    </row>
  </sheetData>
  <mergeCells count="7">
    <mergeCell ref="G3:G4"/>
    <mergeCell ref="A3:A4"/>
    <mergeCell ref="B3:B4"/>
    <mergeCell ref="C3:C4"/>
    <mergeCell ref="D3:D4"/>
    <mergeCell ref="E3:E4"/>
    <mergeCell ref="F3:F4"/>
  </mergeCells>
  <phoneticPr fontId="2"/>
  <pageMargins left="0.6692913385826772" right="0.59055118110236227" top="0.70866141732283472" bottom="0.70866141732283472" header="0.51181102362204722" footer="0.51181102362204722"/>
  <pageSetup paperSize="9" scale="97" firstPageNumber="63" orientation="portrait" useFirstPageNumber="1" r:id="rId1"/>
  <headerFooter scaleWithDoc="0">
    <oddFooter>&amp;C－&amp;P－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6CC38-7E00-42D3-8B24-6DE1FB8FCD24}">
  <sheetPr>
    <tabColor rgb="FFFFC000"/>
  </sheetPr>
  <dimension ref="A1:L35"/>
  <sheetViews>
    <sheetView view="pageBreakPreview" zoomScale="70" zoomScaleNormal="85" zoomScaleSheetLayoutView="70" workbookViewId="0">
      <selection activeCell="E13" sqref="E13"/>
    </sheetView>
  </sheetViews>
  <sheetFormatPr defaultColWidth="9" defaultRowHeight="12" x14ac:dyDescent="0.2"/>
  <cols>
    <col min="1" max="1" width="13.90625" style="282" customWidth="1"/>
    <col min="2" max="8" width="11.36328125" style="282" customWidth="1"/>
    <col min="9" max="9" width="1.36328125" style="282" customWidth="1"/>
    <col min="10" max="11" width="3.90625" style="282" customWidth="1"/>
    <col min="12" max="12" width="6" style="282" customWidth="1"/>
    <col min="13" max="13" width="6" style="282" bestFit="1" customWidth="1"/>
    <col min="14" max="78" width="3.90625" style="282" customWidth="1"/>
    <col min="79" max="16384" width="9" style="282"/>
  </cols>
  <sheetData>
    <row r="1" spans="1:12" ht="15.75" customHeight="1" x14ac:dyDescent="0.2">
      <c r="A1" s="123" t="s">
        <v>1208</v>
      </c>
    </row>
    <row r="2" spans="1:12" ht="15.75" customHeight="1" thickBot="1" x14ac:dyDescent="0.25"/>
    <row r="3" spans="1:12" s="163" customFormat="1" ht="25.5" customHeight="1" x14ac:dyDescent="0.2">
      <c r="A3" s="414" t="s">
        <v>1299</v>
      </c>
      <c r="B3" s="412" t="s">
        <v>1300</v>
      </c>
      <c r="C3" s="412" t="s">
        <v>1263</v>
      </c>
      <c r="D3" s="412" t="s">
        <v>1271</v>
      </c>
      <c r="E3" s="412" t="s">
        <v>1272</v>
      </c>
      <c r="F3" s="412" t="s">
        <v>1273</v>
      </c>
      <c r="G3" s="412" t="s">
        <v>1274</v>
      </c>
      <c r="H3" s="418" t="s">
        <v>1275</v>
      </c>
      <c r="L3" s="163" t="s">
        <v>1349</v>
      </c>
    </row>
    <row r="4" spans="1:12" s="163" customFormat="1" ht="25.5" customHeight="1" x14ac:dyDescent="0.2">
      <c r="A4" s="415"/>
      <c r="B4" s="413"/>
      <c r="C4" s="413"/>
      <c r="D4" s="413"/>
      <c r="E4" s="413"/>
      <c r="F4" s="413"/>
      <c r="G4" s="413"/>
      <c r="H4" s="419"/>
    </row>
    <row r="5" spans="1:12" s="163" customFormat="1" ht="25.5" customHeight="1" thickBot="1" x14ac:dyDescent="0.25">
      <c r="A5" s="228" t="s">
        <v>1212</v>
      </c>
      <c r="B5" s="283">
        <f t="shared" ref="B5:H5" si="0">SUM(B6:B34)</f>
        <v>725</v>
      </c>
      <c r="C5" s="283">
        <f t="shared" si="0"/>
        <v>380</v>
      </c>
      <c r="D5" s="283">
        <f t="shared" si="0"/>
        <v>31</v>
      </c>
      <c r="E5" s="283">
        <f t="shared" si="0"/>
        <v>77</v>
      </c>
      <c r="F5" s="283">
        <f t="shared" si="0"/>
        <v>0</v>
      </c>
      <c r="G5" s="283">
        <f t="shared" si="0"/>
        <v>0</v>
      </c>
      <c r="H5" s="290">
        <f t="shared" si="0"/>
        <v>237</v>
      </c>
    </row>
    <row r="6" spans="1:12" s="163" customFormat="1" ht="25.5" customHeight="1" thickTop="1" x14ac:dyDescent="0.2">
      <c r="A6" s="298" t="s">
        <v>1277</v>
      </c>
      <c r="B6" s="137">
        <v>42</v>
      </c>
      <c r="C6" s="137">
        <v>27</v>
      </c>
      <c r="D6" s="137">
        <v>1</v>
      </c>
      <c r="E6" s="137">
        <v>1</v>
      </c>
      <c r="F6" s="137">
        <v>0</v>
      </c>
      <c r="G6" s="137">
        <v>0</v>
      </c>
      <c r="H6" s="235">
        <v>13</v>
      </c>
    </row>
    <row r="7" spans="1:12" s="163" customFormat="1" ht="25.5" customHeight="1" x14ac:dyDescent="0.2">
      <c r="A7" s="233" t="s">
        <v>1280</v>
      </c>
      <c r="B7" s="137">
        <v>32</v>
      </c>
      <c r="C7" s="137">
        <v>29</v>
      </c>
      <c r="D7" s="137">
        <v>0</v>
      </c>
      <c r="E7" s="137">
        <v>1</v>
      </c>
      <c r="F7" s="137">
        <v>0</v>
      </c>
      <c r="G7" s="137">
        <v>0</v>
      </c>
      <c r="H7" s="235">
        <v>2</v>
      </c>
    </row>
    <row r="8" spans="1:12" s="163" customFormat="1" ht="25.5" customHeight="1" x14ac:dyDescent="0.2">
      <c r="A8" s="233" t="s">
        <v>1297</v>
      </c>
      <c r="B8" s="137">
        <v>2</v>
      </c>
      <c r="C8" s="137">
        <v>2</v>
      </c>
      <c r="D8" s="137">
        <v>0</v>
      </c>
      <c r="E8" s="137">
        <v>0</v>
      </c>
      <c r="F8" s="137">
        <v>0</v>
      </c>
      <c r="G8" s="137">
        <v>0</v>
      </c>
      <c r="H8" s="235">
        <v>0</v>
      </c>
    </row>
    <row r="9" spans="1:12" s="163" customFormat="1" ht="25.5" customHeight="1" x14ac:dyDescent="0.2">
      <c r="A9" s="233" t="s">
        <v>1289</v>
      </c>
      <c r="B9" s="137">
        <v>5</v>
      </c>
      <c r="C9" s="137">
        <v>5</v>
      </c>
      <c r="D9" s="137">
        <v>0</v>
      </c>
      <c r="E9" s="137">
        <v>0</v>
      </c>
      <c r="F9" s="137">
        <v>0</v>
      </c>
      <c r="G9" s="137">
        <v>0</v>
      </c>
      <c r="H9" s="235">
        <v>0</v>
      </c>
    </row>
    <row r="10" spans="1:12" s="163" customFormat="1" ht="25.5" customHeight="1" x14ac:dyDescent="0.2">
      <c r="A10" s="233" t="s">
        <v>499</v>
      </c>
      <c r="B10" s="137">
        <v>4</v>
      </c>
      <c r="C10" s="137">
        <v>4</v>
      </c>
      <c r="D10" s="137">
        <v>0</v>
      </c>
      <c r="E10" s="137">
        <v>0</v>
      </c>
      <c r="F10" s="137">
        <v>0</v>
      </c>
      <c r="G10" s="137">
        <v>0</v>
      </c>
      <c r="H10" s="235">
        <v>0</v>
      </c>
    </row>
    <row r="11" spans="1:12" s="163" customFormat="1" ht="25.5" customHeight="1" x14ac:dyDescent="0.2">
      <c r="A11" s="233" t="s">
        <v>1284</v>
      </c>
      <c r="B11" s="137">
        <v>9</v>
      </c>
      <c r="C11" s="137">
        <v>4</v>
      </c>
      <c r="D11" s="137">
        <v>0</v>
      </c>
      <c r="E11" s="137">
        <v>0</v>
      </c>
      <c r="F11" s="137">
        <v>0</v>
      </c>
      <c r="G11" s="137">
        <v>0</v>
      </c>
      <c r="H11" s="235">
        <v>5</v>
      </c>
    </row>
    <row r="12" spans="1:12" s="163" customFormat="1" ht="25.5" customHeight="1" x14ac:dyDescent="0.2">
      <c r="A12" s="233" t="s">
        <v>497</v>
      </c>
      <c r="B12" s="137">
        <v>12</v>
      </c>
      <c r="C12" s="137">
        <v>12</v>
      </c>
      <c r="D12" s="137">
        <v>0</v>
      </c>
      <c r="E12" s="137">
        <v>0</v>
      </c>
      <c r="F12" s="137">
        <v>0</v>
      </c>
      <c r="G12" s="137">
        <v>0</v>
      </c>
      <c r="H12" s="235">
        <v>0</v>
      </c>
    </row>
    <row r="13" spans="1:12" s="163" customFormat="1" ht="25.5" customHeight="1" x14ac:dyDescent="0.2">
      <c r="A13" s="233" t="s">
        <v>1295</v>
      </c>
      <c r="B13" s="137">
        <v>2</v>
      </c>
      <c r="C13" s="137">
        <v>2</v>
      </c>
      <c r="D13" s="137">
        <v>0</v>
      </c>
      <c r="E13" s="137">
        <v>0</v>
      </c>
      <c r="F13" s="137">
        <v>0</v>
      </c>
      <c r="G13" s="137">
        <v>0</v>
      </c>
      <c r="H13" s="235">
        <v>0</v>
      </c>
    </row>
    <row r="14" spans="1:12" s="163" customFormat="1" ht="25.5" customHeight="1" x14ac:dyDescent="0.2">
      <c r="A14" s="233" t="s">
        <v>500</v>
      </c>
      <c r="B14" s="137">
        <v>2</v>
      </c>
      <c r="C14" s="137">
        <v>2</v>
      </c>
      <c r="D14" s="137">
        <v>0</v>
      </c>
      <c r="E14" s="137">
        <v>0</v>
      </c>
      <c r="F14" s="137">
        <v>0</v>
      </c>
      <c r="G14" s="137">
        <v>0</v>
      </c>
      <c r="H14" s="235">
        <v>0</v>
      </c>
    </row>
    <row r="15" spans="1:12" s="163" customFormat="1" ht="25.5" customHeight="1" x14ac:dyDescent="0.2">
      <c r="A15" s="233" t="s">
        <v>1296</v>
      </c>
      <c r="B15" s="137">
        <v>2</v>
      </c>
      <c r="C15" s="137">
        <v>1</v>
      </c>
      <c r="D15" s="137">
        <v>0</v>
      </c>
      <c r="E15" s="137">
        <v>0</v>
      </c>
      <c r="F15" s="137">
        <v>0</v>
      </c>
      <c r="G15" s="137">
        <v>0</v>
      </c>
      <c r="H15" s="235">
        <v>1</v>
      </c>
    </row>
    <row r="16" spans="1:12" s="163" customFormat="1" ht="25.5" customHeight="1" x14ac:dyDescent="0.2">
      <c r="A16" s="233" t="s">
        <v>1286</v>
      </c>
      <c r="B16" s="137">
        <v>24</v>
      </c>
      <c r="C16" s="137">
        <v>1</v>
      </c>
      <c r="D16" s="137">
        <v>0</v>
      </c>
      <c r="E16" s="137">
        <v>21</v>
      </c>
      <c r="F16" s="137">
        <v>0</v>
      </c>
      <c r="G16" s="137">
        <v>0</v>
      </c>
      <c r="H16" s="235">
        <v>2</v>
      </c>
    </row>
    <row r="17" spans="1:8" s="163" customFormat="1" ht="25.5" customHeight="1" x14ac:dyDescent="0.2">
      <c r="A17" s="233" t="s">
        <v>1287</v>
      </c>
      <c r="B17" s="137">
        <v>29</v>
      </c>
      <c r="C17" s="137">
        <v>21</v>
      </c>
      <c r="D17" s="137">
        <v>0</v>
      </c>
      <c r="E17" s="137">
        <v>6</v>
      </c>
      <c r="F17" s="137">
        <v>0</v>
      </c>
      <c r="G17" s="137">
        <v>0</v>
      </c>
      <c r="H17" s="235">
        <v>2</v>
      </c>
    </row>
    <row r="18" spans="1:8" s="163" customFormat="1" ht="25.5" customHeight="1" x14ac:dyDescent="0.2">
      <c r="A18" s="233" t="s">
        <v>1288</v>
      </c>
      <c r="B18" s="137">
        <v>13</v>
      </c>
      <c r="C18" s="137">
        <v>9</v>
      </c>
      <c r="D18" s="137">
        <v>0</v>
      </c>
      <c r="E18" s="137">
        <v>2</v>
      </c>
      <c r="F18" s="137">
        <v>0</v>
      </c>
      <c r="G18" s="137">
        <v>0</v>
      </c>
      <c r="H18" s="235">
        <v>2</v>
      </c>
    </row>
    <row r="19" spans="1:8" s="163" customFormat="1" ht="25.5" customHeight="1" x14ac:dyDescent="0.2">
      <c r="A19" s="233" t="s">
        <v>1282</v>
      </c>
      <c r="B19" s="137">
        <v>29</v>
      </c>
      <c r="C19" s="137">
        <v>10</v>
      </c>
      <c r="D19" s="137">
        <v>0</v>
      </c>
      <c r="E19" s="137">
        <v>3</v>
      </c>
      <c r="F19" s="137">
        <v>0</v>
      </c>
      <c r="G19" s="137">
        <v>0</v>
      </c>
      <c r="H19" s="235">
        <v>16</v>
      </c>
    </row>
    <row r="20" spans="1:8" s="163" customFormat="1" ht="25.5" customHeight="1" x14ac:dyDescent="0.2">
      <c r="A20" s="233" t="s">
        <v>1291</v>
      </c>
      <c r="B20" s="137">
        <v>4</v>
      </c>
      <c r="C20" s="137">
        <v>0</v>
      </c>
      <c r="D20" s="137">
        <v>0</v>
      </c>
      <c r="E20" s="137">
        <v>4</v>
      </c>
      <c r="F20" s="137">
        <v>0</v>
      </c>
      <c r="G20" s="137">
        <v>0</v>
      </c>
      <c r="H20" s="235">
        <v>0</v>
      </c>
    </row>
    <row r="21" spans="1:8" s="163" customFormat="1" ht="25.5" customHeight="1" x14ac:dyDescent="0.2">
      <c r="A21" s="233" t="s">
        <v>1290</v>
      </c>
      <c r="B21" s="137">
        <v>18</v>
      </c>
      <c r="C21" s="137">
        <v>16</v>
      </c>
      <c r="D21" s="137">
        <v>0</v>
      </c>
      <c r="E21" s="137">
        <v>1</v>
      </c>
      <c r="F21" s="137">
        <v>0</v>
      </c>
      <c r="G21" s="137">
        <v>0</v>
      </c>
      <c r="H21" s="235">
        <v>1</v>
      </c>
    </row>
    <row r="22" spans="1:8" s="163" customFormat="1" ht="25.5" customHeight="1" x14ac:dyDescent="0.2">
      <c r="A22" s="233" t="s">
        <v>1283</v>
      </c>
      <c r="B22" s="137">
        <v>4</v>
      </c>
      <c r="C22" s="137">
        <v>3</v>
      </c>
      <c r="D22" s="137">
        <v>0</v>
      </c>
      <c r="E22" s="137">
        <v>0</v>
      </c>
      <c r="F22" s="137">
        <v>0</v>
      </c>
      <c r="G22" s="137">
        <v>0</v>
      </c>
      <c r="H22" s="235">
        <v>1</v>
      </c>
    </row>
    <row r="23" spans="1:8" s="163" customFormat="1" ht="25.5" customHeight="1" x14ac:dyDescent="0.2">
      <c r="A23" s="233" t="s">
        <v>498</v>
      </c>
      <c r="B23" s="137">
        <v>17</v>
      </c>
      <c r="C23" s="137">
        <v>5</v>
      </c>
      <c r="D23" s="137">
        <v>0</v>
      </c>
      <c r="E23" s="137">
        <v>1</v>
      </c>
      <c r="F23" s="137">
        <v>0</v>
      </c>
      <c r="G23" s="137">
        <v>0</v>
      </c>
      <c r="H23" s="235">
        <v>11</v>
      </c>
    </row>
    <row r="24" spans="1:8" s="163" customFormat="1" ht="25.5" customHeight="1" x14ac:dyDescent="0.2">
      <c r="A24" s="233" t="s">
        <v>1279</v>
      </c>
      <c r="B24" s="137">
        <v>49</v>
      </c>
      <c r="C24" s="137">
        <v>8</v>
      </c>
      <c r="D24" s="137">
        <v>6</v>
      </c>
      <c r="E24" s="137">
        <v>0</v>
      </c>
      <c r="F24" s="137">
        <v>0</v>
      </c>
      <c r="G24" s="137">
        <v>0</v>
      </c>
      <c r="H24" s="235">
        <v>35</v>
      </c>
    </row>
    <row r="25" spans="1:8" s="163" customFormat="1" ht="25.5" customHeight="1" x14ac:dyDescent="0.2">
      <c r="A25" s="233" t="s">
        <v>1285</v>
      </c>
      <c r="B25" s="137">
        <v>5</v>
      </c>
      <c r="C25" s="137">
        <v>3</v>
      </c>
      <c r="D25" s="137">
        <v>0</v>
      </c>
      <c r="E25" s="137">
        <v>1</v>
      </c>
      <c r="F25" s="137">
        <v>0</v>
      </c>
      <c r="G25" s="137">
        <v>0</v>
      </c>
      <c r="H25" s="235">
        <v>1</v>
      </c>
    </row>
    <row r="26" spans="1:8" s="163" customFormat="1" ht="25.5" customHeight="1" x14ac:dyDescent="0.2">
      <c r="A26" s="233" t="s">
        <v>1293</v>
      </c>
      <c r="B26" s="137">
        <v>6</v>
      </c>
      <c r="C26" s="137">
        <v>6</v>
      </c>
      <c r="D26" s="137">
        <v>0</v>
      </c>
      <c r="E26" s="137">
        <v>0</v>
      </c>
      <c r="F26" s="137">
        <v>0</v>
      </c>
      <c r="G26" s="137">
        <v>0</v>
      </c>
      <c r="H26" s="235">
        <v>0</v>
      </c>
    </row>
    <row r="27" spans="1:8" s="163" customFormat="1" ht="25.5" customHeight="1" x14ac:dyDescent="0.2">
      <c r="A27" s="233" t="s">
        <v>1294</v>
      </c>
      <c r="B27" s="137">
        <v>2</v>
      </c>
      <c r="C27" s="137">
        <v>0</v>
      </c>
      <c r="D27" s="137">
        <v>0</v>
      </c>
      <c r="E27" s="137">
        <v>2</v>
      </c>
      <c r="F27" s="137">
        <v>0</v>
      </c>
      <c r="G27" s="137">
        <v>0</v>
      </c>
      <c r="H27" s="235">
        <v>0</v>
      </c>
    </row>
    <row r="28" spans="1:8" s="163" customFormat="1" ht="25.5" customHeight="1" x14ac:dyDescent="0.2">
      <c r="A28" s="233" t="s">
        <v>1292</v>
      </c>
      <c r="B28" s="137">
        <v>8</v>
      </c>
      <c r="C28" s="137">
        <v>3</v>
      </c>
      <c r="D28" s="137">
        <v>1</v>
      </c>
      <c r="E28" s="137">
        <v>0</v>
      </c>
      <c r="F28" s="137">
        <v>0</v>
      </c>
      <c r="G28" s="137">
        <v>0</v>
      </c>
      <c r="H28" s="235">
        <v>4</v>
      </c>
    </row>
    <row r="29" spans="1:8" s="163" customFormat="1" ht="25.5" customHeight="1" x14ac:dyDescent="0.2">
      <c r="A29" s="233" t="s">
        <v>1281</v>
      </c>
      <c r="B29" s="137">
        <v>75</v>
      </c>
      <c r="C29" s="137">
        <v>10</v>
      </c>
      <c r="D29" s="137">
        <v>10</v>
      </c>
      <c r="E29" s="137">
        <v>1</v>
      </c>
      <c r="F29" s="137">
        <v>0</v>
      </c>
      <c r="G29" s="137">
        <v>0</v>
      </c>
      <c r="H29" s="235">
        <v>54</v>
      </c>
    </row>
    <row r="30" spans="1:8" s="163" customFormat="1" ht="25.5" customHeight="1" x14ac:dyDescent="0.2">
      <c r="A30" s="233" t="s">
        <v>1276</v>
      </c>
      <c r="B30" s="137">
        <v>74</v>
      </c>
      <c r="C30" s="137">
        <v>58</v>
      </c>
      <c r="D30" s="137">
        <v>2</v>
      </c>
      <c r="E30" s="137">
        <v>3</v>
      </c>
      <c r="F30" s="137">
        <v>0</v>
      </c>
      <c r="G30" s="137">
        <v>0</v>
      </c>
      <c r="H30" s="235">
        <v>11</v>
      </c>
    </row>
    <row r="31" spans="1:8" s="163" customFormat="1" ht="25.5" customHeight="1" x14ac:dyDescent="0.2">
      <c r="A31" s="233" t="s">
        <v>1278</v>
      </c>
      <c r="B31" s="137">
        <v>21</v>
      </c>
      <c r="C31" s="137">
        <v>10</v>
      </c>
      <c r="D31" s="137">
        <v>3</v>
      </c>
      <c r="E31" s="137">
        <v>0</v>
      </c>
      <c r="F31" s="137">
        <v>0</v>
      </c>
      <c r="G31" s="137">
        <v>0</v>
      </c>
      <c r="H31" s="235">
        <v>8</v>
      </c>
    </row>
    <row r="32" spans="1:8" s="163" customFormat="1" ht="25.5" customHeight="1" x14ac:dyDescent="0.2">
      <c r="A32" s="233" t="s">
        <v>1178</v>
      </c>
      <c r="B32" s="137">
        <v>3</v>
      </c>
      <c r="C32" s="137">
        <v>0</v>
      </c>
      <c r="D32" s="137">
        <v>0</v>
      </c>
      <c r="E32" s="137">
        <v>3</v>
      </c>
      <c r="F32" s="137">
        <v>0</v>
      </c>
      <c r="G32" s="137">
        <v>0</v>
      </c>
      <c r="H32" s="235">
        <v>0</v>
      </c>
    </row>
    <row r="33" spans="1:8" s="163" customFormat="1" ht="25.5" customHeight="1" x14ac:dyDescent="0.2">
      <c r="A33" s="299" t="s">
        <v>1242</v>
      </c>
      <c r="B33" s="146">
        <v>147</v>
      </c>
      <c r="C33" s="146">
        <v>72</v>
      </c>
      <c r="D33" s="146">
        <v>7</v>
      </c>
      <c r="E33" s="146">
        <v>18</v>
      </c>
      <c r="F33" s="146">
        <v>0</v>
      </c>
      <c r="G33" s="146">
        <v>0</v>
      </c>
      <c r="H33" s="300">
        <v>50</v>
      </c>
    </row>
    <row r="34" spans="1:8" s="163" customFormat="1" ht="25.5" customHeight="1" thickBot="1" x14ac:dyDescent="0.25">
      <c r="A34" s="238" t="s">
        <v>1298</v>
      </c>
      <c r="B34" s="241">
        <v>85</v>
      </c>
      <c r="C34" s="241">
        <v>57</v>
      </c>
      <c r="D34" s="241">
        <v>1</v>
      </c>
      <c r="E34" s="241">
        <v>9</v>
      </c>
      <c r="F34" s="241">
        <v>0</v>
      </c>
      <c r="G34" s="241">
        <v>0</v>
      </c>
      <c r="H34" s="242">
        <v>18</v>
      </c>
    </row>
    <row r="35" spans="1:8" s="163" customFormat="1" ht="13" x14ac:dyDescent="0.2"/>
  </sheetData>
  <mergeCells count="8">
    <mergeCell ref="G3:G4"/>
    <mergeCell ref="H3:H4"/>
    <mergeCell ref="A3:A4"/>
    <mergeCell ref="B3:B4"/>
    <mergeCell ref="C3:C4"/>
    <mergeCell ref="D3:D4"/>
    <mergeCell ref="E3:E4"/>
    <mergeCell ref="F3:F4"/>
  </mergeCells>
  <phoneticPr fontId="2"/>
  <pageMargins left="0.6692913385826772" right="0.39370078740157483" top="0.70866141732283472" bottom="0.70866141732283472" header="0.51181102362204722" footer="0.51181102362204722"/>
  <pageSetup paperSize="9" scale="92" firstPageNumber="64" orientation="portrait" useFirstPageNumber="1" r:id="rId1"/>
  <headerFooter scaleWithDoc="0">
    <oddFooter>&amp;C－&amp;P－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97B8E-A0A6-46CB-B587-8FCED6C7A279}">
  <sheetPr>
    <tabColor rgb="FFFFC000"/>
  </sheetPr>
  <dimension ref="A1:H35"/>
  <sheetViews>
    <sheetView view="pageBreakPreview" zoomScale="70" zoomScaleNormal="85" zoomScaleSheetLayoutView="70" workbookViewId="0">
      <selection activeCell="D5" sqref="D5"/>
    </sheetView>
  </sheetViews>
  <sheetFormatPr defaultColWidth="9" defaultRowHeight="12" x14ac:dyDescent="0.2"/>
  <cols>
    <col min="1" max="6" width="13.90625" style="282" customWidth="1"/>
    <col min="7" max="7" width="11.36328125" style="282" customWidth="1"/>
    <col min="8" max="10" width="3.90625" style="282" customWidth="1"/>
    <col min="11" max="11" width="6" style="282" customWidth="1"/>
    <col min="12" max="12" width="6" style="282" bestFit="1" customWidth="1"/>
    <col min="13" max="77" width="3.90625" style="282" customWidth="1"/>
    <col min="78" max="16384" width="9" style="282"/>
  </cols>
  <sheetData>
    <row r="1" spans="1:8" ht="15.75" customHeight="1" x14ac:dyDescent="0.2">
      <c r="A1" s="123"/>
    </row>
    <row r="2" spans="1:8" ht="15.75" customHeight="1" thickBot="1" x14ac:dyDescent="0.25"/>
    <row r="3" spans="1:8" s="163" customFormat="1" ht="25.5" customHeight="1" x14ac:dyDescent="0.2">
      <c r="A3" s="421" t="s">
        <v>1465</v>
      </c>
      <c r="B3" s="423" t="s">
        <v>1466</v>
      </c>
      <c r="C3" s="423" t="s">
        <v>1468</v>
      </c>
      <c r="D3" s="423" t="s">
        <v>1467</v>
      </c>
      <c r="E3" s="412" t="s">
        <v>1261</v>
      </c>
      <c r="F3" s="420" t="s">
        <v>1469</v>
      </c>
    </row>
    <row r="4" spans="1:8" s="163" customFormat="1" ht="25.5" customHeight="1" x14ac:dyDescent="0.2">
      <c r="A4" s="422"/>
      <c r="B4" s="413"/>
      <c r="C4" s="413"/>
      <c r="D4" s="413"/>
      <c r="E4" s="413"/>
      <c r="F4" s="419"/>
    </row>
    <row r="5" spans="1:8" s="163" customFormat="1" ht="25.5" customHeight="1" thickBot="1" x14ac:dyDescent="0.25">
      <c r="A5" s="301">
        <f t="shared" ref="A5:F5" si="0">SUM(A6:A34)</f>
        <v>24010</v>
      </c>
      <c r="B5" s="302">
        <f t="shared" si="0"/>
        <v>1743</v>
      </c>
      <c r="C5" s="302">
        <f t="shared" si="0"/>
        <v>1118</v>
      </c>
      <c r="D5" s="302">
        <f t="shared" si="0"/>
        <v>611</v>
      </c>
      <c r="E5" s="302">
        <f t="shared" si="0"/>
        <v>335</v>
      </c>
      <c r="F5" s="303">
        <f t="shared" si="0"/>
        <v>1777441</v>
      </c>
      <c r="G5" s="124"/>
      <c r="H5" s="163" t="s">
        <v>1349</v>
      </c>
    </row>
    <row r="6" spans="1:8" s="163" customFormat="1" ht="25.5" customHeight="1" thickTop="1" x14ac:dyDescent="0.2">
      <c r="A6" s="277">
        <v>1467</v>
      </c>
      <c r="B6" s="278">
        <v>145</v>
      </c>
      <c r="C6" s="278">
        <v>19</v>
      </c>
      <c r="D6" s="278">
        <v>40</v>
      </c>
      <c r="E6" s="278">
        <v>35</v>
      </c>
      <c r="F6" s="268">
        <v>141489</v>
      </c>
    </row>
    <row r="7" spans="1:8" s="163" customFormat="1" ht="25.5" customHeight="1" x14ac:dyDescent="0.2">
      <c r="A7" s="277">
        <v>2796</v>
      </c>
      <c r="B7" s="278">
        <v>30</v>
      </c>
      <c r="C7" s="278">
        <v>0</v>
      </c>
      <c r="D7" s="278">
        <v>62</v>
      </c>
      <c r="E7" s="278">
        <v>35</v>
      </c>
      <c r="F7" s="268">
        <v>76401</v>
      </c>
    </row>
    <row r="8" spans="1:8" s="163" customFormat="1" ht="25.5" customHeight="1" x14ac:dyDescent="0.2">
      <c r="A8" s="277">
        <v>76</v>
      </c>
      <c r="B8" s="278">
        <v>0</v>
      </c>
      <c r="C8" s="278">
        <v>0</v>
      </c>
      <c r="D8" s="278">
        <v>3</v>
      </c>
      <c r="E8" s="278">
        <v>0</v>
      </c>
      <c r="F8" s="268">
        <v>1116</v>
      </c>
    </row>
    <row r="9" spans="1:8" s="163" customFormat="1" ht="25.5" customHeight="1" x14ac:dyDescent="0.2">
      <c r="A9" s="277">
        <v>269</v>
      </c>
      <c r="B9" s="278">
        <v>37</v>
      </c>
      <c r="C9" s="278">
        <v>0</v>
      </c>
      <c r="D9" s="278">
        <v>9</v>
      </c>
      <c r="E9" s="278">
        <v>6</v>
      </c>
      <c r="F9" s="268">
        <v>27023</v>
      </c>
    </row>
    <row r="10" spans="1:8" s="163" customFormat="1" ht="25.5" customHeight="1" x14ac:dyDescent="0.2">
      <c r="A10" s="277">
        <v>0</v>
      </c>
      <c r="B10" s="278">
        <v>0</v>
      </c>
      <c r="C10" s="278">
        <v>0</v>
      </c>
      <c r="D10" s="278">
        <v>4</v>
      </c>
      <c r="E10" s="278">
        <v>0</v>
      </c>
      <c r="F10" s="268">
        <v>166</v>
      </c>
    </row>
    <row r="11" spans="1:8" s="163" customFormat="1" ht="25.5" customHeight="1" x14ac:dyDescent="0.2">
      <c r="A11" s="277">
        <v>475</v>
      </c>
      <c r="B11" s="278">
        <v>0</v>
      </c>
      <c r="C11" s="278">
        <v>0</v>
      </c>
      <c r="D11" s="278">
        <v>7</v>
      </c>
      <c r="E11" s="278">
        <v>3</v>
      </c>
      <c r="F11" s="268">
        <v>17069</v>
      </c>
    </row>
    <row r="12" spans="1:8" s="163" customFormat="1" ht="25.5" customHeight="1" x14ac:dyDescent="0.2">
      <c r="A12" s="277">
        <v>361</v>
      </c>
      <c r="B12" s="278">
        <v>80</v>
      </c>
      <c r="C12" s="278">
        <v>0</v>
      </c>
      <c r="D12" s="278">
        <v>17</v>
      </c>
      <c r="E12" s="278">
        <v>10</v>
      </c>
      <c r="F12" s="268">
        <v>26354</v>
      </c>
    </row>
    <row r="13" spans="1:8" s="163" customFormat="1" ht="25.5" customHeight="1" x14ac:dyDescent="0.2">
      <c r="A13" s="277">
        <v>53</v>
      </c>
      <c r="B13" s="278">
        <v>0</v>
      </c>
      <c r="C13" s="278">
        <v>0</v>
      </c>
      <c r="D13" s="278">
        <v>2</v>
      </c>
      <c r="E13" s="278">
        <v>2</v>
      </c>
      <c r="F13" s="268">
        <v>1052</v>
      </c>
    </row>
    <row r="14" spans="1:8" s="163" customFormat="1" ht="25.5" customHeight="1" x14ac:dyDescent="0.2">
      <c r="A14" s="277">
        <v>0</v>
      </c>
      <c r="B14" s="278">
        <v>5</v>
      </c>
      <c r="C14" s="278">
        <v>0</v>
      </c>
      <c r="D14" s="278">
        <v>2</v>
      </c>
      <c r="E14" s="278">
        <v>1</v>
      </c>
      <c r="F14" s="268">
        <v>123</v>
      </c>
    </row>
    <row r="15" spans="1:8" s="163" customFormat="1" ht="25.5" customHeight="1" x14ac:dyDescent="0.2">
      <c r="A15" s="277">
        <v>0</v>
      </c>
      <c r="B15" s="278">
        <v>0</v>
      </c>
      <c r="C15" s="278">
        <v>0</v>
      </c>
      <c r="D15" s="278">
        <v>1</v>
      </c>
      <c r="E15" s="278">
        <v>0</v>
      </c>
      <c r="F15" s="268">
        <v>2</v>
      </c>
    </row>
    <row r="16" spans="1:8" s="163" customFormat="1" ht="25.5" customHeight="1" x14ac:dyDescent="0.2">
      <c r="A16" s="277">
        <v>480</v>
      </c>
      <c r="B16" s="278">
        <v>1</v>
      </c>
      <c r="C16" s="278">
        <v>1</v>
      </c>
      <c r="D16" s="278">
        <v>3</v>
      </c>
      <c r="E16" s="278">
        <v>0</v>
      </c>
      <c r="F16" s="268">
        <v>53955</v>
      </c>
    </row>
    <row r="17" spans="1:6" s="163" customFormat="1" ht="25.5" customHeight="1" x14ac:dyDescent="0.2">
      <c r="A17" s="277">
        <v>502</v>
      </c>
      <c r="B17" s="278">
        <v>8</v>
      </c>
      <c r="C17" s="278">
        <v>0</v>
      </c>
      <c r="D17" s="278">
        <v>22</v>
      </c>
      <c r="E17" s="278">
        <v>11</v>
      </c>
      <c r="F17" s="268">
        <v>54559</v>
      </c>
    </row>
    <row r="18" spans="1:6" s="163" customFormat="1" ht="25.5" customHeight="1" x14ac:dyDescent="0.2">
      <c r="A18" s="277">
        <v>615</v>
      </c>
      <c r="B18" s="278">
        <v>84</v>
      </c>
      <c r="C18" s="278">
        <v>0</v>
      </c>
      <c r="D18" s="278">
        <v>13</v>
      </c>
      <c r="E18" s="278">
        <v>6</v>
      </c>
      <c r="F18" s="268">
        <v>26928</v>
      </c>
    </row>
    <row r="19" spans="1:6" s="163" customFormat="1" ht="25.5" customHeight="1" x14ac:dyDescent="0.2">
      <c r="A19" s="277">
        <v>792</v>
      </c>
      <c r="B19" s="278">
        <v>216</v>
      </c>
      <c r="C19" s="278">
        <v>0</v>
      </c>
      <c r="D19" s="278">
        <v>21</v>
      </c>
      <c r="E19" s="278">
        <v>10</v>
      </c>
      <c r="F19" s="268">
        <v>31935</v>
      </c>
    </row>
    <row r="20" spans="1:6" s="163" customFormat="1" ht="25.5" customHeight="1" x14ac:dyDescent="0.2">
      <c r="A20" s="277">
        <v>0</v>
      </c>
      <c r="B20" s="278">
        <v>24</v>
      </c>
      <c r="C20" s="278">
        <v>0</v>
      </c>
      <c r="D20" s="278">
        <v>1</v>
      </c>
      <c r="E20" s="278">
        <v>0</v>
      </c>
      <c r="F20" s="268">
        <v>1316</v>
      </c>
    </row>
    <row r="21" spans="1:6" s="163" customFormat="1" ht="25.5" customHeight="1" x14ac:dyDescent="0.2">
      <c r="A21" s="277">
        <v>279</v>
      </c>
      <c r="B21" s="278">
        <v>1</v>
      </c>
      <c r="C21" s="278">
        <v>0</v>
      </c>
      <c r="D21" s="278">
        <v>16</v>
      </c>
      <c r="E21" s="278">
        <v>16</v>
      </c>
      <c r="F21" s="268">
        <v>17468</v>
      </c>
    </row>
    <row r="22" spans="1:6" s="163" customFormat="1" ht="25.5" customHeight="1" x14ac:dyDescent="0.2">
      <c r="A22" s="277">
        <v>249</v>
      </c>
      <c r="B22" s="278">
        <v>52</v>
      </c>
      <c r="C22" s="278">
        <v>0</v>
      </c>
      <c r="D22" s="278">
        <v>4</v>
      </c>
      <c r="E22" s="278">
        <v>4</v>
      </c>
      <c r="F22" s="268">
        <v>2539</v>
      </c>
    </row>
    <row r="23" spans="1:6" s="163" customFormat="1" ht="25.5" customHeight="1" x14ac:dyDescent="0.2">
      <c r="A23" s="277">
        <v>21</v>
      </c>
      <c r="B23" s="278">
        <v>8</v>
      </c>
      <c r="C23" s="278">
        <v>0</v>
      </c>
      <c r="D23" s="278">
        <v>5</v>
      </c>
      <c r="E23" s="278">
        <v>4</v>
      </c>
      <c r="F23" s="268">
        <v>1926</v>
      </c>
    </row>
    <row r="24" spans="1:6" s="163" customFormat="1" ht="25.5" customHeight="1" x14ac:dyDescent="0.2">
      <c r="A24" s="277">
        <v>754</v>
      </c>
      <c r="B24" s="278">
        <v>33</v>
      </c>
      <c r="C24" s="278">
        <v>47</v>
      </c>
      <c r="D24" s="278">
        <v>17</v>
      </c>
      <c r="E24" s="278">
        <v>3</v>
      </c>
      <c r="F24" s="268">
        <v>20818</v>
      </c>
    </row>
    <row r="25" spans="1:6" s="163" customFormat="1" ht="25.5" customHeight="1" x14ac:dyDescent="0.2">
      <c r="A25" s="277">
        <v>427</v>
      </c>
      <c r="B25" s="278">
        <v>35</v>
      </c>
      <c r="C25" s="278">
        <v>0</v>
      </c>
      <c r="D25" s="278">
        <v>4</v>
      </c>
      <c r="E25" s="278">
        <v>1</v>
      </c>
      <c r="F25" s="268">
        <v>107089</v>
      </c>
    </row>
    <row r="26" spans="1:6" s="163" customFormat="1" ht="25.5" customHeight="1" x14ac:dyDescent="0.2">
      <c r="A26" s="277">
        <v>124</v>
      </c>
      <c r="B26" s="278">
        <v>3</v>
      </c>
      <c r="C26" s="278">
        <v>0</v>
      </c>
      <c r="D26" s="278">
        <v>6</v>
      </c>
      <c r="E26" s="278">
        <v>5</v>
      </c>
      <c r="F26" s="268">
        <v>27188</v>
      </c>
    </row>
    <row r="27" spans="1:6" s="163" customFormat="1" ht="25.5" customHeight="1" x14ac:dyDescent="0.2">
      <c r="A27" s="277">
        <v>0</v>
      </c>
      <c r="B27" s="278">
        <v>0</v>
      </c>
      <c r="C27" s="278">
        <v>0</v>
      </c>
      <c r="D27" s="278">
        <v>0</v>
      </c>
      <c r="E27" s="278">
        <v>0</v>
      </c>
      <c r="F27" s="268">
        <v>336</v>
      </c>
    </row>
    <row r="28" spans="1:6" s="163" customFormat="1" ht="25.5" customHeight="1" x14ac:dyDescent="0.2">
      <c r="A28" s="277">
        <v>245</v>
      </c>
      <c r="B28" s="278">
        <v>57</v>
      </c>
      <c r="C28" s="278">
        <v>29</v>
      </c>
      <c r="D28" s="278">
        <v>5</v>
      </c>
      <c r="E28" s="278">
        <v>2</v>
      </c>
      <c r="F28" s="268">
        <v>28622</v>
      </c>
    </row>
    <row r="29" spans="1:6" s="163" customFormat="1" ht="25.5" customHeight="1" x14ac:dyDescent="0.2">
      <c r="A29" s="277">
        <v>479</v>
      </c>
      <c r="B29" s="278">
        <v>94</v>
      </c>
      <c r="C29" s="278">
        <v>26</v>
      </c>
      <c r="D29" s="278">
        <v>16</v>
      </c>
      <c r="E29" s="278">
        <v>5</v>
      </c>
      <c r="F29" s="268">
        <v>10352</v>
      </c>
    </row>
    <row r="30" spans="1:6" s="163" customFormat="1" ht="25.5" customHeight="1" x14ac:dyDescent="0.2">
      <c r="A30" s="277">
        <v>391</v>
      </c>
      <c r="B30" s="278">
        <v>5</v>
      </c>
      <c r="C30" s="278">
        <v>16</v>
      </c>
      <c r="D30" s="278">
        <v>58</v>
      </c>
      <c r="E30" s="278">
        <v>55</v>
      </c>
      <c r="F30" s="268">
        <v>27705</v>
      </c>
    </row>
    <row r="31" spans="1:6" s="163" customFormat="1" ht="25.5" customHeight="1" x14ac:dyDescent="0.2">
      <c r="A31" s="277">
        <v>487</v>
      </c>
      <c r="B31" s="278">
        <v>1</v>
      </c>
      <c r="C31" s="278">
        <v>3</v>
      </c>
      <c r="D31" s="278">
        <v>17</v>
      </c>
      <c r="E31" s="278">
        <v>3</v>
      </c>
      <c r="F31" s="268">
        <v>22977</v>
      </c>
    </row>
    <row r="32" spans="1:6" s="163" customFormat="1" ht="25.5" customHeight="1" x14ac:dyDescent="0.2">
      <c r="A32" s="277">
        <v>0</v>
      </c>
      <c r="B32" s="278">
        <v>0</v>
      </c>
      <c r="C32" s="278">
        <v>0</v>
      </c>
      <c r="D32" s="278">
        <v>0</v>
      </c>
      <c r="E32" s="278">
        <v>0</v>
      </c>
      <c r="F32" s="268">
        <v>2779</v>
      </c>
    </row>
    <row r="33" spans="1:7" s="163" customFormat="1" ht="25.5" customHeight="1" x14ac:dyDescent="0.2">
      <c r="A33" s="304">
        <v>2802</v>
      </c>
      <c r="B33" s="305">
        <v>223</v>
      </c>
      <c r="C33" s="305">
        <v>917</v>
      </c>
      <c r="D33" s="305">
        <v>111</v>
      </c>
      <c r="E33" s="305">
        <v>48</v>
      </c>
      <c r="F33" s="306">
        <v>427010</v>
      </c>
      <c r="G33" s="227"/>
    </row>
    <row r="34" spans="1:7" s="163" customFormat="1" ht="25.5" customHeight="1" thickBot="1" x14ac:dyDescent="0.25">
      <c r="A34" s="307">
        <v>9866</v>
      </c>
      <c r="B34" s="308">
        <v>601</v>
      </c>
      <c r="C34" s="308">
        <v>60</v>
      </c>
      <c r="D34" s="308">
        <v>145</v>
      </c>
      <c r="E34" s="308">
        <v>70</v>
      </c>
      <c r="F34" s="309">
        <v>621144</v>
      </c>
    </row>
    <row r="35" spans="1:7" ht="13" x14ac:dyDescent="0.2">
      <c r="B35" s="163"/>
      <c r="C35" s="163"/>
      <c r="D35" s="163"/>
      <c r="E35" s="163"/>
      <c r="F35" s="163"/>
      <c r="G35" s="163"/>
    </row>
  </sheetData>
  <mergeCells count="6">
    <mergeCell ref="F3:F4"/>
    <mergeCell ref="A3:A4"/>
    <mergeCell ref="B3:B4"/>
    <mergeCell ref="C3:C4"/>
    <mergeCell ref="D3:D4"/>
    <mergeCell ref="E3:E4"/>
  </mergeCells>
  <phoneticPr fontId="2"/>
  <pageMargins left="0.6692913385826772" right="0.59055118110236227" top="0.70866141732283472" bottom="0.70866141732283472" header="0.51181102362204722" footer="0.51181102362204722"/>
  <pageSetup paperSize="9" scale="92" firstPageNumber="65" orientation="portrait" useFirstPageNumber="1" r:id="rId1"/>
  <headerFooter scaleWithDoc="0">
    <oddFooter>&amp;C－&amp;P－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78814-DD0B-46FA-96DD-A93E37D89611}">
  <sheetPr>
    <tabColor rgb="FFFFC000"/>
  </sheetPr>
  <dimension ref="A1:L37"/>
  <sheetViews>
    <sheetView view="pageBreakPreview" zoomScale="70" zoomScaleNormal="100" zoomScaleSheetLayoutView="70" workbookViewId="0">
      <selection activeCell="J3" sqref="J3:J4"/>
    </sheetView>
  </sheetViews>
  <sheetFormatPr defaultColWidth="9" defaultRowHeight="12" x14ac:dyDescent="0.2"/>
  <cols>
    <col min="1" max="1" width="13.90625" style="282" customWidth="1"/>
    <col min="2" max="10" width="8.90625" style="282" customWidth="1"/>
    <col min="11" max="11" width="3.90625" style="282" customWidth="1"/>
    <col min="12" max="12" width="6" style="282" customWidth="1"/>
    <col min="13" max="13" width="6" style="282" bestFit="1" customWidth="1"/>
    <col min="14" max="78" width="3.90625" style="282" customWidth="1"/>
    <col min="79" max="16384" width="9" style="282"/>
  </cols>
  <sheetData>
    <row r="1" spans="1:12" ht="15.75" customHeight="1" x14ac:dyDescent="0.2">
      <c r="A1" s="123" t="s">
        <v>1301</v>
      </c>
    </row>
    <row r="2" spans="1:12" ht="15.75" customHeight="1" thickBot="1" x14ac:dyDescent="0.25"/>
    <row r="3" spans="1:12" s="163" customFormat="1" ht="25.5" customHeight="1" x14ac:dyDescent="0.2">
      <c r="A3" s="414" t="s">
        <v>1299</v>
      </c>
      <c r="B3" s="423" t="s">
        <v>1249</v>
      </c>
      <c r="C3" s="423" t="s">
        <v>1304</v>
      </c>
      <c r="D3" s="423" t="s">
        <v>1305</v>
      </c>
      <c r="E3" s="426" t="s">
        <v>1303</v>
      </c>
      <c r="F3" s="427"/>
      <c r="G3" s="427"/>
      <c r="H3" s="427"/>
      <c r="I3" s="428"/>
      <c r="J3" s="420" t="s">
        <v>1306</v>
      </c>
      <c r="L3" s="163" t="s">
        <v>1351</v>
      </c>
    </row>
    <row r="4" spans="1:12" s="163" customFormat="1" ht="25.5" customHeight="1" x14ac:dyDescent="0.2">
      <c r="A4" s="415"/>
      <c r="B4" s="425"/>
      <c r="C4" s="425"/>
      <c r="D4" s="425"/>
      <c r="E4" s="310" t="s">
        <v>1302</v>
      </c>
      <c r="F4" s="310" t="s">
        <v>1243</v>
      </c>
      <c r="G4" s="310" t="s">
        <v>1244</v>
      </c>
      <c r="H4" s="310" t="s">
        <v>1245</v>
      </c>
      <c r="I4" s="310" t="s">
        <v>1246</v>
      </c>
      <c r="J4" s="424"/>
    </row>
    <row r="5" spans="1:12" s="163" customFormat="1" ht="25.5" customHeight="1" thickBot="1" x14ac:dyDescent="0.25">
      <c r="A5" s="228" t="s">
        <v>1212</v>
      </c>
      <c r="B5" s="274">
        <f t="shared" ref="B5:J5" si="0">SUM(B6:B34)</f>
        <v>380</v>
      </c>
      <c r="C5" s="311">
        <f t="shared" si="0"/>
        <v>24010</v>
      </c>
      <c r="D5" s="302">
        <f t="shared" si="0"/>
        <v>1743</v>
      </c>
      <c r="E5" s="274">
        <f t="shared" si="0"/>
        <v>359</v>
      </c>
      <c r="F5" s="274">
        <f t="shared" si="0"/>
        <v>110</v>
      </c>
      <c r="G5" s="274">
        <f t="shared" si="0"/>
        <v>24</v>
      </c>
      <c r="H5" s="274">
        <f t="shared" si="0"/>
        <v>64</v>
      </c>
      <c r="I5" s="274">
        <f t="shared" si="0"/>
        <v>161</v>
      </c>
      <c r="J5" s="262">
        <f t="shared" si="0"/>
        <v>98</v>
      </c>
    </row>
    <row r="6" spans="1:12" s="163" customFormat="1" ht="25.5" customHeight="1" thickTop="1" x14ac:dyDescent="0.2">
      <c r="A6" s="298" t="s">
        <v>1277</v>
      </c>
      <c r="B6" s="278">
        <v>27</v>
      </c>
      <c r="C6" s="278">
        <v>1467</v>
      </c>
      <c r="D6" s="278">
        <v>145</v>
      </c>
      <c r="E6" s="278">
        <v>27</v>
      </c>
      <c r="F6" s="278">
        <v>8</v>
      </c>
      <c r="G6" s="278">
        <v>1</v>
      </c>
      <c r="H6" s="278">
        <v>4</v>
      </c>
      <c r="I6" s="278">
        <v>14</v>
      </c>
      <c r="J6" s="312">
        <v>7</v>
      </c>
    </row>
    <row r="7" spans="1:12" s="163" customFormat="1" ht="25.5" customHeight="1" x14ac:dyDescent="0.2">
      <c r="A7" s="233" t="s">
        <v>1280</v>
      </c>
      <c r="B7" s="278">
        <v>29</v>
      </c>
      <c r="C7" s="278">
        <v>2796</v>
      </c>
      <c r="D7" s="278">
        <v>30</v>
      </c>
      <c r="E7" s="278">
        <v>29</v>
      </c>
      <c r="F7" s="278">
        <v>11</v>
      </c>
      <c r="G7" s="278">
        <v>0</v>
      </c>
      <c r="H7" s="278">
        <v>6</v>
      </c>
      <c r="I7" s="278">
        <v>12</v>
      </c>
      <c r="J7" s="266">
        <v>11</v>
      </c>
    </row>
    <row r="8" spans="1:12" s="163" customFormat="1" ht="25.5" customHeight="1" x14ac:dyDescent="0.2">
      <c r="A8" s="233" t="s">
        <v>1297</v>
      </c>
      <c r="B8" s="278">
        <v>2</v>
      </c>
      <c r="C8" s="278">
        <v>76</v>
      </c>
      <c r="D8" s="278">
        <v>0</v>
      </c>
      <c r="E8" s="278">
        <v>2</v>
      </c>
      <c r="F8" s="278">
        <v>2</v>
      </c>
      <c r="G8" s="278">
        <v>0</v>
      </c>
      <c r="H8" s="278">
        <v>0</v>
      </c>
      <c r="I8" s="278">
        <v>0</v>
      </c>
      <c r="J8" s="266">
        <v>1</v>
      </c>
    </row>
    <row r="9" spans="1:12" s="163" customFormat="1" ht="25.5" customHeight="1" x14ac:dyDescent="0.2">
      <c r="A9" s="233" t="s">
        <v>1289</v>
      </c>
      <c r="B9" s="278">
        <v>5</v>
      </c>
      <c r="C9" s="278">
        <v>269</v>
      </c>
      <c r="D9" s="278">
        <v>37</v>
      </c>
      <c r="E9" s="278">
        <v>5</v>
      </c>
      <c r="F9" s="278">
        <v>2</v>
      </c>
      <c r="G9" s="278">
        <v>0</v>
      </c>
      <c r="H9" s="278">
        <v>2</v>
      </c>
      <c r="I9" s="278">
        <v>1</v>
      </c>
      <c r="J9" s="266">
        <v>2</v>
      </c>
    </row>
    <row r="10" spans="1:12" s="163" customFormat="1" ht="25.5" customHeight="1" x14ac:dyDescent="0.2">
      <c r="A10" s="233" t="s">
        <v>499</v>
      </c>
      <c r="B10" s="278">
        <v>4</v>
      </c>
      <c r="C10" s="278">
        <v>0</v>
      </c>
      <c r="D10" s="278">
        <v>0</v>
      </c>
      <c r="E10" s="278">
        <v>4</v>
      </c>
      <c r="F10" s="278">
        <v>0</v>
      </c>
      <c r="G10" s="278">
        <v>0</v>
      </c>
      <c r="H10" s="278">
        <v>0</v>
      </c>
      <c r="I10" s="278">
        <v>4</v>
      </c>
      <c r="J10" s="266">
        <v>0</v>
      </c>
    </row>
    <row r="11" spans="1:12" s="163" customFormat="1" ht="25.5" customHeight="1" x14ac:dyDescent="0.2">
      <c r="A11" s="233" t="s">
        <v>1284</v>
      </c>
      <c r="B11" s="278">
        <v>4</v>
      </c>
      <c r="C11" s="278">
        <v>475</v>
      </c>
      <c r="D11" s="278">
        <v>0</v>
      </c>
      <c r="E11" s="278">
        <v>3</v>
      </c>
      <c r="F11" s="278">
        <v>3</v>
      </c>
      <c r="G11" s="278">
        <v>0</v>
      </c>
      <c r="H11" s="278">
        <v>0</v>
      </c>
      <c r="I11" s="278">
        <v>0</v>
      </c>
      <c r="J11" s="266">
        <v>3</v>
      </c>
    </row>
    <row r="12" spans="1:12" s="163" customFormat="1" ht="25.5" customHeight="1" x14ac:dyDescent="0.2">
      <c r="A12" s="233" t="s">
        <v>497</v>
      </c>
      <c r="B12" s="278">
        <v>12</v>
      </c>
      <c r="C12" s="278">
        <v>361</v>
      </c>
      <c r="D12" s="278">
        <v>80</v>
      </c>
      <c r="E12" s="278">
        <v>12</v>
      </c>
      <c r="F12" s="278">
        <v>5</v>
      </c>
      <c r="G12" s="278">
        <v>0</v>
      </c>
      <c r="H12" s="278">
        <v>1</v>
      </c>
      <c r="I12" s="278">
        <v>6</v>
      </c>
      <c r="J12" s="266">
        <v>3</v>
      </c>
    </row>
    <row r="13" spans="1:12" s="163" customFormat="1" ht="25.5" customHeight="1" x14ac:dyDescent="0.2">
      <c r="A13" s="233" t="s">
        <v>1295</v>
      </c>
      <c r="B13" s="278">
        <v>2</v>
      </c>
      <c r="C13" s="278">
        <v>53</v>
      </c>
      <c r="D13" s="278">
        <v>0</v>
      </c>
      <c r="E13" s="278">
        <v>2</v>
      </c>
      <c r="F13" s="278">
        <v>0</v>
      </c>
      <c r="G13" s="278">
        <v>0</v>
      </c>
      <c r="H13" s="278">
        <v>1</v>
      </c>
      <c r="I13" s="278">
        <v>1</v>
      </c>
      <c r="J13" s="266">
        <v>0</v>
      </c>
    </row>
    <row r="14" spans="1:12" s="163" customFormat="1" ht="25.5" customHeight="1" x14ac:dyDescent="0.2">
      <c r="A14" s="233" t="s">
        <v>500</v>
      </c>
      <c r="B14" s="278">
        <v>2</v>
      </c>
      <c r="C14" s="278">
        <v>0</v>
      </c>
      <c r="D14" s="278">
        <v>5</v>
      </c>
      <c r="E14" s="278">
        <v>2</v>
      </c>
      <c r="F14" s="278">
        <v>0</v>
      </c>
      <c r="G14" s="278">
        <v>0</v>
      </c>
      <c r="H14" s="278">
        <v>1</v>
      </c>
      <c r="I14" s="278">
        <v>1</v>
      </c>
      <c r="J14" s="266">
        <v>0</v>
      </c>
    </row>
    <row r="15" spans="1:12" s="163" customFormat="1" ht="25.5" customHeight="1" x14ac:dyDescent="0.2">
      <c r="A15" s="233" t="s">
        <v>1296</v>
      </c>
      <c r="B15" s="278">
        <v>1</v>
      </c>
      <c r="C15" s="278">
        <v>0</v>
      </c>
      <c r="D15" s="278">
        <v>0</v>
      </c>
      <c r="E15" s="278">
        <v>1</v>
      </c>
      <c r="F15" s="278">
        <v>0</v>
      </c>
      <c r="G15" s="278">
        <v>0</v>
      </c>
      <c r="H15" s="278">
        <v>0</v>
      </c>
      <c r="I15" s="278">
        <v>1</v>
      </c>
      <c r="J15" s="266">
        <v>0</v>
      </c>
    </row>
    <row r="16" spans="1:12" s="163" customFormat="1" ht="25.5" customHeight="1" x14ac:dyDescent="0.2">
      <c r="A16" s="233" t="s">
        <v>1286</v>
      </c>
      <c r="B16" s="278">
        <v>1</v>
      </c>
      <c r="C16" s="278">
        <v>480</v>
      </c>
      <c r="D16" s="278">
        <v>1</v>
      </c>
      <c r="E16" s="278">
        <v>1</v>
      </c>
      <c r="F16" s="278">
        <v>1</v>
      </c>
      <c r="G16" s="278">
        <v>0</v>
      </c>
      <c r="H16" s="278">
        <v>0</v>
      </c>
      <c r="I16" s="278">
        <v>0</v>
      </c>
      <c r="J16" s="266">
        <v>0</v>
      </c>
    </row>
    <row r="17" spans="1:10" s="163" customFormat="1" ht="25.5" customHeight="1" x14ac:dyDescent="0.2">
      <c r="A17" s="233" t="s">
        <v>1287</v>
      </c>
      <c r="B17" s="278">
        <v>21</v>
      </c>
      <c r="C17" s="278">
        <v>502</v>
      </c>
      <c r="D17" s="278">
        <v>8</v>
      </c>
      <c r="E17" s="278">
        <v>21</v>
      </c>
      <c r="F17" s="278">
        <v>1</v>
      </c>
      <c r="G17" s="278">
        <v>4</v>
      </c>
      <c r="H17" s="278">
        <v>7</v>
      </c>
      <c r="I17" s="278">
        <v>9</v>
      </c>
      <c r="J17" s="266">
        <v>1</v>
      </c>
    </row>
    <row r="18" spans="1:10" s="163" customFormat="1" ht="25.5" customHeight="1" x14ac:dyDescent="0.2">
      <c r="A18" s="233" t="s">
        <v>1288</v>
      </c>
      <c r="B18" s="278">
        <v>9</v>
      </c>
      <c r="C18" s="278">
        <v>615</v>
      </c>
      <c r="D18" s="278">
        <v>84</v>
      </c>
      <c r="E18" s="278">
        <v>9</v>
      </c>
      <c r="F18" s="278">
        <v>3</v>
      </c>
      <c r="G18" s="278">
        <v>0</v>
      </c>
      <c r="H18" s="278">
        <v>3</v>
      </c>
      <c r="I18" s="278">
        <v>3</v>
      </c>
      <c r="J18" s="266">
        <v>2</v>
      </c>
    </row>
    <row r="19" spans="1:10" s="163" customFormat="1" ht="25.5" customHeight="1" x14ac:dyDescent="0.2">
      <c r="A19" s="233" t="s">
        <v>1282</v>
      </c>
      <c r="B19" s="278">
        <v>10</v>
      </c>
      <c r="C19" s="278">
        <v>792</v>
      </c>
      <c r="D19" s="278">
        <v>216</v>
      </c>
      <c r="E19" s="278">
        <v>10</v>
      </c>
      <c r="F19" s="278">
        <v>2</v>
      </c>
      <c r="G19" s="278">
        <v>2</v>
      </c>
      <c r="H19" s="278">
        <v>3</v>
      </c>
      <c r="I19" s="278">
        <v>3</v>
      </c>
      <c r="J19" s="266">
        <v>3</v>
      </c>
    </row>
    <row r="20" spans="1:10" s="163" customFormat="1" ht="25.5" customHeight="1" x14ac:dyDescent="0.2">
      <c r="A20" s="233" t="s">
        <v>1291</v>
      </c>
      <c r="B20" s="278">
        <v>0</v>
      </c>
      <c r="C20" s="278">
        <v>0</v>
      </c>
      <c r="D20" s="278">
        <v>24</v>
      </c>
      <c r="E20" s="278">
        <v>0</v>
      </c>
      <c r="F20" s="278">
        <v>0</v>
      </c>
      <c r="G20" s="278">
        <v>0</v>
      </c>
      <c r="H20" s="278">
        <v>0</v>
      </c>
      <c r="I20" s="278">
        <v>0</v>
      </c>
      <c r="J20" s="266">
        <v>0</v>
      </c>
    </row>
    <row r="21" spans="1:10" s="163" customFormat="1" ht="25.5" customHeight="1" x14ac:dyDescent="0.2">
      <c r="A21" s="233" t="s">
        <v>1290</v>
      </c>
      <c r="B21" s="278">
        <v>16</v>
      </c>
      <c r="C21" s="278">
        <v>279</v>
      </c>
      <c r="D21" s="278">
        <v>1</v>
      </c>
      <c r="E21" s="278">
        <v>16</v>
      </c>
      <c r="F21" s="278">
        <v>2</v>
      </c>
      <c r="G21" s="278">
        <v>1</v>
      </c>
      <c r="H21" s="278">
        <v>1</v>
      </c>
      <c r="I21" s="278">
        <v>12</v>
      </c>
      <c r="J21" s="266">
        <v>0</v>
      </c>
    </row>
    <row r="22" spans="1:10" s="163" customFormat="1" ht="25.5" customHeight="1" x14ac:dyDescent="0.2">
      <c r="A22" s="233" t="s">
        <v>1283</v>
      </c>
      <c r="B22" s="278">
        <v>3</v>
      </c>
      <c r="C22" s="278">
        <v>249</v>
      </c>
      <c r="D22" s="278">
        <v>52</v>
      </c>
      <c r="E22" s="278">
        <v>3</v>
      </c>
      <c r="F22" s="278">
        <v>1</v>
      </c>
      <c r="G22" s="278">
        <v>0</v>
      </c>
      <c r="H22" s="278">
        <v>0</v>
      </c>
      <c r="I22" s="278">
        <v>2</v>
      </c>
      <c r="J22" s="266">
        <v>1</v>
      </c>
    </row>
    <row r="23" spans="1:10" s="163" customFormat="1" ht="25.5" customHeight="1" x14ac:dyDescent="0.2">
      <c r="A23" s="233" t="s">
        <v>498</v>
      </c>
      <c r="B23" s="278">
        <v>5</v>
      </c>
      <c r="C23" s="278">
        <v>21</v>
      </c>
      <c r="D23" s="278">
        <v>8</v>
      </c>
      <c r="E23" s="278">
        <v>5</v>
      </c>
      <c r="F23" s="278">
        <v>1</v>
      </c>
      <c r="G23" s="278">
        <v>0</v>
      </c>
      <c r="H23" s="278">
        <v>2</v>
      </c>
      <c r="I23" s="278">
        <v>2</v>
      </c>
      <c r="J23" s="266">
        <v>0</v>
      </c>
    </row>
    <row r="24" spans="1:10" s="163" customFormat="1" ht="25.5" customHeight="1" x14ac:dyDescent="0.2">
      <c r="A24" s="233" t="s">
        <v>1279</v>
      </c>
      <c r="B24" s="278">
        <v>8</v>
      </c>
      <c r="C24" s="278">
        <v>754</v>
      </c>
      <c r="D24" s="278">
        <v>33</v>
      </c>
      <c r="E24" s="278">
        <v>2</v>
      </c>
      <c r="F24" s="278">
        <v>2</v>
      </c>
      <c r="G24" s="278">
        <v>0</v>
      </c>
      <c r="H24" s="278">
        <v>0</v>
      </c>
      <c r="I24" s="278">
        <v>0</v>
      </c>
      <c r="J24" s="266">
        <v>8</v>
      </c>
    </row>
    <row r="25" spans="1:10" s="163" customFormat="1" ht="25.5" customHeight="1" x14ac:dyDescent="0.2">
      <c r="A25" s="233" t="s">
        <v>1285</v>
      </c>
      <c r="B25" s="278">
        <v>3</v>
      </c>
      <c r="C25" s="278">
        <v>427</v>
      </c>
      <c r="D25" s="278">
        <v>35</v>
      </c>
      <c r="E25" s="278">
        <v>3</v>
      </c>
      <c r="F25" s="278">
        <v>1</v>
      </c>
      <c r="G25" s="278">
        <v>1</v>
      </c>
      <c r="H25" s="278">
        <v>1</v>
      </c>
      <c r="I25" s="278">
        <v>0</v>
      </c>
      <c r="J25" s="266">
        <v>0</v>
      </c>
    </row>
    <row r="26" spans="1:10" s="163" customFormat="1" ht="25.5" customHeight="1" x14ac:dyDescent="0.2">
      <c r="A26" s="233" t="s">
        <v>1293</v>
      </c>
      <c r="B26" s="278">
        <v>6</v>
      </c>
      <c r="C26" s="278">
        <v>124</v>
      </c>
      <c r="D26" s="278">
        <v>3</v>
      </c>
      <c r="E26" s="278">
        <v>6</v>
      </c>
      <c r="F26" s="278">
        <v>1</v>
      </c>
      <c r="G26" s="278">
        <v>0</v>
      </c>
      <c r="H26" s="278">
        <v>3</v>
      </c>
      <c r="I26" s="278">
        <v>2</v>
      </c>
      <c r="J26" s="266">
        <v>0</v>
      </c>
    </row>
    <row r="27" spans="1:10" s="163" customFormat="1" ht="25.5" customHeight="1" x14ac:dyDescent="0.2">
      <c r="A27" s="233" t="s">
        <v>1294</v>
      </c>
      <c r="B27" s="278">
        <v>0</v>
      </c>
      <c r="C27" s="278">
        <v>0</v>
      </c>
      <c r="D27" s="278">
        <v>0</v>
      </c>
      <c r="E27" s="278">
        <v>0</v>
      </c>
      <c r="F27" s="278">
        <v>0</v>
      </c>
      <c r="G27" s="278">
        <v>0</v>
      </c>
      <c r="H27" s="278">
        <v>0</v>
      </c>
      <c r="I27" s="278">
        <v>0</v>
      </c>
      <c r="J27" s="266">
        <v>0</v>
      </c>
    </row>
    <row r="28" spans="1:10" s="163" customFormat="1" ht="25.5" customHeight="1" x14ac:dyDescent="0.2">
      <c r="A28" s="233" t="s">
        <v>1292</v>
      </c>
      <c r="B28" s="278">
        <v>3</v>
      </c>
      <c r="C28" s="278">
        <v>245</v>
      </c>
      <c r="D28" s="278">
        <v>57</v>
      </c>
      <c r="E28" s="278">
        <v>3</v>
      </c>
      <c r="F28" s="278">
        <v>2</v>
      </c>
      <c r="G28" s="278">
        <v>0</v>
      </c>
      <c r="H28" s="278">
        <v>1</v>
      </c>
      <c r="I28" s="278">
        <v>0</v>
      </c>
      <c r="J28" s="266">
        <v>2</v>
      </c>
    </row>
    <row r="29" spans="1:10" s="163" customFormat="1" ht="25.5" customHeight="1" x14ac:dyDescent="0.2">
      <c r="A29" s="233" t="s">
        <v>1281</v>
      </c>
      <c r="B29" s="278">
        <v>10</v>
      </c>
      <c r="C29" s="278">
        <v>479</v>
      </c>
      <c r="D29" s="278">
        <v>94</v>
      </c>
      <c r="E29" s="278">
        <v>2</v>
      </c>
      <c r="F29" s="278">
        <v>1</v>
      </c>
      <c r="G29" s="278">
        <v>0</v>
      </c>
      <c r="H29" s="278">
        <v>0</v>
      </c>
      <c r="I29" s="278">
        <v>1</v>
      </c>
      <c r="J29" s="266">
        <v>8</v>
      </c>
    </row>
    <row r="30" spans="1:10" s="163" customFormat="1" ht="25.5" customHeight="1" x14ac:dyDescent="0.2">
      <c r="A30" s="233" t="s">
        <v>1276</v>
      </c>
      <c r="B30" s="278">
        <v>58</v>
      </c>
      <c r="C30" s="278">
        <v>391</v>
      </c>
      <c r="D30" s="278">
        <v>5</v>
      </c>
      <c r="E30" s="278">
        <v>57</v>
      </c>
      <c r="F30" s="278">
        <v>4</v>
      </c>
      <c r="G30" s="278">
        <v>3</v>
      </c>
      <c r="H30" s="278">
        <v>3</v>
      </c>
      <c r="I30" s="278">
        <v>47</v>
      </c>
      <c r="J30" s="266">
        <v>1</v>
      </c>
    </row>
    <row r="31" spans="1:10" s="163" customFormat="1" ht="25.5" customHeight="1" x14ac:dyDescent="0.2">
      <c r="A31" s="233" t="s">
        <v>1278</v>
      </c>
      <c r="B31" s="278">
        <v>10</v>
      </c>
      <c r="C31" s="278">
        <v>487</v>
      </c>
      <c r="D31" s="278">
        <v>1</v>
      </c>
      <c r="E31" s="278">
        <v>9</v>
      </c>
      <c r="F31" s="278">
        <v>3</v>
      </c>
      <c r="G31" s="278">
        <v>4</v>
      </c>
      <c r="H31" s="278">
        <v>1</v>
      </c>
      <c r="I31" s="278">
        <v>1</v>
      </c>
      <c r="J31" s="266">
        <v>2</v>
      </c>
    </row>
    <row r="32" spans="1:10" s="163" customFormat="1" ht="25.5" customHeight="1" x14ac:dyDescent="0.2">
      <c r="A32" s="233" t="s">
        <v>1178</v>
      </c>
      <c r="B32" s="278">
        <v>0</v>
      </c>
      <c r="C32" s="278">
        <v>0</v>
      </c>
      <c r="D32" s="278">
        <v>0</v>
      </c>
      <c r="E32" s="278">
        <v>0</v>
      </c>
      <c r="F32" s="278">
        <v>0</v>
      </c>
      <c r="G32" s="278">
        <v>0</v>
      </c>
      <c r="H32" s="278">
        <v>0</v>
      </c>
      <c r="I32" s="278">
        <v>0</v>
      </c>
      <c r="J32" s="266">
        <v>0</v>
      </c>
    </row>
    <row r="33" spans="1:10" s="163" customFormat="1" ht="25.5" customHeight="1" x14ac:dyDescent="0.2">
      <c r="A33" s="233" t="s">
        <v>1242</v>
      </c>
      <c r="B33" s="278">
        <v>72</v>
      </c>
      <c r="C33" s="278">
        <v>2802</v>
      </c>
      <c r="D33" s="278">
        <v>223</v>
      </c>
      <c r="E33" s="278">
        <v>69</v>
      </c>
      <c r="F33" s="278">
        <v>15</v>
      </c>
      <c r="G33" s="278">
        <v>4</v>
      </c>
      <c r="H33" s="278">
        <v>14</v>
      </c>
      <c r="I33" s="278">
        <v>36</v>
      </c>
      <c r="J33" s="266">
        <v>15</v>
      </c>
    </row>
    <row r="34" spans="1:10" s="163" customFormat="1" ht="25.5" customHeight="1" thickBot="1" x14ac:dyDescent="0.25">
      <c r="A34" s="238" t="s">
        <v>1298</v>
      </c>
      <c r="B34" s="308">
        <v>57</v>
      </c>
      <c r="C34" s="308">
        <v>9866</v>
      </c>
      <c r="D34" s="308">
        <v>601</v>
      </c>
      <c r="E34" s="308">
        <v>56</v>
      </c>
      <c r="F34" s="308">
        <v>39</v>
      </c>
      <c r="G34" s="308">
        <v>4</v>
      </c>
      <c r="H34" s="308">
        <v>10</v>
      </c>
      <c r="I34" s="308">
        <v>3</v>
      </c>
      <c r="J34" s="273">
        <v>28</v>
      </c>
    </row>
    <row r="35" spans="1:10" s="163" customFormat="1" ht="15.75" customHeight="1" x14ac:dyDescent="0.2">
      <c r="A35" s="166"/>
      <c r="B35" s="166"/>
      <c r="C35" s="166"/>
      <c r="D35" s="166"/>
      <c r="G35" s="313"/>
      <c r="H35" s="313"/>
      <c r="I35" s="313"/>
      <c r="J35" s="313"/>
    </row>
    <row r="36" spans="1:10" s="163" customFormat="1" ht="13" x14ac:dyDescent="0.2">
      <c r="A36" s="166"/>
      <c r="B36" s="313"/>
      <c r="C36" s="313"/>
      <c r="D36" s="313"/>
      <c r="E36" s="313"/>
      <c r="F36" s="313"/>
    </row>
    <row r="37" spans="1:10" ht="13" x14ac:dyDescent="0.2">
      <c r="A37" s="163"/>
    </row>
  </sheetData>
  <mergeCells count="6">
    <mergeCell ref="J3:J4"/>
    <mergeCell ref="A3:A4"/>
    <mergeCell ref="B3:B4"/>
    <mergeCell ref="C3:C4"/>
    <mergeCell ref="D3:D4"/>
    <mergeCell ref="E3:I3"/>
  </mergeCells>
  <phoneticPr fontId="2"/>
  <pageMargins left="0.6692913385826772" right="0.59055118110236227" top="0.70866141732283472" bottom="0.70866141732283472" header="0.51181102362204722" footer="0.51181102362204722"/>
  <pageSetup paperSize="9" scale="92" firstPageNumber="66" orientation="portrait" useFirstPageNumber="1" r:id="rId1"/>
  <headerFooter scaleWithDoc="0">
    <oddFooter>&amp;C－&amp;P－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19">
    <tabColor rgb="FFFFC000"/>
  </sheetPr>
  <dimension ref="A1:L35"/>
  <sheetViews>
    <sheetView view="pageBreakPreview" zoomScale="85" zoomScaleNormal="100" zoomScaleSheetLayoutView="85" workbookViewId="0">
      <selection activeCell="F10" sqref="F10"/>
    </sheetView>
  </sheetViews>
  <sheetFormatPr defaultColWidth="9" defaultRowHeight="12" x14ac:dyDescent="0.2"/>
  <cols>
    <col min="1" max="10" width="9.36328125" style="282" customWidth="1"/>
    <col min="11" max="11" width="2.08984375" style="282" customWidth="1"/>
    <col min="12" max="12" width="6" style="282" bestFit="1" customWidth="1"/>
    <col min="13" max="77" width="3.90625" style="282" customWidth="1"/>
    <col min="78" max="16384" width="9" style="282"/>
  </cols>
  <sheetData>
    <row r="1" spans="1:12" ht="15.75" customHeight="1" x14ac:dyDescent="0.2"/>
    <row r="2" spans="1:12" ht="15.75" customHeight="1" thickBot="1" x14ac:dyDescent="0.25">
      <c r="L2" s="282" t="s">
        <v>1351</v>
      </c>
    </row>
    <row r="3" spans="1:12" s="163" customFormat="1" ht="25.5" customHeight="1" x14ac:dyDescent="0.2">
      <c r="A3" s="421" t="s">
        <v>1309</v>
      </c>
      <c r="B3" s="423"/>
      <c r="C3" s="423"/>
      <c r="D3" s="423"/>
      <c r="E3" s="423"/>
      <c r="F3" s="423" t="s">
        <v>1310</v>
      </c>
      <c r="G3" s="423"/>
      <c r="H3" s="423"/>
      <c r="I3" s="423"/>
      <c r="J3" s="420" t="s">
        <v>1469</v>
      </c>
    </row>
    <row r="4" spans="1:12" s="316" customFormat="1" ht="25.5" customHeight="1" x14ac:dyDescent="0.2">
      <c r="A4" s="314" t="s">
        <v>1307</v>
      </c>
      <c r="B4" s="315" t="s">
        <v>1243</v>
      </c>
      <c r="C4" s="315" t="s">
        <v>1244</v>
      </c>
      <c r="D4" s="315" t="s">
        <v>1245</v>
      </c>
      <c r="E4" s="315" t="s">
        <v>1246</v>
      </c>
      <c r="F4" s="315" t="s">
        <v>1308</v>
      </c>
      <c r="G4" s="315" t="s">
        <v>1255</v>
      </c>
      <c r="H4" s="315" t="s">
        <v>1256</v>
      </c>
      <c r="I4" s="315" t="s">
        <v>1257</v>
      </c>
      <c r="J4" s="419"/>
    </row>
    <row r="5" spans="1:12" s="163" customFormat="1" ht="25.5" customHeight="1" thickBot="1" x14ac:dyDescent="0.25">
      <c r="A5" s="259">
        <f t="shared" ref="A5:J5" si="0">SUM(A6:A34)</f>
        <v>252</v>
      </c>
      <c r="B5" s="274">
        <f t="shared" si="0"/>
        <v>106</v>
      </c>
      <c r="C5" s="274">
        <f t="shared" si="0"/>
        <v>19</v>
      </c>
      <c r="D5" s="274">
        <f t="shared" si="0"/>
        <v>88</v>
      </c>
      <c r="E5" s="274">
        <f t="shared" si="0"/>
        <v>39</v>
      </c>
      <c r="F5" s="274">
        <f t="shared" si="0"/>
        <v>335</v>
      </c>
      <c r="G5" s="274">
        <f t="shared" si="0"/>
        <v>82</v>
      </c>
      <c r="H5" s="274">
        <f t="shared" si="0"/>
        <v>25</v>
      </c>
      <c r="I5" s="274">
        <f t="shared" si="0"/>
        <v>228</v>
      </c>
      <c r="J5" s="262">
        <f t="shared" si="0"/>
        <v>1647843</v>
      </c>
    </row>
    <row r="6" spans="1:12" s="163" customFormat="1" ht="25.5" customHeight="1" thickTop="1" x14ac:dyDescent="0.2">
      <c r="A6" s="277">
        <v>13</v>
      </c>
      <c r="B6" s="278">
        <v>2</v>
      </c>
      <c r="C6" s="278">
        <v>3</v>
      </c>
      <c r="D6" s="278">
        <v>5</v>
      </c>
      <c r="E6" s="278">
        <v>3</v>
      </c>
      <c r="F6" s="278">
        <v>35</v>
      </c>
      <c r="G6" s="278">
        <v>9</v>
      </c>
      <c r="H6" s="278">
        <v>3</v>
      </c>
      <c r="I6" s="278">
        <v>23</v>
      </c>
      <c r="J6" s="268">
        <v>140478</v>
      </c>
      <c r="K6" s="282"/>
    </row>
    <row r="7" spans="1:12" s="163" customFormat="1" ht="25.5" customHeight="1" x14ac:dyDescent="0.2">
      <c r="A7" s="277">
        <v>33</v>
      </c>
      <c r="B7" s="278">
        <v>16</v>
      </c>
      <c r="C7" s="278">
        <v>3</v>
      </c>
      <c r="D7" s="278">
        <v>7</v>
      </c>
      <c r="E7" s="278">
        <v>7</v>
      </c>
      <c r="F7" s="278">
        <v>35</v>
      </c>
      <c r="G7" s="278">
        <v>8</v>
      </c>
      <c r="H7" s="278">
        <v>4</v>
      </c>
      <c r="I7" s="278">
        <v>23</v>
      </c>
      <c r="J7" s="268">
        <v>73652</v>
      </c>
    </row>
    <row r="8" spans="1:12" s="163" customFormat="1" ht="25.5" customHeight="1" x14ac:dyDescent="0.2">
      <c r="A8" s="277">
        <v>1</v>
      </c>
      <c r="B8" s="278">
        <v>0</v>
      </c>
      <c r="C8" s="278">
        <v>0</v>
      </c>
      <c r="D8" s="278">
        <v>1</v>
      </c>
      <c r="E8" s="278">
        <v>0</v>
      </c>
      <c r="F8" s="278">
        <v>0</v>
      </c>
      <c r="G8" s="278">
        <v>0</v>
      </c>
      <c r="H8" s="278">
        <v>0</v>
      </c>
      <c r="I8" s="278">
        <v>0</v>
      </c>
      <c r="J8" s="268">
        <v>1116</v>
      </c>
      <c r="K8" s="282"/>
    </row>
    <row r="9" spans="1:12" s="163" customFormat="1" ht="25.5" customHeight="1" x14ac:dyDescent="0.2">
      <c r="A9" s="277">
        <v>4</v>
      </c>
      <c r="B9" s="278">
        <v>1</v>
      </c>
      <c r="C9" s="278">
        <v>1</v>
      </c>
      <c r="D9" s="278">
        <v>1</v>
      </c>
      <c r="E9" s="278">
        <v>1</v>
      </c>
      <c r="F9" s="278">
        <v>6</v>
      </c>
      <c r="G9" s="278">
        <v>1</v>
      </c>
      <c r="H9" s="278">
        <v>0</v>
      </c>
      <c r="I9" s="278">
        <v>5</v>
      </c>
      <c r="J9" s="268">
        <v>27015</v>
      </c>
      <c r="K9" s="282"/>
    </row>
    <row r="10" spans="1:12" s="163" customFormat="1" ht="25.5" customHeight="1" x14ac:dyDescent="0.2">
      <c r="A10" s="277">
        <v>0</v>
      </c>
      <c r="B10" s="278">
        <v>0</v>
      </c>
      <c r="C10" s="278">
        <v>0</v>
      </c>
      <c r="D10" s="278">
        <v>0</v>
      </c>
      <c r="E10" s="278">
        <v>0</v>
      </c>
      <c r="F10" s="278">
        <v>0</v>
      </c>
      <c r="G10" s="278">
        <v>0</v>
      </c>
      <c r="H10" s="278">
        <v>0</v>
      </c>
      <c r="I10" s="278">
        <v>0</v>
      </c>
      <c r="J10" s="268">
        <v>166</v>
      </c>
      <c r="K10" s="282"/>
    </row>
    <row r="11" spans="1:12" s="163" customFormat="1" ht="25.5" customHeight="1" x14ac:dyDescent="0.2">
      <c r="A11" s="277">
        <v>4</v>
      </c>
      <c r="B11" s="278">
        <v>2</v>
      </c>
      <c r="C11" s="278">
        <v>1</v>
      </c>
      <c r="D11" s="278">
        <v>0</v>
      </c>
      <c r="E11" s="278">
        <v>1</v>
      </c>
      <c r="F11" s="278">
        <v>3</v>
      </c>
      <c r="G11" s="278">
        <v>2</v>
      </c>
      <c r="H11" s="278">
        <v>0</v>
      </c>
      <c r="I11" s="278">
        <v>1</v>
      </c>
      <c r="J11" s="268">
        <v>16969</v>
      </c>
      <c r="K11" s="282"/>
    </row>
    <row r="12" spans="1:12" s="163" customFormat="1" ht="25.5" customHeight="1" x14ac:dyDescent="0.2">
      <c r="A12" s="277">
        <v>5</v>
      </c>
      <c r="B12" s="278">
        <v>2</v>
      </c>
      <c r="C12" s="278">
        <v>1</v>
      </c>
      <c r="D12" s="278">
        <v>2</v>
      </c>
      <c r="E12" s="278">
        <v>0</v>
      </c>
      <c r="F12" s="278">
        <v>10</v>
      </c>
      <c r="G12" s="278">
        <v>2</v>
      </c>
      <c r="H12" s="278">
        <v>0</v>
      </c>
      <c r="I12" s="278">
        <v>8</v>
      </c>
      <c r="J12" s="268">
        <v>26351</v>
      </c>
      <c r="K12" s="282"/>
    </row>
    <row r="13" spans="1:12" s="163" customFormat="1" ht="25.5" customHeight="1" x14ac:dyDescent="0.2">
      <c r="A13" s="277">
        <v>0</v>
      </c>
      <c r="B13" s="278">
        <v>0</v>
      </c>
      <c r="C13" s="278">
        <v>0</v>
      </c>
      <c r="D13" s="278">
        <v>0</v>
      </c>
      <c r="E13" s="278">
        <v>0</v>
      </c>
      <c r="F13" s="278">
        <v>2</v>
      </c>
      <c r="G13" s="278">
        <v>0</v>
      </c>
      <c r="H13" s="278">
        <v>0</v>
      </c>
      <c r="I13" s="278">
        <v>2</v>
      </c>
      <c r="J13" s="268">
        <v>1052</v>
      </c>
      <c r="K13" s="282"/>
    </row>
    <row r="14" spans="1:12" s="163" customFormat="1" ht="25.5" customHeight="1" x14ac:dyDescent="0.2">
      <c r="A14" s="277">
        <v>0</v>
      </c>
      <c r="B14" s="278">
        <v>0</v>
      </c>
      <c r="C14" s="278">
        <v>0</v>
      </c>
      <c r="D14" s="278">
        <v>0</v>
      </c>
      <c r="E14" s="278">
        <v>0</v>
      </c>
      <c r="F14" s="278">
        <v>1</v>
      </c>
      <c r="G14" s="278">
        <v>0</v>
      </c>
      <c r="H14" s="278">
        <v>0</v>
      </c>
      <c r="I14" s="278">
        <v>1</v>
      </c>
      <c r="J14" s="268">
        <v>123</v>
      </c>
      <c r="K14" s="282"/>
    </row>
    <row r="15" spans="1:12" s="163" customFormat="1" ht="25.5" customHeight="1" x14ac:dyDescent="0.2">
      <c r="A15" s="277">
        <v>0</v>
      </c>
      <c r="B15" s="278">
        <v>0</v>
      </c>
      <c r="C15" s="278">
        <v>0</v>
      </c>
      <c r="D15" s="278">
        <v>0</v>
      </c>
      <c r="E15" s="278">
        <v>0</v>
      </c>
      <c r="F15" s="278">
        <v>0</v>
      </c>
      <c r="G15" s="278">
        <v>0</v>
      </c>
      <c r="H15" s="278">
        <v>0</v>
      </c>
      <c r="I15" s="278">
        <v>0</v>
      </c>
      <c r="J15" s="268">
        <v>0</v>
      </c>
      <c r="K15" s="282"/>
    </row>
    <row r="16" spans="1:12" s="163" customFormat="1" ht="25.5" customHeight="1" x14ac:dyDescent="0.2">
      <c r="A16" s="277">
        <v>2</v>
      </c>
      <c r="B16" s="278">
        <v>0</v>
      </c>
      <c r="C16" s="278">
        <v>0</v>
      </c>
      <c r="D16" s="278">
        <v>0</v>
      </c>
      <c r="E16" s="278">
        <v>2</v>
      </c>
      <c r="F16" s="278">
        <v>0</v>
      </c>
      <c r="G16" s="278">
        <v>0</v>
      </c>
      <c r="H16" s="278">
        <v>0</v>
      </c>
      <c r="I16" s="278">
        <v>0</v>
      </c>
      <c r="J16" s="268">
        <v>18147</v>
      </c>
      <c r="K16" s="282"/>
    </row>
    <row r="17" spans="1:11" s="163" customFormat="1" ht="25.5" customHeight="1" x14ac:dyDescent="0.2">
      <c r="A17" s="277">
        <v>1</v>
      </c>
      <c r="B17" s="278">
        <v>0</v>
      </c>
      <c r="C17" s="278">
        <v>0</v>
      </c>
      <c r="D17" s="278">
        <v>0</v>
      </c>
      <c r="E17" s="278">
        <v>1</v>
      </c>
      <c r="F17" s="278">
        <v>11</v>
      </c>
      <c r="G17" s="278">
        <v>0</v>
      </c>
      <c r="H17" s="278">
        <v>4</v>
      </c>
      <c r="I17" s="278">
        <v>7</v>
      </c>
      <c r="J17" s="268">
        <v>51169</v>
      </c>
      <c r="K17" s="282"/>
    </row>
    <row r="18" spans="1:11" s="163" customFormat="1" ht="25.5" customHeight="1" x14ac:dyDescent="0.2">
      <c r="A18" s="277">
        <v>4</v>
      </c>
      <c r="B18" s="278">
        <v>1</v>
      </c>
      <c r="C18" s="278">
        <v>0</v>
      </c>
      <c r="D18" s="278">
        <v>3</v>
      </c>
      <c r="E18" s="278">
        <v>0</v>
      </c>
      <c r="F18" s="278">
        <v>6</v>
      </c>
      <c r="G18" s="278">
        <v>2</v>
      </c>
      <c r="H18" s="278">
        <v>0</v>
      </c>
      <c r="I18" s="278">
        <v>4</v>
      </c>
      <c r="J18" s="268">
        <v>23134</v>
      </c>
      <c r="K18" s="282"/>
    </row>
    <row r="19" spans="1:11" s="163" customFormat="1" ht="25.5" customHeight="1" x14ac:dyDescent="0.2">
      <c r="A19" s="277">
        <v>11</v>
      </c>
      <c r="B19" s="278">
        <v>5</v>
      </c>
      <c r="C19" s="278">
        <v>1</v>
      </c>
      <c r="D19" s="278">
        <v>5</v>
      </c>
      <c r="E19" s="278">
        <v>0</v>
      </c>
      <c r="F19" s="278">
        <v>10</v>
      </c>
      <c r="G19" s="278">
        <v>1</v>
      </c>
      <c r="H19" s="278">
        <v>2</v>
      </c>
      <c r="I19" s="278">
        <v>7</v>
      </c>
      <c r="J19" s="268">
        <v>26675</v>
      </c>
      <c r="K19" s="282"/>
    </row>
    <row r="20" spans="1:11" s="163" customFormat="1" ht="25.5" customHeight="1" x14ac:dyDescent="0.2">
      <c r="A20" s="277">
        <v>1</v>
      </c>
      <c r="B20" s="278">
        <v>0</v>
      </c>
      <c r="C20" s="278">
        <v>0</v>
      </c>
      <c r="D20" s="278">
        <v>1</v>
      </c>
      <c r="E20" s="278">
        <v>0</v>
      </c>
      <c r="F20" s="278">
        <v>0</v>
      </c>
      <c r="G20" s="278">
        <v>0</v>
      </c>
      <c r="H20" s="278">
        <v>0</v>
      </c>
      <c r="I20" s="278">
        <v>0</v>
      </c>
      <c r="J20" s="268">
        <v>128</v>
      </c>
      <c r="K20" s="282"/>
    </row>
    <row r="21" spans="1:11" s="163" customFormat="1" ht="25.5" customHeight="1" x14ac:dyDescent="0.2">
      <c r="A21" s="277">
        <v>0</v>
      </c>
      <c r="B21" s="278">
        <v>0</v>
      </c>
      <c r="C21" s="278">
        <v>0</v>
      </c>
      <c r="D21" s="278">
        <v>0</v>
      </c>
      <c r="E21" s="278">
        <v>0</v>
      </c>
      <c r="F21" s="278">
        <v>16</v>
      </c>
      <c r="G21" s="278">
        <v>2</v>
      </c>
      <c r="H21" s="278">
        <v>1</v>
      </c>
      <c r="I21" s="278">
        <v>13</v>
      </c>
      <c r="J21" s="268">
        <v>17328</v>
      </c>
      <c r="K21" s="282"/>
    </row>
    <row r="22" spans="1:11" s="163" customFormat="1" ht="25.5" customHeight="1" x14ac:dyDescent="0.2">
      <c r="A22" s="277">
        <v>1</v>
      </c>
      <c r="B22" s="278">
        <v>0</v>
      </c>
      <c r="C22" s="278">
        <v>0</v>
      </c>
      <c r="D22" s="278">
        <v>1</v>
      </c>
      <c r="E22" s="278">
        <v>0</v>
      </c>
      <c r="F22" s="278">
        <v>4</v>
      </c>
      <c r="G22" s="278">
        <v>0</v>
      </c>
      <c r="H22" s="278">
        <v>0</v>
      </c>
      <c r="I22" s="278">
        <v>4</v>
      </c>
      <c r="J22" s="268">
        <v>2468</v>
      </c>
      <c r="K22" s="282"/>
    </row>
    <row r="23" spans="1:11" s="163" customFormat="1" ht="25.5" customHeight="1" x14ac:dyDescent="0.2">
      <c r="A23" s="277">
        <v>0</v>
      </c>
      <c r="B23" s="278">
        <v>0</v>
      </c>
      <c r="C23" s="278">
        <v>0</v>
      </c>
      <c r="D23" s="278">
        <v>0</v>
      </c>
      <c r="E23" s="278">
        <v>0</v>
      </c>
      <c r="F23" s="278">
        <v>4</v>
      </c>
      <c r="G23" s="278">
        <v>0</v>
      </c>
      <c r="H23" s="278">
        <v>0</v>
      </c>
      <c r="I23" s="278">
        <v>4</v>
      </c>
      <c r="J23" s="268">
        <v>1900</v>
      </c>
      <c r="K23" s="282"/>
    </row>
    <row r="24" spans="1:11" s="163" customFormat="1" ht="25.5" customHeight="1" x14ac:dyDescent="0.2">
      <c r="A24" s="277">
        <v>15</v>
      </c>
      <c r="B24" s="278">
        <v>9</v>
      </c>
      <c r="C24" s="278">
        <v>0</v>
      </c>
      <c r="D24" s="278">
        <v>5</v>
      </c>
      <c r="E24" s="278">
        <v>1</v>
      </c>
      <c r="F24" s="278">
        <v>3</v>
      </c>
      <c r="G24" s="278">
        <v>1</v>
      </c>
      <c r="H24" s="278">
        <v>0</v>
      </c>
      <c r="I24" s="278">
        <v>2</v>
      </c>
      <c r="J24" s="268">
        <v>19866</v>
      </c>
      <c r="K24" s="282"/>
    </row>
    <row r="25" spans="1:11" s="163" customFormat="1" ht="25.5" customHeight="1" x14ac:dyDescent="0.2">
      <c r="A25" s="277">
        <v>1</v>
      </c>
      <c r="B25" s="278">
        <v>0</v>
      </c>
      <c r="C25" s="278">
        <v>0</v>
      </c>
      <c r="D25" s="278">
        <v>1</v>
      </c>
      <c r="E25" s="278">
        <v>0</v>
      </c>
      <c r="F25" s="278">
        <v>1</v>
      </c>
      <c r="G25" s="278">
        <v>1</v>
      </c>
      <c r="H25" s="278">
        <v>0</v>
      </c>
      <c r="I25" s="278">
        <v>0</v>
      </c>
      <c r="J25" s="268">
        <v>104827</v>
      </c>
      <c r="K25" s="282"/>
    </row>
    <row r="26" spans="1:11" s="163" customFormat="1" ht="25.5" customHeight="1" x14ac:dyDescent="0.2">
      <c r="A26" s="277">
        <v>0</v>
      </c>
      <c r="B26" s="278">
        <v>0</v>
      </c>
      <c r="C26" s="278">
        <v>0</v>
      </c>
      <c r="D26" s="278">
        <v>0</v>
      </c>
      <c r="E26" s="278">
        <v>0</v>
      </c>
      <c r="F26" s="278">
        <v>5</v>
      </c>
      <c r="G26" s="278">
        <v>1</v>
      </c>
      <c r="H26" s="278">
        <v>0</v>
      </c>
      <c r="I26" s="278">
        <v>4</v>
      </c>
      <c r="J26" s="268">
        <v>27188</v>
      </c>
      <c r="K26" s="282"/>
    </row>
    <row r="27" spans="1:11" s="163" customFormat="1" ht="25.5" customHeight="1" x14ac:dyDescent="0.2">
      <c r="A27" s="277">
        <v>0</v>
      </c>
      <c r="B27" s="278">
        <v>0</v>
      </c>
      <c r="C27" s="278">
        <v>0</v>
      </c>
      <c r="D27" s="278">
        <v>0</v>
      </c>
      <c r="E27" s="278">
        <v>0</v>
      </c>
      <c r="F27" s="278">
        <v>0</v>
      </c>
      <c r="G27" s="278">
        <v>0</v>
      </c>
      <c r="H27" s="278">
        <v>0</v>
      </c>
      <c r="I27" s="278">
        <v>0</v>
      </c>
      <c r="J27" s="268">
        <v>0</v>
      </c>
      <c r="K27" s="282"/>
    </row>
    <row r="28" spans="1:11" s="163" customFormat="1" ht="25.5" customHeight="1" x14ac:dyDescent="0.2">
      <c r="A28" s="277">
        <v>2</v>
      </c>
      <c r="B28" s="278">
        <v>0</v>
      </c>
      <c r="C28" s="278">
        <v>0</v>
      </c>
      <c r="D28" s="278">
        <v>2</v>
      </c>
      <c r="E28" s="278">
        <v>0</v>
      </c>
      <c r="F28" s="278">
        <v>2</v>
      </c>
      <c r="G28" s="278">
        <v>0</v>
      </c>
      <c r="H28" s="278">
        <v>0</v>
      </c>
      <c r="I28" s="278">
        <v>2</v>
      </c>
      <c r="J28" s="268">
        <v>26167</v>
      </c>
      <c r="K28" s="282"/>
    </row>
    <row r="29" spans="1:11" s="163" customFormat="1" ht="25.5" customHeight="1" x14ac:dyDescent="0.2">
      <c r="A29" s="277">
        <v>14</v>
      </c>
      <c r="B29" s="278">
        <v>8</v>
      </c>
      <c r="C29" s="278">
        <v>2</v>
      </c>
      <c r="D29" s="278">
        <v>4</v>
      </c>
      <c r="E29" s="278">
        <v>0</v>
      </c>
      <c r="F29" s="278">
        <v>5</v>
      </c>
      <c r="G29" s="278">
        <v>1</v>
      </c>
      <c r="H29" s="278">
        <v>0</v>
      </c>
      <c r="I29" s="278">
        <v>4</v>
      </c>
      <c r="J29" s="268">
        <v>7646</v>
      </c>
      <c r="K29" s="282"/>
    </row>
    <row r="30" spans="1:11" s="163" customFormat="1" ht="25.5" customHeight="1" x14ac:dyDescent="0.2">
      <c r="A30" s="277">
        <v>1</v>
      </c>
      <c r="B30" s="278">
        <v>0</v>
      </c>
      <c r="C30" s="278">
        <v>0</v>
      </c>
      <c r="D30" s="278">
        <v>0</v>
      </c>
      <c r="E30" s="278">
        <v>1</v>
      </c>
      <c r="F30" s="278">
        <v>55</v>
      </c>
      <c r="G30" s="278">
        <v>2</v>
      </c>
      <c r="H30" s="278">
        <v>1</v>
      </c>
      <c r="I30" s="278">
        <v>52</v>
      </c>
      <c r="J30" s="268">
        <v>26661</v>
      </c>
      <c r="K30" s="282"/>
    </row>
    <row r="31" spans="1:11" s="163" customFormat="1" ht="25.5" customHeight="1" x14ac:dyDescent="0.2">
      <c r="A31" s="277">
        <v>8</v>
      </c>
      <c r="B31" s="278">
        <v>7</v>
      </c>
      <c r="C31" s="278">
        <v>0</v>
      </c>
      <c r="D31" s="278">
        <v>0</v>
      </c>
      <c r="E31" s="278">
        <v>1</v>
      </c>
      <c r="F31" s="278">
        <v>3</v>
      </c>
      <c r="G31" s="278">
        <v>1</v>
      </c>
      <c r="H31" s="278">
        <v>1</v>
      </c>
      <c r="I31" s="278">
        <v>1</v>
      </c>
      <c r="J31" s="268">
        <v>22874</v>
      </c>
      <c r="K31" s="282"/>
    </row>
    <row r="32" spans="1:11" s="163" customFormat="1" ht="25.5" customHeight="1" x14ac:dyDescent="0.2">
      <c r="A32" s="277">
        <v>0</v>
      </c>
      <c r="B32" s="278">
        <v>0</v>
      </c>
      <c r="C32" s="278">
        <v>0</v>
      </c>
      <c r="D32" s="278">
        <v>0</v>
      </c>
      <c r="E32" s="278">
        <v>0</v>
      </c>
      <c r="F32" s="278">
        <v>0</v>
      </c>
      <c r="G32" s="278">
        <v>0</v>
      </c>
      <c r="H32" s="278">
        <v>0</v>
      </c>
      <c r="I32" s="278">
        <v>0</v>
      </c>
      <c r="J32" s="268">
        <v>0</v>
      </c>
      <c r="K32" s="282"/>
    </row>
    <row r="33" spans="1:11" s="163" customFormat="1" ht="25.5" customHeight="1" x14ac:dyDescent="0.2">
      <c r="A33" s="277">
        <v>42</v>
      </c>
      <c r="B33" s="278">
        <v>15</v>
      </c>
      <c r="C33" s="278">
        <v>1</v>
      </c>
      <c r="D33" s="278">
        <v>18</v>
      </c>
      <c r="E33" s="278">
        <v>8</v>
      </c>
      <c r="F33" s="278">
        <v>48</v>
      </c>
      <c r="G33" s="278">
        <v>7</v>
      </c>
      <c r="H33" s="278">
        <v>2</v>
      </c>
      <c r="I33" s="278">
        <v>39</v>
      </c>
      <c r="J33" s="268">
        <v>380160</v>
      </c>
      <c r="K33" s="282"/>
    </row>
    <row r="34" spans="1:11" s="163" customFormat="1" ht="25.5" customHeight="1" thickBot="1" x14ac:dyDescent="0.25">
      <c r="A34" s="256">
        <v>89</v>
      </c>
      <c r="B34" s="241">
        <v>38</v>
      </c>
      <c r="C34" s="241">
        <v>6</v>
      </c>
      <c r="D34" s="241">
        <v>32</v>
      </c>
      <c r="E34" s="241">
        <v>13</v>
      </c>
      <c r="F34" s="241">
        <v>70</v>
      </c>
      <c r="G34" s="241">
        <v>41</v>
      </c>
      <c r="H34" s="241">
        <v>7</v>
      </c>
      <c r="I34" s="241">
        <v>22</v>
      </c>
      <c r="J34" s="242">
        <v>604583</v>
      </c>
      <c r="K34" s="282"/>
    </row>
    <row r="35" spans="1:11" s="163" customFormat="1" ht="13" x14ac:dyDescent="0.2">
      <c r="J35" s="313"/>
      <c r="K35" s="282"/>
    </row>
  </sheetData>
  <mergeCells count="3">
    <mergeCell ref="J3:J4"/>
    <mergeCell ref="A3:E3"/>
    <mergeCell ref="F3:I3"/>
  </mergeCells>
  <phoneticPr fontId="2"/>
  <pageMargins left="0.6692913385826772" right="0.39370078740157483" top="0.70866141732283472" bottom="0.70866141732283472" header="0.51181102362204722" footer="0.51181102362204722"/>
  <pageSetup paperSize="9" scale="91" firstPageNumber="67" orientation="portrait" useFirstPageNumber="1" r:id="rId1"/>
  <headerFooter scaleWithDoc="0">
    <oddFooter>&amp;C－&amp;P－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0">
    <tabColor rgb="FFFFC000"/>
  </sheetPr>
  <dimension ref="A1:S60"/>
  <sheetViews>
    <sheetView view="pageBreakPreview" zoomScale="85" zoomScaleNormal="100" zoomScaleSheetLayoutView="85" workbookViewId="0">
      <selection activeCell="J23" sqref="J23:L24"/>
    </sheetView>
  </sheetViews>
  <sheetFormatPr defaultColWidth="9" defaultRowHeight="12" x14ac:dyDescent="0.2"/>
  <cols>
    <col min="1" max="2" width="3.90625" style="4" customWidth="1"/>
    <col min="3" max="3" width="2.90625" style="4" customWidth="1"/>
    <col min="4" max="5" width="11.90625" style="4" customWidth="1"/>
    <col min="6" max="8" width="3.90625" style="4" customWidth="1"/>
    <col min="9" max="9" width="5" style="4" customWidth="1"/>
    <col min="10" max="12" width="3.90625" style="4" customWidth="1"/>
    <col min="13" max="14" width="6" style="4" customWidth="1"/>
    <col min="15" max="79" width="3.90625" style="4" customWidth="1"/>
    <col min="80" max="16384" width="9" style="4"/>
  </cols>
  <sheetData>
    <row r="1" spans="1:19" ht="13" x14ac:dyDescent="0.2">
      <c r="A1" s="81" t="s">
        <v>576</v>
      </c>
    </row>
    <row r="2" spans="1:19" ht="12" customHeight="1" x14ac:dyDescent="0.2">
      <c r="A2" s="448" t="s">
        <v>717</v>
      </c>
      <c r="B2" s="448"/>
      <c r="C2" s="448"/>
      <c r="D2" s="448"/>
      <c r="E2" s="448"/>
      <c r="F2" s="448"/>
      <c r="G2" s="448"/>
      <c r="H2" s="448"/>
      <c r="I2" s="448"/>
      <c r="J2" s="448"/>
      <c r="K2" s="448"/>
      <c r="L2" s="448"/>
      <c r="M2" s="448"/>
      <c r="N2" s="448"/>
      <c r="O2" s="448"/>
      <c r="P2" s="448"/>
      <c r="Q2" s="448"/>
      <c r="R2" s="448"/>
      <c r="S2" s="448"/>
    </row>
    <row r="3" spans="1:19" ht="12" customHeight="1" x14ac:dyDescent="0.2">
      <c r="A3" s="448"/>
      <c r="B3" s="448"/>
      <c r="C3" s="448"/>
      <c r="D3" s="448"/>
      <c r="E3" s="448"/>
      <c r="F3" s="448"/>
      <c r="G3" s="448"/>
      <c r="H3" s="448"/>
      <c r="I3" s="448"/>
      <c r="J3" s="448"/>
      <c r="K3" s="448"/>
      <c r="L3" s="448"/>
      <c r="M3" s="448"/>
      <c r="N3" s="448"/>
      <c r="O3" s="448"/>
      <c r="P3" s="448"/>
      <c r="Q3" s="448"/>
      <c r="R3" s="448"/>
      <c r="S3" s="448"/>
    </row>
    <row r="4" spans="1:19" ht="12" customHeight="1" x14ac:dyDescent="0.2">
      <c r="A4" s="448"/>
      <c r="B4" s="448"/>
      <c r="C4" s="448"/>
      <c r="D4" s="448"/>
      <c r="E4" s="448"/>
      <c r="F4" s="448"/>
      <c r="G4" s="448"/>
      <c r="H4" s="448"/>
      <c r="I4" s="448"/>
      <c r="J4" s="448"/>
      <c r="K4" s="448"/>
      <c r="L4" s="448"/>
      <c r="M4" s="448"/>
      <c r="N4" s="448"/>
      <c r="O4" s="448"/>
      <c r="P4" s="448"/>
      <c r="Q4" s="448"/>
      <c r="R4" s="448"/>
      <c r="S4" s="448"/>
    </row>
    <row r="5" spans="1:19" ht="12" customHeight="1" x14ac:dyDescent="0.2">
      <c r="A5" s="82"/>
      <c r="B5" s="82"/>
      <c r="C5" s="82"/>
      <c r="D5" s="82"/>
      <c r="E5" s="82"/>
      <c r="F5" s="82"/>
      <c r="G5" s="82"/>
      <c r="H5" s="449" t="s">
        <v>577</v>
      </c>
      <c r="I5" s="449"/>
      <c r="J5" s="449"/>
      <c r="K5" s="449"/>
      <c r="L5" s="449"/>
      <c r="M5" s="449"/>
      <c r="N5" s="449"/>
      <c r="O5" s="449"/>
      <c r="P5" s="449"/>
      <c r="Q5" s="449"/>
      <c r="R5" s="449"/>
      <c r="S5" s="449"/>
    </row>
    <row r="6" spans="1:19" ht="12.5" thickBot="1" x14ac:dyDescent="0.25">
      <c r="A6" s="11"/>
      <c r="B6" s="11"/>
      <c r="C6" s="11"/>
      <c r="D6" s="11"/>
      <c r="E6" s="11"/>
      <c r="F6" s="11"/>
      <c r="G6" s="11"/>
      <c r="H6" s="450"/>
      <c r="I6" s="450"/>
      <c r="J6" s="450"/>
      <c r="K6" s="450"/>
      <c r="L6" s="450"/>
      <c r="M6" s="450"/>
      <c r="N6" s="450"/>
      <c r="O6" s="450"/>
      <c r="P6" s="450"/>
      <c r="Q6" s="450"/>
      <c r="R6" s="450"/>
      <c r="S6" s="450"/>
    </row>
    <row r="7" spans="1:19" s="5" customFormat="1" ht="13.5" customHeight="1" x14ac:dyDescent="0.2">
      <c r="A7" s="463" t="s">
        <v>570</v>
      </c>
      <c r="B7" s="452"/>
      <c r="C7" s="453"/>
      <c r="D7" s="451" t="s">
        <v>571</v>
      </c>
      <c r="E7" s="453"/>
      <c r="F7" s="451" t="s">
        <v>572</v>
      </c>
      <c r="G7" s="452"/>
      <c r="H7" s="453"/>
      <c r="I7" s="457" t="s">
        <v>541</v>
      </c>
      <c r="J7" s="451" t="s">
        <v>461</v>
      </c>
      <c r="K7" s="452"/>
      <c r="L7" s="453"/>
      <c r="M7" s="457" t="s">
        <v>573</v>
      </c>
      <c r="N7" s="461" t="s">
        <v>574</v>
      </c>
      <c r="O7" s="451" t="s">
        <v>575</v>
      </c>
      <c r="P7" s="452"/>
      <c r="Q7" s="452"/>
      <c r="R7" s="452"/>
      <c r="S7" s="459"/>
    </row>
    <row r="8" spans="1:19" s="5" customFormat="1" ht="13.5" customHeight="1" x14ac:dyDescent="0.2">
      <c r="A8" s="464"/>
      <c r="B8" s="455"/>
      <c r="C8" s="456"/>
      <c r="D8" s="454"/>
      <c r="E8" s="456"/>
      <c r="F8" s="454"/>
      <c r="G8" s="455"/>
      <c r="H8" s="456"/>
      <c r="I8" s="458"/>
      <c r="J8" s="454"/>
      <c r="K8" s="455"/>
      <c r="L8" s="456"/>
      <c r="M8" s="458"/>
      <c r="N8" s="462"/>
      <c r="O8" s="454"/>
      <c r="P8" s="455"/>
      <c r="Q8" s="455"/>
      <c r="R8" s="455"/>
      <c r="S8" s="460"/>
    </row>
    <row r="9" spans="1:19" ht="13.5" customHeight="1" x14ac:dyDescent="0.2">
      <c r="A9" s="442" t="s">
        <v>578</v>
      </c>
      <c r="B9" s="443"/>
      <c r="C9" s="444"/>
      <c r="D9" s="83" t="s">
        <v>579</v>
      </c>
      <c r="E9" s="84"/>
      <c r="F9" s="429">
        <v>10180</v>
      </c>
      <c r="G9" s="429"/>
      <c r="H9" s="429"/>
      <c r="I9" s="429">
        <v>194</v>
      </c>
      <c r="J9" s="429">
        <v>240000</v>
      </c>
      <c r="K9" s="429"/>
      <c r="L9" s="429"/>
      <c r="M9" s="429" t="s">
        <v>580</v>
      </c>
      <c r="N9" s="429" t="s">
        <v>1417</v>
      </c>
      <c r="O9" s="431" t="s">
        <v>581</v>
      </c>
      <c r="P9" s="431"/>
      <c r="Q9" s="431"/>
      <c r="R9" s="431"/>
      <c r="S9" s="432"/>
    </row>
    <row r="10" spans="1:19" ht="13.5" customHeight="1" x14ac:dyDescent="0.2">
      <c r="A10" s="445"/>
      <c r="B10" s="446"/>
      <c r="C10" s="447"/>
      <c r="D10" s="85"/>
      <c r="E10" s="72" t="s">
        <v>582</v>
      </c>
      <c r="F10" s="429"/>
      <c r="G10" s="429"/>
      <c r="H10" s="429"/>
      <c r="I10" s="429"/>
      <c r="J10" s="429"/>
      <c r="K10" s="429"/>
      <c r="L10" s="429"/>
      <c r="M10" s="429"/>
      <c r="N10" s="429"/>
      <c r="O10" s="431"/>
      <c r="P10" s="431"/>
      <c r="Q10" s="431"/>
      <c r="R10" s="431"/>
      <c r="S10" s="432"/>
    </row>
    <row r="11" spans="1:19" ht="13.5" customHeight="1" x14ac:dyDescent="0.2">
      <c r="A11" s="442" t="s">
        <v>583</v>
      </c>
      <c r="B11" s="443"/>
      <c r="C11" s="444"/>
      <c r="D11" s="83" t="s">
        <v>584</v>
      </c>
      <c r="E11" s="84"/>
      <c r="F11" s="429">
        <v>13899</v>
      </c>
      <c r="G11" s="429"/>
      <c r="H11" s="429"/>
      <c r="I11" s="429">
        <v>81</v>
      </c>
      <c r="J11" s="429">
        <v>140000</v>
      </c>
      <c r="K11" s="429"/>
      <c r="L11" s="429"/>
      <c r="M11" s="429" t="s">
        <v>585</v>
      </c>
      <c r="N11" s="429" t="s">
        <v>585</v>
      </c>
      <c r="O11" s="431" t="s">
        <v>586</v>
      </c>
      <c r="P11" s="431"/>
      <c r="Q11" s="431"/>
      <c r="R11" s="431"/>
      <c r="S11" s="432"/>
    </row>
    <row r="12" spans="1:19" ht="13.5" customHeight="1" x14ac:dyDescent="0.2">
      <c r="A12" s="445"/>
      <c r="B12" s="446"/>
      <c r="C12" s="447"/>
      <c r="D12" s="85"/>
      <c r="E12" s="72" t="s">
        <v>587</v>
      </c>
      <c r="F12" s="429"/>
      <c r="G12" s="429"/>
      <c r="H12" s="429"/>
      <c r="I12" s="429"/>
      <c r="J12" s="429"/>
      <c r="K12" s="429"/>
      <c r="L12" s="429"/>
      <c r="M12" s="429"/>
      <c r="N12" s="429"/>
      <c r="O12" s="431"/>
      <c r="P12" s="431"/>
      <c r="Q12" s="431"/>
      <c r="R12" s="431"/>
      <c r="S12" s="432"/>
    </row>
    <row r="13" spans="1:19" ht="13.5" customHeight="1" x14ac:dyDescent="0.2">
      <c r="A13" s="435" t="s">
        <v>155</v>
      </c>
      <c r="B13" s="436"/>
      <c r="C13" s="436"/>
      <c r="D13" s="68" t="s">
        <v>588</v>
      </c>
      <c r="E13" s="86"/>
      <c r="F13" s="429">
        <v>7584</v>
      </c>
      <c r="G13" s="429"/>
      <c r="H13" s="429"/>
      <c r="I13" s="429" t="s">
        <v>501</v>
      </c>
      <c r="J13" s="429">
        <v>66</v>
      </c>
      <c r="K13" s="429"/>
      <c r="L13" s="429"/>
      <c r="M13" s="429" t="s">
        <v>589</v>
      </c>
      <c r="N13" s="429" t="s">
        <v>589</v>
      </c>
      <c r="O13" s="431" t="s">
        <v>565</v>
      </c>
      <c r="P13" s="431"/>
      <c r="Q13" s="431"/>
      <c r="R13" s="431"/>
      <c r="S13" s="432"/>
    </row>
    <row r="14" spans="1:19" ht="13.5" customHeight="1" x14ac:dyDescent="0.2">
      <c r="A14" s="435"/>
      <c r="B14" s="436"/>
      <c r="C14" s="436"/>
      <c r="D14" s="71"/>
      <c r="E14" s="87"/>
      <c r="F14" s="429"/>
      <c r="G14" s="429"/>
      <c r="H14" s="429"/>
      <c r="I14" s="429"/>
      <c r="J14" s="429"/>
      <c r="K14" s="429"/>
      <c r="L14" s="429"/>
      <c r="M14" s="429"/>
      <c r="N14" s="429"/>
      <c r="O14" s="431"/>
      <c r="P14" s="431"/>
      <c r="Q14" s="431"/>
      <c r="R14" s="431"/>
      <c r="S14" s="432"/>
    </row>
    <row r="15" spans="1:19" ht="13.5" customHeight="1" x14ac:dyDescent="0.2">
      <c r="A15" s="435" t="s">
        <v>590</v>
      </c>
      <c r="B15" s="436"/>
      <c r="C15" s="436"/>
      <c r="D15" s="68" t="s">
        <v>591</v>
      </c>
      <c r="E15" s="86"/>
      <c r="F15" s="429">
        <v>1529</v>
      </c>
      <c r="G15" s="429"/>
      <c r="H15" s="429"/>
      <c r="I15" s="429" t="s">
        <v>592</v>
      </c>
      <c r="J15" s="429">
        <v>31200</v>
      </c>
      <c r="K15" s="429"/>
      <c r="L15" s="429"/>
      <c r="M15" s="429" t="s">
        <v>592</v>
      </c>
      <c r="N15" s="429" t="s">
        <v>592</v>
      </c>
      <c r="O15" s="431" t="s">
        <v>593</v>
      </c>
      <c r="P15" s="431"/>
      <c r="Q15" s="431"/>
      <c r="R15" s="431"/>
      <c r="S15" s="432"/>
    </row>
    <row r="16" spans="1:19" ht="13.5" customHeight="1" x14ac:dyDescent="0.2">
      <c r="A16" s="435"/>
      <c r="B16" s="436"/>
      <c r="C16" s="436"/>
      <c r="D16" s="71"/>
      <c r="E16" s="72" t="s">
        <v>594</v>
      </c>
      <c r="F16" s="429"/>
      <c r="G16" s="429"/>
      <c r="H16" s="429"/>
      <c r="I16" s="429"/>
      <c r="J16" s="429"/>
      <c r="K16" s="429"/>
      <c r="L16" s="429"/>
      <c r="M16" s="429"/>
      <c r="N16" s="429"/>
      <c r="O16" s="431"/>
      <c r="P16" s="431"/>
      <c r="Q16" s="431"/>
      <c r="R16" s="431"/>
      <c r="S16" s="432"/>
    </row>
    <row r="17" spans="1:19" ht="13.5" customHeight="1" x14ac:dyDescent="0.2">
      <c r="A17" s="435" t="s">
        <v>595</v>
      </c>
      <c r="B17" s="436"/>
      <c r="C17" s="436"/>
      <c r="D17" s="68" t="s">
        <v>596</v>
      </c>
      <c r="E17" s="86"/>
      <c r="F17" s="429">
        <v>3178</v>
      </c>
      <c r="G17" s="429"/>
      <c r="H17" s="429"/>
      <c r="I17" s="429" t="s">
        <v>597</v>
      </c>
      <c r="J17" s="429">
        <v>96000</v>
      </c>
      <c r="K17" s="429"/>
      <c r="L17" s="429"/>
      <c r="M17" s="429" t="s">
        <v>597</v>
      </c>
      <c r="N17" s="429" t="s">
        <v>597</v>
      </c>
      <c r="O17" s="431" t="s">
        <v>598</v>
      </c>
      <c r="P17" s="431"/>
      <c r="Q17" s="431"/>
      <c r="R17" s="431"/>
      <c r="S17" s="432"/>
    </row>
    <row r="18" spans="1:19" ht="13.5" customHeight="1" x14ac:dyDescent="0.2">
      <c r="A18" s="435"/>
      <c r="B18" s="436"/>
      <c r="C18" s="436"/>
      <c r="D18" s="440" t="s">
        <v>599</v>
      </c>
      <c r="E18" s="441"/>
      <c r="F18" s="429"/>
      <c r="G18" s="429"/>
      <c r="H18" s="429"/>
      <c r="I18" s="429"/>
      <c r="J18" s="429"/>
      <c r="K18" s="429"/>
      <c r="L18" s="429"/>
      <c r="M18" s="429"/>
      <c r="N18" s="429"/>
      <c r="O18" s="431"/>
      <c r="P18" s="431"/>
      <c r="Q18" s="431"/>
      <c r="R18" s="431"/>
      <c r="S18" s="432"/>
    </row>
    <row r="19" spans="1:19" ht="13.5" customHeight="1" x14ac:dyDescent="0.2">
      <c r="A19" s="435" t="s">
        <v>363</v>
      </c>
      <c r="B19" s="436"/>
      <c r="C19" s="436"/>
      <c r="D19" s="68" t="s">
        <v>600</v>
      </c>
      <c r="E19" s="86"/>
      <c r="F19" s="429">
        <v>1440</v>
      </c>
      <c r="G19" s="429"/>
      <c r="H19" s="429"/>
      <c r="I19" s="429" t="s">
        <v>601</v>
      </c>
      <c r="J19" s="429">
        <v>6396</v>
      </c>
      <c r="K19" s="429"/>
      <c r="L19" s="429"/>
      <c r="M19" s="429" t="s">
        <v>601</v>
      </c>
      <c r="N19" s="429" t="s">
        <v>601</v>
      </c>
      <c r="O19" s="431" t="s">
        <v>565</v>
      </c>
      <c r="P19" s="431"/>
      <c r="Q19" s="431"/>
      <c r="R19" s="431"/>
      <c r="S19" s="432"/>
    </row>
    <row r="20" spans="1:19" ht="13.5" customHeight="1" x14ac:dyDescent="0.2">
      <c r="A20" s="435"/>
      <c r="B20" s="436"/>
      <c r="C20" s="436"/>
      <c r="D20" s="71"/>
      <c r="E20" s="72" t="s">
        <v>602</v>
      </c>
      <c r="F20" s="429"/>
      <c r="G20" s="429"/>
      <c r="H20" s="429"/>
      <c r="I20" s="429"/>
      <c r="J20" s="429"/>
      <c r="K20" s="429"/>
      <c r="L20" s="429"/>
      <c r="M20" s="429"/>
      <c r="N20" s="429"/>
      <c r="O20" s="431"/>
      <c r="P20" s="431"/>
      <c r="Q20" s="431"/>
      <c r="R20" s="431"/>
      <c r="S20" s="432"/>
    </row>
    <row r="21" spans="1:19" ht="13.5" customHeight="1" x14ac:dyDescent="0.2">
      <c r="A21" s="435" t="s">
        <v>603</v>
      </c>
      <c r="B21" s="436"/>
      <c r="C21" s="436"/>
      <c r="D21" s="68" t="s">
        <v>604</v>
      </c>
      <c r="E21" s="86"/>
      <c r="F21" s="429">
        <v>3588</v>
      </c>
      <c r="G21" s="429"/>
      <c r="H21" s="429"/>
      <c r="I21" s="429">
        <v>18</v>
      </c>
      <c r="J21" s="429">
        <v>31310</v>
      </c>
      <c r="K21" s="429"/>
      <c r="L21" s="429"/>
      <c r="M21" s="429" t="s">
        <v>605</v>
      </c>
      <c r="N21" s="429" t="s">
        <v>605</v>
      </c>
      <c r="O21" s="431" t="s">
        <v>565</v>
      </c>
      <c r="P21" s="431"/>
      <c r="Q21" s="431"/>
      <c r="R21" s="431"/>
      <c r="S21" s="432"/>
    </row>
    <row r="22" spans="1:19" ht="13.5" customHeight="1" x14ac:dyDescent="0.2">
      <c r="A22" s="435"/>
      <c r="B22" s="436"/>
      <c r="C22" s="436"/>
      <c r="D22" s="71"/>
      <c r="E22" s="72" t="s">
        <v>606</v>
      </c>
      <c r="F22" s="429"/>
      <c r="G22" s="429"/>
      <c r="H22" s="429"/>
      <c r="I22" s="429"/>
      <c r="J22" s="429"/>
      <c r="K22" s="429"/>
      <c r="L22" s="429"/>
      <c r="M22" s="429"/>
      <c r="N22" s="429"/>
      <c r="O22" s="431"/>
      <c r="P22" s="431"/>
      <c r="Q22" s="431"/>
      <c r="R22" s="431"/>
      <c r="S22" s="432"/>
    </row>
    <row r="23" spans="1:19" ht="13.5" customHeight="1" x14ac:dyDescent="0.2">
      <c r="A23" s="435" t="s">
        <v>607</v>
      </c>
      <c r="B23" s="436"/>
      <c r="C23" s="436"/>
      <c r="D23" s="68" t="s">
        <v>608</v>
      </c>
      <c r="E23" s="69"/>
      <c r="F23" s="429">
        <v>1013</v>
      </c>
      <c r="G23" s="429"/>
      <c r="H23" s="429"/>
      <c r="I23" s="429">
        <v>4</v>
      </c>
      <c r="J23" s="429">
        <v>28855</v>
      </c>
      <c r="K23" s="429"/>
      <c r="L23" s="429"/>
      <c r="M23" s="429" t="s">
        <v>609</v>
      </c>
      <c r="N23" s="429" t="s">
        <v>609</v>
      </c>
      <c r="O23" s="431" t="s">
        <v>610</v>
      </c>
      <c r="P23" s="431"/>
      <c r="Q23" s="431"/>
      <c r="R23" s="431"/>
      <c r="S23" s="432"/>
    </row>
    <row r="24" spans="1:19" ht="13.5" customHeight="1" x14ac:dyDescent="0.2">
      <c r="A24" s="435"/>
      <c r="B24" s="436"/>
      <c r="C24" s="436"/>
      <c r="D24" s="71"/>
      <c r="E24" s="72" t="s">
        <v>582</v>
      </c>
      <c r="F24" s="429"/>
      <c r="G24" s="429"/>
      <c r="H24" s="429"/>
      <c r="I24" s="429"/>
      <c r="J24" s="429"/>
      <c r="K24" s="429"/>
      <c r="L24" s="429"/>
      <c r="M24" s="429"/>
      <c r="N24" s="429"/>
      <c r="O24" s="431"/>
      <c r="P24" s="431"/>
      <c r="Q24" s="431"/>
      <c r="R24" s="431"/>
      <c r="S24" s="432"/>
    </row>
    <row r="25" spans="1:19" ht="13.5" customHeight="1" x14ac:dyDescent="0.2">
      <c r="A25" s="435" t="s">
        <v>611</v>
      </c>
      <c r="B25" s="436"/>
      <c r="C25" s="436"/>
      <c r="D25" s="68" t="s">
        <v>612</v>
      </c>
      <c r="E25" s="86"/>
      <c r="F25" s="429">
        <v>2320</v>
      </c>
      <c r="G25" s="429"/>
      <c r="H25" s="429"/>
      <c r="I25" s="429">
        <v>31</v>
      </c>
      <c r="J25" s="429">
        <v>13490</v>
      </c>
      <c r="K25" s="429"/>
      <c r="L25" s="429"/>
      <c r="M25" s="429" t="s">
        <v>613</v>
      </c>
      <c r="N25" s="429" t="s">
        <v>613</v>
      </c>
      <c r="O25" s="431" t="s">
        <v>565</v>
      </c>
      <c r="P25" s="431"/>
      <c r="Q25" s="431"/>
      <c r="R25" s="431"/>
      <c r="S25" s="432"/>
    </row>
    <row r="26" spans="1:19" ht="13.5" customHeight="1" x14ac:dyDescent="0.2">
      <c r="A26" s="435"/>
      <c r="B26" s="436"/>
      <c r="C26" s="436"/>
      <c r="D26" s="71"/>
      <c r="E26" s="72" t="s">
        <v>614</v>
      </c>
      <c r="F26" s="429"/>
      <c r="G26" s="429"/>
      <c r="H26" s="429"/>
      <c r="I26" s="429"/>
      <c r="J26" s="429"/>
      <c r="K26" s="429"/>
      <c r="L26" s="429"/>
      <c r="M26" s="429"/>
      <c r="N26" s="429"/>
      <c r="O26" s="431"/>
      <c r="P26" s="431"/>
      <c r="Q26" s="431"/>
      <c r="R26" s="431"/>
      <c r="S26" s="432"/>
    </row>
    <row r="27" spans="1:19" ht="13.5" customHeight="1" x14ac:dyDescent="0.2">
      <c r="A27" s="435">
        <v>18972</v>
      </c>
      <c r="B27" s="436"/>
      <c r="C27" s="436"/>
      <c r="D27" s="68" t="s">
        <v>615</v>
      </c>
      <c r="E27" s="86"/>
      <c r="F27" s="429">
        <v>2823</v>
      </c>
      <c r="G27" s="429"/>
      <c r="H27" s="429"/>
      <c r="I27" s="429">
        <v>28</v>
      </c>
      <c r="J27" s="429">
        <v>24762</v>
      </c>
      <c r="K27" s="429"/>
      <c r="L27" s="429"/>
      <c r="M27" s="429" t="s">
        <v>616</v>
      </c>
      <c r="N27" s="429" t="s">
        <v>616</v>
      </c>
      <c r="O27" s="431" t="s">
        <v>565</v>
      </c>
      <c r="P27" s="431"/>
      <c r="Q27" s="431"/>
      <c r="R27" s="431"/>
      <c r="S27" s="432"/>
    </row>
    <row r="28" spans="1:19" ht="13.5" customHeight="1" x14ac:dyDescent="0.2">
      <c r="A28" s="435"/>
      <c r="B28" s="436"/>
      <c r="C28" s="436"/>
      <c r="D28" s="71"/>
      <c r="E28" s="72" t="s">
        <v>582</v>
      </c>
      <c r="F28" s="429"/>
      <c r="G28" s="429"/>
      <c r="H28" s="429"/>
      <c r="I28" s="429"/>
      <c r="J28" s="429"/>
      <c r="K28" s="429"/>
      <c r="L28" s="429"/>
      <c r="M28" s="429"/>
      <c r="N28" s="429"/>
      <c r="O28" s="431"/>
      <c r="P28" s="431"/>
      <c r="Q28" s="431"/>
      <c r="R28" s="431"/>
      <c r="S28" s="432"/>
    </row>
    <row r="29" spans="1:19" ht="13.5" customHeight="1" x14ac:dyDescent="0.2">
      <c r="A29" s="435">
        <v>18979</v>
      </c>
      <c r="B29" s="436"/>
      <c r="C29" s="436"/>
      <c r="D29" s="68" t="s">
        <v>617</v>
      </c>
      <c r="E29" s="69"/>
      <c r="F29" s="429">
        <v>2476</v>
      </c>
      <c r="G29" s="429"/>
      <c r="H29" s="429"/>
      <c r="I29" s="429">
        <v>9</v>
      </c>
      <c r="J29" s="429">
        <v>45820</v>
      </c>
      <c r="K29" s="429"/>
      <c r="L29" s="429"/>
      <c r="M29" s="429" t="s">
        <v>618</v>
      </c>
      <c r="N29" s="429" t="s">
        <v>618</v>
      </c>
      <c r="O29" s="431" t="s">
        <v>619</v>
      </c>
      <c r="P29" s="431"/>
      <c r="Q29" s="431"/>
      <c r="R29" s="431"/>
      <c r="S29" s="432"/>
    </row>
    <row r="30" spans="1:19" ht="13.5" customHeight="1" x14ac:dyDescent="0.2">
      <c r="A30" s="435"/>
      <c r="B30" s="436"/>
      <c r="C30" s="436"/>
      <c r="D30" s="71"/>
      <c r="E30" s="72" t="s">
        <v>620</v>
      </c>
      <c r="F30" s="429"/>
      <c r="G30" s="429"/>
      <c r="H30" s="429"/>
      <c r="I30" s="429"/>
      <c r="J30" s="429"/>
      <c r="K30" s="429"/>
      <c r="L30" s="429"/>
      <c r="M30" s="429"/>
      <c r="N30" s="429"/>
      <c r="O30" s="431"/>
      <c r="P30" s="431"/>
      <c r="Q30" s="431"/>
      <c r="R30" s="431"/>
      <c r="S30" s="432"/>
    </row>
    <row r="31" spans="1:19" ht="13.5" customHeight="1" x14ac:dyDescent="0.2">
      <c r="A31" s="435">
        <v>18992</v>
      </c>
      <c r="B31" s="436"/>
      <c r="C31" s="436"/>
      <c r="D31" s="68" t="s">
        <v>621</v>
      </c>
      <c r="E31" s="69"/>
      <c r="F31" s="429">
        <v>1102</v>
      </c>
      <c r="G31" s="429"/>
      <c r="H31" s="429"/>
      <c r="I31" s="429">
        <v>1</v>
      </c>
      <c r="J31" s="429">
        <v>20000</v>
      </c>
      <c r="K31" s="429"/>
      <c r="L31" s="429"/>
      <c r="M31" s="429" t="s">
        <v>616</v>
      </c>
      <c r="N31" s="429" t="s">
        <v>616</v>
      </c>
      <c r="O31" s="431" t="s">
        <v>622</v>
      </c>
      <c r="P31" s="431"/>
      <c r="Q31" s="431"/>
      <c r="R31" s="431"/>
      <c r="S31" s="432"/>
    </row>
    <row r="32" spans="1:19" ht="13.5" customHeight="1" x14ac:dyDescent="0.2">
      <c r="A32" s="435"/>
      <c r="B32" s="436"/>
      <c r="C32" s="436"/>
      <c r="D32" s="71"/>
      <c r="E32" s="72" t="s">
        <v>623</v>
      </c>
      <c r="F32" s="429"/>
      <c r="G32" s="429"/>
      <c r="H32" s="429"/>
      <c r="I32" s="429"/>
      <c r="J32" s="429"/>
      <c r="K32" s="429"/>
      <c r="L32" s="429"/>
      <c r="M32" s="429"/>
      <c r="N32" s="429"/>
      <c r="O32" s="431"/>
      <c r="P32" s="431"/>
      <c r="Q32" s="431"/>
      <c r="R32" s="431"/>
      <c r="S32" s="432"/>
    </row>
    <row r="33" spans="1:19" ht="13.5" customHeight="1" x14ac:dyDescent="0.2">
      <c r="A33" s="435" t="s">
        <v>624</v>
      </c>
      <c r="B33" s="436"/>
      <c r="C33" s="436"/>
      <c r="D33" s="68" t="s">
        <v>625</v>
      </c>
      <c r="E33" s="69"/>
      <c r="F33" s="429">
        <v>960</v>
      </c>
      <c r="G33" s="439"/>
      <c r="H33" s="429"/>
      <c r="I33" s="429">
        <v>11</v>
      </c>
      <c r="J33" s="429">
        <v>7796</v>
      </c>
      <c r="K33" s="429"/>
      <c r="L33" s="429"/>
      <c r="M33" s="429" t="s">
        <v>609</v>
      </c>
      <c r="N33" s="429" t="s">
        <v>609</v>
      </c>
      <c r="O33" s="431" t="s">
        <v>565</v>
      </c>
      <c r="P33" s="431"/>
      <c r="Q33" s="431"/>
      <c r="R33" s="431"/>
      <c r="S33" s="432"/>
    </row>
    <row r="34" spans="1:19" ht="13.5" customHeight="1" x14ac:dyDescent="0.2">
      <c r="A34" s="435"/>
      <c r="B34" s="436"/>
      <c r="C34" s="436"/>
      <c r="D34" s="71"/>
      <c r="E34" s="72" t="s">
        <v>626</v>
      </c>
      <c r="F34" s="429"/>
      <c r="G34" s="429"/>
      <c r="H34" s="429"/>
      <c r="I34" s="429"/>
      <c r="J34" s="429"/>
      <c r="K34" s="429"/>
      <c r="L34" s="429"/>
      <c r="M34" s="429"/>
      <c r="N34" s="429"/>
      <c r="O34" s="431"/>
      <c r="P34" s="431"/>
      <c r="Q34" s="431"/>
      <c r="R34" s="431"/>
      <c r="S34" s="432"/>
    </row>
    <row r="35" spans="1:19" ht="13.5" customHeight="1" x14ac:dyDescent="0.2">
      <c r="A35" s="435" t="s">
        <v>627</v>
      </c>
      <c r="B35" s="436"/>
      <c r="C35" s="436"/>
      <c r="D35" s="68" t="s">
        <v>628</v>
      </c>
      <c r="E35" s="69"/>
      <c r="F35" s="429">
        <v>1546</v>
      </c>
      <c r="G35" s="429"/>
      <c r="H35" s="429"/>
      <c r="I35" s="429">
        <v>1</v>
      </c>
      <c r="J35" s="429">
        <v>9000</v>
      </c>
      <c r="K35" s="429"/>
      <c r="L35" s="429"/>
      <c r="M35" s="429" t="s">
        <v>629</v>
      </c>
      <c r="N35" s="429" t="s">
        <v>629</v>
      </c>
      <c r="O35" s="431" t="s">
        <v>610</v>
      </c>
      <c r="P35" s="431"/>
      <c r="Q35" s="431"/>
      <c r="R35" s="431"/>
      <c r="S35" s="432"/>
    </row>
    <row r="36" spans="1:19" ht="13.5" customHeight="1" x14ac:dyDescent="0.2">
      <c r="A36" s="435"/>
      <c r="B36" s="436"/>
      <c r="C36" s="436"/>
      <c r="D36" s="71"/>
      <c r="E36" s="72" t="s">
        <v>630</v>
      </c>
      <c r="F36" s="429"/>
      <c r="G36" s="429"/>
      <c r="H36" s="429"/>
      <c r="I36" s="429"/>
      <c r="J36" s="429"/>
      <c r="K36" s="429"/>
      <c r="L36" s="429"/>
      <c r="M36" s="429"/>
      <c r="N36" s="429"/>
      <c r="O36" s="431"/>
      <c r="P36" s="431"/>
      <c r="Q36" s="431"/>
      <c r="R36" s="431"/>
      <c r="S36" s="432"/>
    </row>
    <row r="37" spans="1:19" ht="13.5" customHeight="1" x14ac:dyDescent="0.2">
      <c r="A37" s="435" t="s">
        <v>631</v>
      </c>
      <c r="B37" s="436"/>
      <c r="C37" s="436"/>
      <c r="D37" s="68" t="s">
        <v>632</v>
      </c>
      <c r="E37" s="69"/>
      <c r="F37" s="429">
        <v>3641</v>
      </c>
      <c r="G37" s="429"/>
      <c r="H37" s="429"/>
      <c r="I37" s="429">
        <v>9</v>
      </c>
      <c r="J37" s="429">
        <v>50000</v>
      </c>
      <c r="K37" s="429"/>
      <c r="L37" s="429"/>
      <c r="M37" s="429" t="s">
        <v>597</v>
      </c>
      <c r="N37" s="429" t="s">
        <v>597</v>
      </c>
      <c r="O37" s="431" t="s">
        <v>598</v>
      </c>
      <c r="P37" s="431"/>
      <c r="Q37" s="431"/>
      <c r="R37" s="431"/>
      <c r="S37" s="432"/>
    </row>
    <row r="38" spans="1:19" ht="13.5" customHeight="1" x14ac:dyDescent="0.2">
      <c r="A38" s="435"/>
      <c r="B38" s="436"/>
      <c r="C38" s="436"/>
      <c r="D38" s="71"/>
      <c r="E38" s="72" t="s">
        <v>633</v>
      </c>
      <c r="F38" s="429"/>
      <c r="G38" s="429"/>
      <c r="H38" s="429"/>
      <c r="I38" s="429"/>
      <c r="J38" s="429"/>
      <c r="K38" s="429"/>
      <c r="L38" s="429"/>
      <c r="M38" s="429"/>
      <c r="N38" s="429"/>
      <c r="O38" s="431"/>
      <c r="P38" s="431"/>
      <c r="Q38" s="431"/>
      <c r="R38" s="431"/>
      <c r="S38" s="432"/>
    </row>
    <row r="39" spans="1:19" ht="13.5" customHeight="1" x14ac:dyDescent="0.2">
      <c r="A39" s="435" t="s">
        <v>634</v>
      </c>
      <c r="B39" s="436"/>
      <c r="C39" s="436"/>
      <c r="D39" s="68" t="s">
        <v>635</v>
      </c>
      <c r="E39" s="69"/>
      <c r="F39" s="429">
        <v>1417</v>
      </c>
      <c r="G39" s="429"/>
      <c r="H39" s="429"/>
      <c r="I39" s="429">
        <v>18</v>
      </c>
      <c r="J39" s="429">
        <v>60000</v>
      </c>
      <c r="K39" s="429"/>
      <c r="L39" s="429"/>
      <c r="M39" s="429" t="s">
        <v>636</v>
      </c>
      <c r="N39" s="429" t="s">
        <v>636</v>
      </c>
      <c r="O39" s="431" t="s">
        <v>565</v>
      </c>
      <c r="P39" s="431"/>
      <c r="Q39" s="431"/>
      <c r="R39" s="431"/>
      <c r="S39" s="432"/>
    </row>
    <row r="40" spans="1:19" ht="13.5" customHeight="1" x14ac:dyDescent="0.2">
      <c r="A40" s="435"/>
      <c r="B40" s="436"/>
      <c r="C40" s="436"/>
      <c r="D40" s="71"/>
      <c r="E40" s="72" t="s">
        <v>637</v>
      </c>
      <c r="F40" s="429"/>
      <c r="G40" s="429"/>
      <c r="H40" s="429"/>
      <c r="I40" s="429"/>
      <c r="J40" s="429"/>
      <c r="K40" s="429"/>
      <c r="L40" s="429"/>
      <c r="M40" s="429"/>
      <c r="N40" s="429"/>
      <c r="O40" s="431"/>
      <c r="P40" s="431"/>
      <c r="Q40" s="431"/>
      <c r="R40" s="431"/>
      <c r="S40" s="432"/>
    </row>
    <row r="41" spans="1:19" ht="13.5" customHeight="1" x14ac:dyDescent="0.2">
      <c r="A41" s="435">
        <v>19316</v>
      </c>
      <c r="B41" s="436"/>
      <c r="C41" s="436"/>
      <c r="D41" s="68" t="s">
        <v>638</v>
      </c>
      <c r="E41" s="69"/>
      <c r="F41" s="429">
        <v>834</v>
      </c>
      <c r="G41" s="429"/>
      <c r="H41" s="429"/>
      <c r="I41" s="429">
        <v>16</v>
      </c>
      <c r="J41" s="429">
        <v>12000</v>
      </c>
      <c r="K41" s="429"/>
      <c r="L41" s="429"/>
      <c r="M41" s="429" t="s">
        <v>639</v>
      </c>
      <c r="N41" s="429" t="s">
        <v>639</v>
      </c>
      <c r="O41" s="431" t="s">
        <v>640</v>
      </c>
      <c r="P41" s="431"/>
      <c r="Q41" s="431"/>
      <c r="R41" s="431"/>
      <c r="S41" s="432"/>
    </row>
    <row r="42" spans="1:19" ht="13.5" customHeight="1" x14ac:dyDescent="0.2">
      <c r="A42" s="435"/>
      <c r="B42" s="436"/>
      <c r="C42" s="436"/>
      <c r="D42" s="71"/>
      <c r="E42" s="72" t="s">
        <v>641</v>
      </c>
      <c r="F42" s="429"/>
      <c r="G42" s="429"/>
      <c r="H42" s="429"/>
      <c r="I42" s="429"/>
      <c r="J42" s="429"/>
      <c r="K42" s="429"/>
      <c r="L42" s="429"/>
      <c r="M42" s="429"/>
      <c r="N42" s="429"/>
      <c r="O42" s="431"/>
      <c r="P42" s="431"/>
      <c r="Q42" s="431"/>
      <c r="R42" s="431"/>
      <c r="S42" s="432"/>
    </row>
    <row r="43" spans="1:19" ht="13.5" customHeight="1" x14ac:dyDescent="0.2">
      <c r="A43" s="435">
        <v>19347</v>
      </c>
      <c r="B43" s="436"/>
      <c r="C43" s="436"/>
      <c r="D43" s="68" t="s">
        <v>642</v>
      </c>
      <c r="E43" s="69"/>
      <c r="F43" s="429">
        <v>734</v>
      </c>
      <c r="G43" s="429"/>
      <c r="H43" s="429"/>
      <c r="I43" s="429">
        <v>11</v>
      </c>
      <c r="J43" s="429">
        <v>11700</v>
      </c>
      <c r="K43" s="429"/>
      <c r="L43" s="429"/>
      <c r="M43" s="429" t="s">
        <v>643</v>
      </c>
      <c r="N43" s="429" t="s">
        <v>643</v>
      </c>
      <c r="O43" s="431" t="s">
        <v>644</v>
      </c>
      <c r="P43" s="431"/>
      <c r="Q43" s="431"/>
      <c r="R43" s="431"/>
      <c r="S43" s="432"/>
    </row>
    <row r="44" spans="1:19" ht="13.5" customHeight="1" x14ac:dyDescent="0.2">
      <c r="A44" s="435"/>
      <c r="B44" s="436"/>
      <c r="C44" s="436"/>
      <c r="D44" s="71"/>
      <c r="E44" s="72" t="s">
        <v>645</v>
      </c>
      <c r="F44" s="429"/>
      <c r="G44" s="429"/>
      <c r="H44" s="429"/>
      <c r="I44" s="429"/>
      <c r="J44" s="429"/>
      <c r="K44" s="429"/>
      <c r="L44" s="429"/>
      <c r="M44" s="429"/>
      <c r="N44" s="429"/>
      <c r="O44" s="431"/>
      <c r="P44" s="431"/>
      <c r="Q44" s="431"/>
      <c r="R44" s="431"/>
      <c r="S44" s="432"/>
    </row>
    <row r="45" spans="1:19" ht="13.5" customHeight="1" x14ac:dyDescent="0.2">
      <c r="A45" s="435" t="s">
        <v>646</v>
      </c>
      <c r="B45" s="436"/>
      <c r="C45" s="436"/>
      <c r="D45" s="68" t="s">
        <v>647</v>
      </c>
      <c r="E45" s="69"/>
      <c r="F45" s="429">
        <v>1933</v>
      </c>
      <c r="G45" s="429"/>
      <c r="H45" s="429"/>
      <c r="I45" s="429">
        <v>1</v>
      </c>
      <c r="J45" s="429">
        <v>6260</v>
      </c>
      <c r="K45" s="429"/>
      <c r="L45" s="429"/>
      <c r="M45" s="429" t="s">
        <v>648</v>
      </c>
      <c r="N45" s="429" t="s">
        <v>648</v>
      </c>
      <c r="O45" s="431" t="s">
        <v>649</v>
      </c>
      <c r="P45" s="431"/>
      <c r="Q45" s="431"/>
      <c r="R45" s="431"/>
      <c r="S45" s="432"/>
    </row>
    <row r="46" spans="1:19" ht="13.5" customHeight="1" x14ac:dyDescent="0.2">
      <c r="A46" s="435"/>
      <c r="B46" s="436"/>
      <c r="C46" s="436"/>
      <c r="D46" s="71"/>
      <c r="E46" s="72" t="s">
        <v>650</v>
      </c>
      <c r="F46" s="429"/>
      <c r="G46" s="429"/>
      <c r="H46" s="429"/>
      <c r="I46" s="429"/>
      <c r="J46" s="429"/>
      <c r="K46" s="429"/>
      <c r="L46" s="429"/>
      <c r="M46" s="429"/>
      <c r="N46" s="429"/>
      <c r="O46" s="431"/>
      <c r="P46" s="431"/>
      <c r="Q46" s="431"/>
      <c r="R46" s="431"/>
      <c r="S46" s="432"/>
    </row>
    <row r="47" spans="1:19" ht="13.5" customHeight="1" x14ac:dyDescent="0.2">
      <c r="A47" s="435" t="s">
        <v>651</v>
      </c>
      <c r="B47" s="436"/>
      <c r="C47" s="436"/>
      <c r="D47" s="68" t="s">
        <v>652</v>
      </c>
      <c r="E47" s="69"/>
      <c r="F47" s="429">
        <v>536</v>
      </c>
      <c r="G47" s="429"/>
      <c r="H47" s="429"/>
      <c r="I47" s="429">
        <v>20</v>
      </c>
      <c r="J47" s="429">
        <v>9350</v>
      </c>
      <c r="K47" s="429"/>
      <c r="L47" s="429"/>
      <c r="M47" s="429" t="s">
        <v>653</v>
      </c>
      <c r="N47" s="429" t="s">
        <v>653</v>
      </c>
      <c r="O47" s="431" t="s">
        <v>581</v>
      </c>
      <c r="P47" s="431"/>
      <c r="Q47" s="431"/>
      <c r="R47" s="431"/>
      <c r="S47" s="432"/>
    </row>
    <row r="48" spans="1:19" ht="13.5" customHeight="1" x14ac:dyDescent="0.2">
      <c r="A48" s="435"/>
      <c r="B48" s="436"/>
      <c r="C48" s="436"/>
      <c r="D48" s="71"/>
      <c r="E48" s="72" t="s">
        <v>654</v>
      </c>
      <c r="F48" s="429"/>
      <c r="G48" s="429"/>
      <c r="H48" s="429"/>
      <c r="I48" s="429"/>
      <c r="J48" s="429"/>
      <c r="K48" s="429"/>
      <c r="L48" s="429"/>
      <c r="M48" s="429"/>
      <c r="N48" s="429"/>
      <c r="O48" s="431"/>
      <c r="P48" s="431"/>
      <c r="Q48" s="431"/>
      <c r="R48" s="431"/>
      <c r="S48" s="432"/>
    </row>
    <row r="49" spans="1:19" ht="13.5" customHeight="1" x14ac:dyDescent="0.2">
      <c r="A49" s="435" t="s">
        <v>655</v>
      </c>
      <c r="B49" s="436"/>
      <c r="C49" s="436"/>
      <c r="D49" s="68" t="s">
        <v>674</v>
      </c>
      <c r="E49" s="69"/>
      <c r="F49" s="429">
        <v>1413</v>
      </c>
      <c r="G49" s="429"/>
      <c r="H49" s="429"/>
      <c r="I49" s="429">
        <v>1</v>
      </c>
      <c r="J49" s="429">
        <v>15340</v>
      </c>
      <c r="K49" s="429"/>
      <c r="L49" s="429"/>
      <c r="M49" s="429">
        <v>6</v>
      </c>
      <c r="N49" s="429" t="s">
        <v>609</v>
      </c>
      <c r="O49" s="431" t="s">
        <v>565</v>
      </c>
      <c r="P49" s="431"/>
      <c r="Q49" s="431"/>
      <c r="R49" s="431"/>
      <c r="S49" s="432"/>
    </row>
    <row r="50" spans="1:19" ht="13.5" customHeight="1" x14ac:dyDescent="0.2">
      <c r="A50" s="435"/>
      <c r="B50" s="436"/>
      <c r="C50" s="436"/>
      <c r="D50" s="71"/>
      <c r="E50" s="72" t="s">
        <v>675</v>
      </c>
      <c r="F50" s="429"/>
      <c r="G50" s="429"/>
      <c r="H50" s="429"/>
      <c r="I50" s="429"/>
      <c r="J50" s="429"/>
      <c r="K50" s="429"/>
      <c r="L50" s="429"/>
      <c r="M50" s="429"/>
      <c r="N50" s="429"/>
      <c r="O50" s="431"/>
      <c r="P50" s="431"/>
      <c r="Q50" s="431"/>
      <c r="R50" s="431"/>
      <c r="S50" s="432"/>
    </row>
    <row r="51" spans="1:19" ht="13.5" customHeight="1" x14ac:dyDescent="0.2">
      <c r="A51" s="435" t="s">
        <v>676</v>
      </c>
      <c r="B51" s="436"/>
      <c r="C51" s="436"/>
      <c r="D51" s="68" t="s">
        <v>677</v>
      </c>
      <c r="E51" s="69"/>
      <c r="F51" s="429">
        <v>4386</v>
      </c>
      <c r="G51" s="429"/>
      <c r="H51" s="429"/>
      <c r="I51" s="429">
        <v>52</v>
      </c>
      <c r="J51" s="429">
        <v>23761</v>
      </c>
      <c r="K51" s="429"/>
      <c r="L51" s="429"/>
      <c r="M51" s="429" t="s">
        <v>609</v>
      </c>
      <c r="N51" s="429" t="s">
        <v>609</v>
      </c>
      <c r="O51" s="431" t="s">
        <v>678</v>
      </c>
      <c r="P51" s="431"/>
      <c r="Q51" s="431"/>
      <c r="R51" s="431"/>
      <c r="S51" s="432"/>
    </row>
    <row r="52" spans="1:19" ht="13.5" customHeight="1" x14ac:dyDescent="0.2">
      <c r="A52" s="435"/>
      <c r="B52" s="436"/>
      <c r="C52" s="436"/>
      <c r="D52" s="71"/>
      <c r="E52" s="72" t="s">
        <v>679</v>
      </c>
      <c r="F52" s="429"/>
      <c r="G52" s="429"/>
      <c r="H52" s="429"/>
      <c r="I52" s="429"/>
      <c r="J52" s="429"/>
      <c r="K52" s="429"/>
      <c r="L52" s="429"/>
      <c r="M52" s="429"/>
      <c r="N52" s="429"/>
      <c r="O52" s="431"/>
      <c r="P52" s="431"/>
      <c r="Q52" s="431"/>
      <c r="R52" s="431"/>
      <c r="S52" s="432"/>
    </row>
    <row r="53" spans="1:19" ht="13.5" customHeight="1" x14ac:dyDescent="0.2">
      <c r="A53" s="435" t="s">
        <v>680</v>
      </c>
      <c r="B53" s="436"/>
      <c r="C53" s="436"/>
      <c r="D53" s="68" t="s">
        <v>681</v>
      </c>
      <c r="E53" s="69"/>
      <c r="F53" s="429">
        <v>9397</v>
      </c>
      <c r="G53" s="429"/>
      <c r="H53" s="429"/>
      <c r="I53" s="429">
        <v>164</v>
      </c>
      <c r="J53" s="429">
        <v>78000</v>
      </c>
      <c r="K53" s="429"/>
      <c r="L53" s="429"/>
      <c r="M53" s="429" t="s">
        <v>636</v>
      </c>
      <c r="N53" s="429" t="s">
        <v>636</v>
      </c>
      <c r="O53" s="431" t="s">
        <v>581</v>
      </c>
      <c r="P53" s="431"/>
      <c r="Q53" s="431"/>
      <c r="R53" s="431"/>
      <c r="S53" s="432"/>
    </row>
    <row r="54" spans="1:19" ht="13.5" customHeight="1" x14ac:dyDescent="0.2">
      <c r="A54" s="435"/>
      <c r="B54" s="436"/>
      <c r="C54" s="436"/>
      <c r="D54" s="71"/>
      <c r="E54" s="72" t="s">
        <v>654</v>
      </c>
      <c r="F54" s="429"/>
      <c r="G54" s="429"/>
      <c r="H54" s="429"/>
      <c r="I54" s="429"/>
      <c r="J54" s="429"/>
      <c r="K54" s="429"/>
      <c r="L54" s="429"/>
      <c r="M54" s="429"/>
      <c r="N54" s="429"/>
      <c r="O54" s="431"/>
      <c r="P54" s="431"/>
      <c r="Q54" s="431"/>
      <c r="R54" s="431"/>
      <c r="S54" s="432"/>
    </row>
    <row r="55" spans="1:19" ht="13.5" customHeight="1" x14ac:dyDescent="0.2">
      <c r="A55" s="435" t="s">
        <v>682</v>
      </c>
      <c r="B55" s="436"/>
      <c r="C55" s="436"/>
      <c r="D55" s="68" t="s">
        <v>683</v>
      </c>
      <c r="E55" s="69"/>
      <c r="F55" s="429">
        <v>1029</v>
      </c>
      <c r="G55" s="429"/>
      <c r="H55" s="429"/>
      <c r="I55" s="429">
        <v>3</v>
      </c>
      <c r="J55" s="429">
        <v>26370</v>
      </c>
      <c r="K55" s="429"/>
      <c r="L55" s="429"/>
      <c r="M55" s="429" t="s">
        <v>616</v>
      </c>
      <c r="N55" s="429" t="s">
        <v>616</v>
      </c>
      <c r="O55" s="431" t="s">
        <v>565</v>
      </c>
      <c r="P55" s="431"/>
      <c r="Q55" s="431"/>
      <c r="R55" s="431"/>
      <c r="S55" s="432"/>
    </row>
    <row r="56" spans="1:19" ht="13.5" customHeight="1" x14ac:dyDescent="0.2">
      <c r="A56" s="435"/>
      <c r="B56" s="436"/>
      <c r="C56" s="436"/>
      <c r="D56" s="71"/>
      <c r="E56" s="72" t="s">
        <v>684</v>
      </c>
      <c r="F56" s="429"/>
      <c r="G56" s="429"/>
      <c r="H56" s="429"/>
      <c r="I56" s="429"/>
      <c r="J56" s="429"/>
      <c r="K56" s="429"/>
      <c r="L56" s="429"/>
      <c r="M56" s="429"/>
      <c r="N56" s="429"/>
      <c r="O56" s="431"/>
      <c r="P56" s="431"/>
      <c r="Q56" s="431"/>
      <c r="R56" s="431"/>
      <c r="S56" s="432"/>
    </row>
    <row r="57" spans="1:19" ht="13.5" customHeight="1" x14ac:dyDescent="0.2">
      <c r="A57" s="435" t="s">
        <v>685</v>
      </c>
      <c r="B57" s="436"/>
      <c r="C57" s="436"/>
      <c r="D57" s="68" t="s">
        <v>683</v>
      </c>
      <c r="E57" s="69"/>
      <c r="F57" s="429">
        <v>814</v>
      </c>
      <c r="G57" s="429"/>
      <c r="H57" s="429"/>
      <c r="I57" s="429">
        <v>13</v>
      </c>
      <c r="J57" s="429">
        <v>6192</v>
      </c>
      <c r="K57" s="429"/>
      <c r="L57" s="429"/>
      <c r="M57" s="429" t="s">
        <v>616</v>
      </c>
      <c r="N57" s="429" t="s">
        <v>616</v>
      </c>
      <c r="O57" s="431" t="s">
        <v>837</v>
      </c>
      <c r="P57" s="431"/>
      <c r="Q57" s="431"/>
      <c r="R57" s="431"/>
      <c r="S57" s="432"/>
    </row>
    <row r="58" spans="1:19" ht="13.5" customHeight="1" x14ac:dyDescent="0.2">
      <c r="A58" s="435"/>
      <c r="B58" s="436"/>
      <c r="C58" s="436"/>
      <c r="D58" s="71"/>
      <c r="E58" s="72" t="s">
        <v>641</v>
      </c>
      <c r="F58" s="429"/>
      <c r="G58" s="429"/>
      <c r="H58" s="429"/>
      <c r="I58" s="429"/>
      <c r="J58" s="429"/>
      <c r="K58" s="429"/>
      <c r="L58" s="429"/>
      <c r="M58" s="429"/>
      <c r="N58" s="429"/>
      <c r="O58" s="431"/>
      <c r="P58" s="431"/>
      <c r="Q58" s="431"/>
      <c r="R58" s="431"/>
      <c r="S58" s="432"/>
    </row>
    <row r="59" spans="1:19" ht="13.5" customHeight="1" x14ac:dyDescent="0.2">
      <c r="A59" s="435" t="s">
        <v>686</v>
      </c>
      <c r="B59" s="436"/>
      <c r="C59" s="436"/>
      <c r="D59" s="68" t="s">
        <v>687</v>
      </c>
      <c r="E59" s="69"/>
      <c r="F59" s="429">
        <v>2164</v>
      </c>
      <c r="G59" s="429"/>
      <c r="H59" s="429"/>
      <c r="I59" s="429">
        <v>3</v>
      </c>
      <c r="J59" s="429">
        <v>34000</v>
      </c>
      <c r="K59" s="429"/>
      <c r="L59" s="429"/>
      <c r="M59" s="429" t="s">
        <v>688</v>
      </c>
      <c r="N59" s="429" t="s">
        <v>688</v>
      </c>
      <c r="O59" s="431" t="s">
        <v>689</v>
      </c>
      <c r="P59" s="431"/>
      <c r="Q59" s="431"/>
      <c r="R59" s="431"/>
      <c r="S59" s="432"/>
    </row>
    <row r="60" spans="1:19" ht="13.5" customHeight="1" thickBot="1" x14ac:dyDescent="0.25">
      <c r="A60" s="437"/>
      <c r="B60" s="438"/>
      <c r="C60" s="438"/>
      <c r="D60" s="88"/>
      <c r="E60" s="89" t="s">
        <v>690</v>
      </c>
      <c r="F60" s="430"/>
      <c r="G60" s="430"/>
      <c r="H60" s="430"/>
      <c r="I60" s="430"/>
      <c r="J60" s="430"/>
      <c r="K60" s="430"/>
      <c r="L60" s="430"/>
      <c r="M60" s="430"/>
      <c r="N60" s="430"/>
      <c r="O60" s="433"/>
      <c r="P60" s="433"/>
      <c r="Q60" s="433"/>
      <c r="R60" s="433"/>
      <c r="S60" s="434"/>
    </row>
  </sheetData>
  <mergeCells count="193">
    <mergeCell ref="A2:S4"/>
    <mergeCell ref="H5:S6"/>
    <mergeCell ref="F7:H8"/>
    <mergeCell ref="I7:I8"/>
    <mergeCell ref="J7:L8"/>
    <mergeCell ref="O7:S8"/>
    <mergeCell ref="N7:N8"/>
    <mergeCell ref="M7:M8"/>
    <mergeCell ref="N9:N10"/>
    <mergeCell ref="O9:S10"/>
    <mergeCell ref="A9:C10"/>
    <mergeCell ref="A7:C8"/>
    <mergeCell ref="D7:E8"/>
    <mergeCell ref="F9:H10"/>
    <mergeCell ref="I9:I10"/>
    <mergeCell ref="J9:L10"/>
    <mergeCell ref="M9:M10"/>
    <mergeCell ref="N13:N14"/>
    <mergeCell ref="O13:S14"/>
    <mergeCell ref="A11:C12"/>
    <mergeCell ref="F11:H12"/>
    <mergeCell ref="I15:I16"/>
    <mergeCell ref="J15:L16"/>
    <mergeCell ref="M11:M12"/>
    <mergeCell ref="N11:N12"/>
    <mergeCell ref="I11:I12"/>
    <mergeCell ref="J11:L12"/>
    <mergeCell ref="M15:M16"/>
    <mergeCell ref="N15:N16"/>
    <mergeCell ref="O15:S16"/>
    <mergeCell ref="O11:S12"/>
    <mergeCell ref="A13:C14"/>
    <mergeCell ref="F13:H14"/>
    <mergeCell ref="I13:I14"/>
    <mergeCell ref="J13:L14"/>
    <mergeCell ref="M13:M14"/>
    <mergeCell ref="A17:C18"/>
    <mergeCell ref="F17:H18"/>
    <mergeCell ref="I17:I18"/>
    <mergeCell ref="J17:L18"/>
    <mergeCell ref="M17:M18"/>
    <mergeCell ref="N17:N18"/>
    <mergeCell ref="O17:S18"/>
    <mergeCell ref="A15:C16"/>
    <mergeCell ref="F15:H16"/>
    <mergeCell ref="D18:E18"/>
    <mergeCell ref="M19:M20"/>
    <mergeCell ref="N19:N20"/>
    <mergeCell ref="I19:I20"/>
    <mergeCell ref="J19:L20"/>
    <mergeCell ref="M23:M24"/>
    <mergeCell ref="N23:N24"/>
    <mergeCell ref="O23:S24"/>
    <mergeCell ref="O19:S20"/>
    <mergeCell ref="A21:C22"/>
    <mergeCell ref="F21:H22"/>
    <mergeCell ref="I21:I22"/>
    <mergeCell ref="J21:L22"/>
    <mergeCell ref="M21:M22"/>
    <mergeCell ref="N21:N22"/>
    <mergeCell ref="O21:S22"/>
    <mergeCell ref="A19:C20"/>
    <mergeCell ref="F19:H20"/>
    <mergeCell ref="A25:C26"/>
    <mergeCell ref="F25:H26"/>
    <mergeCell ref="I25:I26"/>
    <mergeCell ref="J25:L26"/>
    <mergeCell ref="M25:M26"/>
    <mergeCell ref="N25:N26"/>
    <mergeCell ref="O25:S26"/>
    <mergeCell ref="A23:C24"/>
    <mergeCell ref="F23:H24"/>
    <mergeCell ref="I23:I24"/>
    <mergeCell ref="J23:L24"/>
    <mergeCell ref="M27:M28"/>
    <mergeCell ref="N27:N28"/>
    <mergeCell ref="I27:I28"/>
    <mergeCell ref="J27:L28"/>
    <mergeCell ref="M31:M32"/>
    <mergeCell ref="N31:N32"/>
    <mergeCell ref="O31:S32"/>
    <mergeCell ref="O27:S28"/>
    <mergeCell ref="A29:C30"/>
    <mergeCell ref="F29:H30"/>
    <mergeCell ref="I29:I30"/>
    <mergeCell ref="J29:L30"/>
    <mergeCell ref="M29:M30"/>
    <mergeCell ref="N29:N30"/>
    <mergeCell ref="O29:S30"/>
    <mergeCell ref="A27:C28"/>
    <mergeCell ref="F27:H28"/>
    <mergeCell ref="A33:C34"/>
    <mergeCell ref="F33:H34"/>
    <mergeCell ref="I33:I34"/>
    <mergeCell ref="J33:L34"/>
    <mergeCell ref="M33:M34"/>
    <mergeCell ref="N33:N34"/>
    <mergeCell ref="O33:S34"/>
    <mergeCell ref="A31:C32"/>
    <mergeCell ref="F31:H32"/>
    <mergeCell ref="I31:I32"/>
    <mergeCell ref="J31:L32"/>
    <mergeCell ref="M35:M36"/>
    <mergeCell ref="N35:N36"/>
    <mergeCell ref="I35:I36"/>
    <mergeCell ref="J35:L36"/>
    <mergeCell ref="M39:M40"/>
    <mergeCell ref="N39:N40"/>
    <mergeCell ref="O39:S40"/>
    <mergeCell ref="O35:S36"/>
    <mergeCell ref="A37:C38"/>
    <mergeCell ref="F37:H38"/>
    <mergeCell ref="I37:I38"/>
    <mergeCell ref="J37:L38"/>
    <mergeCell ref="M37:M38"/>
    <mergeCell ref="N37:N38"/>
    <mergeCell ref="O37:S38"/>
    <mergeCell ref="A35:C36"/>
    <mergeCell ref="F35:H36"/>
    <mergeCell ref="A41:C42"/>
    <mergeCell ref="F41:H42"/>
    <mergeCell ref="I41:I42"/>
    <mergeCell ref="J41:L42"/>
    <mergeCell ref="M41:M42"/>
    <mergeCell ref="N41:N42"/>
    <mergeCell ref="O41:S42"/>
    <mergeCell ref="A39:C40"/>
    <mergeCell ref="F39:H40"/>
    <mergeCell ref="I39:I40"/>
    <mergeCell ref="J39:L40"/>
    <mergeCell ref="M43:M44"/>
    <mergeCell ref="N43:N44"/>
    <mergeCell ref="I43:I44"/>
    <mergeCell ref="J43:L44"/>
    <mergeCell ref="M47:M48"/>
    <mergeCell ref="N47:N48"/>
    <mergeCell ref="O47:S48"/>
    <mergeCell ref="O43:S44"/>
    <mergeCell ref="A45:C46"/>
    <mergeCell ref="F45:H46"/>
    <mergeCell ref="I45:I46"/>
    <mergeCell ref="J45:L46"/>
    <mergeCell ref="M45:M46"/>
    <mergeCell ref="N45:N46"/>
    <mergeCell ref="O45:S46"/>
    <mergeCell ref="A43:C44"/>
    <mergeCell ref="F43:H44"/>
    <mergeCell ref="A49:C50"/>
    <mergeCell ref="F49:H50"/>
    <mergeCell ref="I49:I50"/>
    <mergeCell ref="J49:L50"/>
    <mergeCell ref="M49:M50"/>
    <mergeCell ref="N49:N50"/>
    <mergeCell ref="O49:S50"/>
    <mergeCell ref="A47:C48"/>
    <mergeCell ref="F47:H48"/>
    <mergeCell ref="I47:I48"/>
    <mergeCell ref="J47:L48"/>
    <mergeCell ref="O55:S56"/>
    <mergeCell ref="O51:S52"/>
    <mergeCell ref="A53:C54"/>
    <mergeCell ref="F53:H54"/>
    <mergeCell ref="I53:I54"/>
    <mergeCell ref="J53:L54"/>
    <mergeCell ref="M53:M54"/>
    <mergeCell ref="N53:N54"/>
    <mergeCell ref="O53:S54"/>
    <mergeCell ref="A51:C52"/>
    <mergeCell ref="F51:H52"/>
    <mergeCell ref="A55:C56"/>
    <mergeCell ref="F55:H56"/>
    <mergeCell ref="I55:I56"/>
    <mergeCell ref="J55:L56"/>
    <mergeCell ref="M51:M52"/>
    <mergeCell ref="N51:N52"/>
    <mergeCell ref="I51:I52"/>
    <mergeCell ref="J51:L52"/>
    <mergeCell ref="M55:M56"/>
    <mergeCell ref="N55:N56"/>
    <mergeCell ref="M59:M60"/>
    <mergeCell ref="N59:N60"/>
    <mergeCell ref="O59:S60"/>
    <mergeCell ref="A59:C60"/>
    <mergeCell ref="F59:H60"/>
    <mergeCell ref="I59:I60"/>
    <mergeCell ref="J59:L60"/>
    <mergeCell ref="A57:C58"/>
    <mergeCell ref="F57:H58"/>
    <mergeCell ref="I57:I58"/>
    <mergeCell ref="J57:L58"/>
    <mergeCell ref="M57:M58"/>
    <mergeCell ref="N57:N58"/>
    <mergeCell ref="O57:S58"/>
  </mergeCells>
  <phoneticPr fontId="2"/>
  <pageMargins left="0.6692913385826772" right="0.59055118110236227" top="0.70866141732283472" bottom="0.70866141732283472" header="0.51181102362204722" footer="0.51181102362204722"/>
  <pageSetup paperSize="9" scale="96" firstPageNumber="68" orientation="portrait" useFirstPageNumber="1" r:id="rId1"/>
  <headerFooter scaleWithDoc="0">
    <oddFooter>&amp;C－&amp;P－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1">
    <tabColor rgb="FFFFC000"/>
  </sheetPr>
  <dimension ref="A1:S60"/>
  <sheetViews>
    <sheetView view="pageBreakPreview" zoomScaleNormal="100" zoomScaleSheetLayoutView="100" workbookViewId="0">
      <selection activeCell="N25" sqref="N25:N26"/>
    </sheetView>
  </sheetViews>
  <sheetFormatPr defaultColWidth="9" defaultRowHeight="12" x14ac:dyDescent="0.2"/>
  <cols>
    <col min="1" max="2" width="3.90625" style="4" customWidth="1"/>
    <col min="3" max="3" width="2.90625" style="4" customWidth="1"/>
    <col min="4" max="4" width="11.90625" style="4" customWidth="1"/>
    <col min="5" max="5" width="11.90625" style="6" customWidth="1"/>
    <col min="6" max="8" width="3.90625" style="4" customWidth="1"/>
    <col min="9" max="9" width="5" style="4" customWidth="1"/>
    <col min="10" max="12" width="3.90625" style="4" customWidth="1"/>
    <col min="13" max="14" width="6" style="4" customWidth="1"/>
    <col min="15" max="79" width="3.90625" style="4" customWidth="1"/>
    <col min="80" max="16384" width="9" style="4"/>
  </cols>
  <sheetData>
    <row r="1" spans="1:19" s="5" customFormat="1" ht="13.5" customHeight="1" x14ac:dyDescent="0.2">
      <c r="A1" s="463" t="s">
        <v>570</v>
      </c>
      <c r="B1" s="452"/>
      <c r="C1" s="453"/>
      <c r="D1" s="451" t="s">
        <v>571</v>
      </c>
      <c r="E1" s="453"/>
      <c r="F1" s="451" t="s">
        <v>572</v>
      </c>
      <c r="G1" s="452"/>
      <c r="H1" s="453"/>
      <c r="I1" s="457" t="s">
        <v>541</v>
      </c>
      <c r="J1" s="451" t="s">
        <v>461</v>
      </c>
      <c r="K1" s="452"/>
      <c r="L1" s="453"/>
      <c r="M1" s="457" t="s">
        <v>573</v>
      </c>
      <c r="N1" s="461" t="s">
        <v>574</v>
      </c>
      <c r="O1" s="451" t="s">
        <v>575</v>
      </c>
      <c r="P1" s="452"/>
      <c r="Q1" s="452"/>
      <c r="R1" s="452"/>
      <c r="S1" s="459"/>
    </row>
    <row r="2" spans="1:19" s="5" customFormat="1" ht="13.5" customHeight="1" x14ac:dyDescent="0.2">
      <c r="A2" s="464"/>
      <c r="B2" s="455"/>
      <c r="C2" s="456"/>
      <c r="D2" s="454"/>
      <c r="E2" s="456"/>
      <c r="F2" s="454"/>
      <c r="G2" s="455"/>
      <c r="H2" s="456"/>
      <c r="I2" s="458"/>
      <c r="J2" s="454"/>
      <c r="K2" s="455"/>
      <c r="L2" s="456"/>
      <c r="M2" s="458"/>
      <c r="N2" s="462"/>
      <c r="O2" s="454"/>
      <c r="P2" s="455"/>
      <c r="Q2" s="455"/>
      <c r="R2" s="455"/>
      <c r="S2" s="460"/>
    </row>
    <row r="3" spans="1:19" ht="13.5" customHeight="1" x14ac:dyDescent="0.2">
      <c r="A3" s="435" t="s">
        <v>691</v>
      </c>
      <c r="B3" s="436"/>
      <c r="C3" s="436"/>
      <c r="D3" s="83" t="s">
        <v>692</v>
      </c>
      <c r="E3" s="69"/>
      <c r="F3" s="429">
        <v>1156</v>
      </c>
      <c r="G3" s="429"/>
      <c r="H3" s="429"/>
      <c r="I3" s="429">
        <v>10</v>
      </c>
      <c r="J3" s="429">
        <v>17417</v>
      </c>
      <c r="K3" s="429"/>
      <c r="L3" s="429"/>
      <c r="M3" s="429" t="s">
        <v>609</v>
      </c>
      <c r="N3" s="429" t="s">
        <v>609</v>
      </c>
      <c r="O3" s="431" t="s">
        <v>689</v>
      </c>
      <c r="P3" s="431"/>
      <c r="Q3" s="431"/>
      <c r="R3" s="431"/>
      <c r="S3" s="432"/>
    </row>
    <row r="4" spans="1:19" ht="13.5" customHeight="1" x14ac:dyDescent="0.2">
      <c r="A4" s="435"/>
      <c r="B4" s="436"/>
      <c r="C4" s="436"/>
      <c r="D4" s="85"/>
      <c r="E4" s="72" t="s">
        <v>693</v>
      </c>
      <c r="F4" s="429"/>
      <c r="G4" s="429"/>
      <c r="H4" s="429"/>
      <c r="I4" s="429"/>
      <c r="J4" s="429"/>
      <c r="K4" s="429"/>
      <c r="L4" s="429"/>
      <c r="M4" s="429"/>
      <c r="N4" s="429"/>
      <c r="O4" s="431"/>
      <c r="P4" s="431"/>
      <c r="Q4" s="431"/>
      <c r="R4" s="431"/>
      <c r="S4" s="432"/>
    </row>
    <row r="5" spans="1:19" ht="13.5" customHeight="1" x14ac:dyDescent="0.2">
      <c r="A5" s="435" t="s">
        <v>1389</v>
      </c>
      <c r="B5" s="436"/>
      <c r="C5" s="436"/>
      <c r="D5" s="68" t="s">
        <v>694</v>
      </c>
      <c r="E5" s="69"/>
      <c r="F5" s="429">
        <v>2207</v>
      </c>
      <c r="G5" s="429"/>
      <c r="H5" s="429"/>
      <c r="I5" s="429">
        <v>11</v>
      </c>
      <c r="J5" s="429">
        <v>10088</v>
      </c>
      <c r="K5" s="429"/>
      <c r="L5" s="429"/>
      <c r="M5" s="429" t="s">
        <v>364</v>
      </c>
      <c r="N5" s="429" t="s">
        <v>364</v>
      </c>
      <c r="O5" s="431" t="s">
        <v>581</v>
      </c>
      <c r="P5" s="431"/>
      <c r="Q5" s="431"/>
      <c r="R5" s="431"/>
      <c r="S5" s="432"/>
    </row>
    <row r="6" spans="1:19" ht="13.5" customHeight="1" x14ac:dyDescent="0.2">
      <c r="A6" s="435"/>
      <c r="B6" s="436"/>
      <c r="C6" s="436"/>
      <c r="D6" s="71"/>
      <c r="E6" s="72" t="s">
        <v>695</v>
      </c>
      <c r="F6" s="429"/>
      <c r="G6" s="429"/>
      <c r="H6" s="429"/>
      <c r="I6" s="429"/>
      <c r="J6" s="429"/>
      <c r="K6" s="429"/>
      <c r="L6" s="429"/>
      <c r="M6" s="429"/>
      <c r="N6" s="429"/>
      <c r="O6" s="431"/>
      <c r="P6" s="431"/>
      <c r="Q6" s="431"/>
      <c r="R6" s="431"/>
      <c r="S6" s="432"/>
    </row>
    <row r="7" spans="1:19" ht="13.5" customHeight="1" x14ac:dyDescent="0.2">
      <c r="A7" s="435" t="s">
        <v>696</v>
      </c>
      <c r="B7" s="436"/>
      <c r="C7" s="436"/>
      <c r="D7" s="68" t="s">
        <v>697</v>
      </c>
      <c r="E7" s="69"/>
      <c r="F7" s="429">
        <v>2823</v>
      </c>
      <c r="G7" s="429"/>
      <c r="H7" s="429"/>
      <c r="I7" s="429">
        <v>4</v>
      </c>
      <c r="J7" s="429">
        <v>24197</v>
      </c>
      <c r="K7" s="429"/>
      <c r="L7" s="429"/>
      <c r="M7" s="429" t="s">
        <v>698</v>
      </c>
      <c r="N7" s="429" t="s">
        <v>698</v>
      </c>
      <c r="O7" s="431" t="s">
        <v>548</v>
      </c>
      <c r="P7" s="431"/>
      <c r="Q7" s="431"/>
      <c r="R7" s="431"/>
      <c r="S7" s="432"/>
    </row>
    <row r="8" spans="1:19" ht="13.5" customHeight="1" x14ac:dyDescent="0.2">
      <c r="A8" s="435"/>
      <c r="B8" s="436"/>
      <c r="C8" s="436"/>
      <c r="D8" s="71"/>
      <c r="E8" s="72" t="s">
        <v>699</v>
      </c>
      <c r="F8" s="429"/>
      <c r="G8" s="429"/>
      <c r="H8" s="429"/>
      <c r="I8" s="429"/>
      <c r="J8" s="429"/>
      <c r="K8" s="429"/>
      <c r="L8" s="429"/>
      <c r="M8" s="429"/>
      <c r="N8" s="429"/>
      <c r="O8" s="431"/>
      <c r="P8" s="431"/>
      <c r="Q8" s="431"/>
      <c r="R8" s="431"/>
      <c r="S8" s="432"/>
    </row>
    <row r="9" spans="1:19" ht="13.5" customHeight="1" x14ac:dyDescent="0.2">
      <c r="A9" s="435">
        <v>20083</v>
      </c>
      <c r="B9" s="436"/>
      <c r="C9" s="436"/>
      <c r="D9" s="68" t="s">
        <v>700</v>
      </c>
      <c r="E9" s="69"/>
      <c r="F9" s="429">
        <v>2933</v>
      </c>
      <c r="G9" s="429"/>
      <c r="H9" s="429"/>
      <c r="I9" s="429">
        <v>49</v>
      </c>
      <c r="J9" s="429">
        <v>10450</v>
      </c>
      <c r="K9" s="429"/>
      <c r="L9" s="429"/>
      <c r="M9" s="429" t="s">
        <v>698</v>
      </c>
      <c r="N9" s="429" t="s">
        <v>1417</v>
      </c>
      <c r="O9" s="431" t="s">
        <v>581</v>
      </c>
      <c r="P9" s="431"/>
      <c r="Q9" s="431"/>
      <c r="R9" s="431"/>
      <c r="S9" s="432"/>
    </row>
    <row r="10" spans="1:19" ht="13.5" customHeight="1" x14ac:dyDescent="0.2">
      <c r="A10" s="435"/>
      <c r="B10" s="436"/>
      <c r="C10" s="436"/>
      <c r="D10" s="71"/>
      <c r="E10" s="72" t="s">
        <v>701</v>
      </c>
      <c r="F10" s="429"/>
      <c r="G10" s="429"/>
      <c r="H10" s="429"/>
      <c r="I10" s="429"/>
      <c r="J10" s="429"/>
      <c r="K10" s="429"/>
      <c r="L10" s="429"/>
      <c r="M10" s="429"/>
      <c r="N10" s="429"/>
      <c r="O10" s="431"/>
      <c r="P10" s="431"/>
      <c r="Q10" s="431"/>
      <c r="R10" s="431"/>
      <c r="S10" s="432"/>
    </row>
    <row r="11" spans="1:19" ht="13.5" customHeight="1" x14ac:dyDescent="0.2">
      <c r="A11" s="435" t="s">
        <v>702</v>
      </c>
      <c r="B11" s="436"/>
      <c r="C11" s="436"/>
      <c r="D11" s="68" t="s">
        <v>703</v>
      </c>
      <c r="E11" s="69"/>
      <c r="F11" s="429">
        <v>1108</v>
      </c>
      <c r="G11" s="429"/>
      <c r="H11" s="429"/>
      <c r="I11" s="429">
        <v>6</v>
      </c>
      <c r="J11" s="429">
        <v>13800</v>
      </c>
      <c r="K11" s="429"/>
      <c r="L11" s="429"/>
      <c r="M11" s="429" t="s">
        <v>704</v>
      </c>
      <c r="N11" s="429" t="s">
        <v>704</v>
      </c>
      <c r="O11" s="431" t="s">
        <v>565</v>
      </c>
      <c r="P11" s="431"/>
      <c r="Q11" s="431"/>
      <c r="R11" s="431"/>
      <c r="S11" s="432"/>
    </row>
    <row r="12" spans="1:19" ht="13.5" customHeight="1" x14ac:dyDescent="0.2">
      <c r="A12" s="435"/>
      <c r="B12" s="436"/>
      <c r="C12" s="436"/>
      <c r="D12" s="71"/>
      <c r="E12" s="72" t="s">
        <v>705</v>
      </c>
      <c r="F12" s="429"/>
      <c r="G12" s="429"/>
      <c r="H12" s="429"/>
      <c r="I12" s="429"/>
      <c r="J12" s="429"/>
      <c r="K12" s="429"/>
      <c r="L12" s="429"/>
      <c r="M12" s="429"/>
      <c r="N12" s="429"/>
      <c r="O12" s="431"/>
      <c r="P12" s="431"/>
      <c r="Q12" s="431"/>
      <c r="R12" s="431"/>
      <c r="S12" s="432"/>
    </row>
    <row r="13" spans="1:19" ht="13.5" customHeight="1" x14ac:dyDescent="0.2">
      <c r="A13" s="435" t="s">
        <v>706</v>
      </c>
      <c r="B13" s="436"/>
      <c r="C13" s="436"/>
      <c r="D13" s="68" t="s">
        <v>707</v>
      </c>
      <c r="E13" s="69"/>
      <c r="F13" s="429">
        <v>3351</v>
      </c>
      <c r="G13" s="429"/>
      <c r="H13" s="429"/>
      <c r="I13" s="429">
        <v>10</v>
      </c>
      <c r="J13" s="429">
        <v>62081</v>
      </c>
      <c r="K13" s="429"/>
      <c r="L13" s="429"/>
      <c r="M13" s="429" t="s">
        <v>589</v>
      </c>
      <c r="N13" s="429" t="s">
        <v>589</v>
      </c>
      <c r="O13" s="431" t="s">
        <v>708</v>
      </c>
      <c r="P13" s="431"/>
      <c r="Q13" s="431"/>
      <c r="R13" s="431"/>
      <c r="S13" s="432"/>
    </row>
    <row r="14" spans="1:19" ht="13.5" customHeight="1" x14ac:dyDescent="0.2">
      <c r="A14" s="435"/>
      <c r="B14" s="436"/>
      <c r="C14" s="436"/>
      <c r="D14" s="71"/>
      <c r="E14" s="72" t="s">
        <v>709</v>
      </c>
      <c r="F14" s="429"/>
      <c r="G14" s="429"/>
      <c r="H14" s="429"/>
      <c r="I14" s="429"/>
      <c r="J14" s="429"/>
      <c r="K14" s="429"/>
      <c r="L14" s="429"/>
      <c r="M14" s="429"/>
      <c r="N14" s="429"/>
      <c r="O14" s="431"/>
      <c r="P14" s="431"/>
      <c r="Q14" s="431"/>
      <c r="R14" s="431"/>
      <c r="S14" s="432"/>
    </row>
    <row r="15" spans="1:19" ht="13.5" customHeight="1" x14ac:dyDescent="0.2">
      <c r="A15" s="435" t="s">
        <v>710</v>
      </c>
      <c r="B15" s="436"/>
      <c r="C15" s="436"/>
      <c r="D15" s="68" t="s">
        <v>711</v>
      </c>
      <c r="E15" s="69"/>
      <c r="F15" s="429">
        <v>3736</v>
      </c>
      <c r="G15" s="429"/>
      <c r="H15" s="429"/>
      <c r="I15" s="429">
        <v>66</v>
      </c>
      <c r="J15" s="429">
        <v>26570</v>
      </c>
      <c r="K15" s="429"/>
      <c r="L15" s="429"/>
      <c r="M15" s="429" t="s">
        <v>589</v>
      </c>
      <c r="N15" s="429" t="s">
        <v>589</v>
      </c>
      <c r="O15" s="431" t="s">
        <v>712</v>
      </c>
      <c r="P15" s="431"/>
      <c r="Q15" s="431"/>
      <c r="R15" s="431"/>
      <c r="S15" s="432"/>
    </row>
    <row r="16" spans="1:19" ht="13.5" customHeight="1" x14ac:dyDescent="0.2">
      <c r="A16" s="435"/>
      <c r="B16" s="436"/>
      <c r="C16" s="436"/>
      <c r="D16" s="71"/>
      <c r="E16" s="72" t="s">
        <v>713</v>
      </c>
      <c r="F16" s="429"/>
      <c r="G16" s="429"/>
      <c r="H16" s="429"/>
      <c r="I16" s="429"/>
      <c r="J16" s="429"/>
      <c r="K16" s="429"/>
      <c r="L16" s="429"/>
      <c r="M16" s="429"/>
      <c r="N16" s="429"/>
      <c r="O16" s="431"/>
      <c r="P16" s="431"/>
      <c r="Q16" s="431"/>
      <c r="R16" s="431"/>
      <c r="S16" s="432"/>
    </row>
    <row r="17" spans="1:19" ht="13.5" customHeight="1" x14ac:dyDescent="0.2">
      <c r="A17" s="435" t="s">
        <v>714</v>
      </c>
      <c r="B17" s="436"/>
      <c r="C17" s="436"/>
      <c r="D17" s="68" t="s">
        <v>715</v>
      </c>
      <c r="E17" s="69"/>
      <c r="F17" s="429">
        <v>1963</v>
      </c>
      <c r="G17" s="429"/>
      <c r="H17" s="429"/>
      <c r="I17" s="429">
        <v>27</v>
      </c>
      <c r="J17" s="429">
        <v>19587</v>
      </c>
      <c r="K17" s="429"/>
      <c r="L17" s="429"/>
      <c r="M17" s="429" t="s">
        <v>716</v>
      </c>
      <c r="N17" s="429" t="s">
        <v>716</v>
      </c>
      <c r="O17" s="431" t="s">
        <v>718</v>
      </c>
      <c r="P17" s="431"/>
      <c r="Q17" s="431"/>
      <c r="R17" s="431"/>
      <c r="S17" s="432"/>
    </row>
    <row r="18" spans="1:19" ht="13.5" customHeight="1" x14ac:dyDescent="0.2">
      <c r="A18" s="435"/>
      <c r="B18" s="436"/>
      <c r="C18" s="436"/>
      <c r="D18" s="71"/>
      <c r="E18" s="72" t="s">
        <v>719</v>
      </c>
      <c r="F18" s="429"/>
      <c r="G18" s="429"/>
      <c r="H18" s="429"/>
      <c r="I18" s="429"/>
      <c r="J18" s="429"/>
      <c r="K18" s="429"/>
      <c r="L18" s="429"/>
      <c r="M18" s="429"/>
      <c r="N18" s="429"/>
      <c r="O18" s="431"/>
      <c r="P18" s="431"/>
      <c r="Q18" s="431"/>
      <c r="R18" s="431"/>
      <c r="S18" s="432"/>
    </row>
    <row r="19" spans="1:19" ht="13.5" customHeight="1" x14ac:dyDescent="0.2">
      <c r="A19" s="435">
        <v>20411</v>
      </c>
      <c r="B19" s="436"/>
      <c r="C19" s="436"/>
      <c r="D19" s="68" t="s">
        <v>720</v>
      </c>
      <c r="E19" s="69"/>
      <c r="F19" s="429">
        <v>1701</v>
      </c>
      <c r="G19" s="429"/>
      <c r="H19" s="429"/>
      <c r="I19" s="429">
        <v>14</v>
      </c>
      <c r="J19" s="429">
        <v>20365</v>
      </c>
      <c r="K19" s="429"/>
      <c r="L19" s="429"/>
      <c r="M19" s="429" t="s">
        <v>698</v>
      </c>
      <c r="N19" s="429" t="s">
        <v>698</v>
      </c>
      <c r="O19" s="431" t="s">
        <v>565</v>
      </c>
      <c r="P19" s="431"/>
      <c r="Q19" s="431"/>
      <c r="R19" s="431"/>
      <c r="S19" s="432"/>
    </row>
    <row r="20" spans="1:19" ht="13.5" customHeight="1" x14ac:dyDescent="0.2">
      <c r="A20" s="435"/>
      <c r="B20" s="436"/>
      <c r="C20" s="436"/>
      <c r="D20" s="71"/>
      <c r="E20" s="72" t="s">
        <v>721</v>
      </c>
      <c r="F20" s="429"/>
      <c r="G20" s="429"/>
      <c r="H20" s="429"/>
      <c r="I20" s="429"/>
      <c r="J20" s="429"/>
      <c r="K20" s="429"/>
      <c r="L20" s="429"/>
      <c r="M20" s="429"/>
      <c r="N20" s="429"/>
      <c r="O20" s="431"/>
      <c r="P20" s="431"/>
      <c r="Q20" s="431"/>
      <c r="R20" s="431"/>
      <c r="S20" s="432"/>
    </row>
    <row r="21" spans="1:19" ht="13.5" customHeight="1" x14ac:dyDescent="0.2">
      <c r="A21" s="435" t="s">
        <v>722</v>
      </c>
      <c r="B21" s="436"/>
      <c r="C21" s="436"/>
      <c r="D21" s="68" t="s">
        <v>723</v>
      </c>
      <c r="E21" s="69"/>
      <c r="F21" s="429">
        <v>1542</v>
      </c>
      <c r="G21" s="429"/>
      <c r="H21" s="429"/>
      <c r="I21" s="429">
        <v>33</v>
      </c>
      <c r="J21" s="429">
        <v>25000</v>
      </c>
      <c r="K21" s="429"/>
      <c r="L21" s="429"/>
      <c r="M21" s="429" t="s">
        <v>589</v>
      </c>
      <c r="N21" s="429" t="s">
        <v>589</v>
      </c>
      <c r="O21" s="431" t="s">
        <v>565</v>
      </c>
      <c r="P21" s="431"/>
      <c r="Q21" s="431"/>
      <c r="R21" s="431"/>
      <c r="S21" s="432"/>
    </row>
    <row r="22" spans="1:19" ht="13.5" customHeight="1" x14ac:dyDescent="0.2">
      <c r="A22" s="435"/>
      <c r="B22" s="436"/>
      <c r="C22" s="436"/>
      <c r="D22" s="71"/>
      <c r="E22" s="72" t="s">
        <v>695</v>
      </c>
      <c r="F22" s="429"/>
      <c r="G22" s="429"/>
      <c r="H22" s="429"/>
      <c r="I22" s="429"/>
      <c r="J22" s="429"/>
      <c r="K22" s="429"/>
      <c r="L22" s="429"/>
      <c r="M22" s="429"/>
      <c r="N22" s="429"/>
      <c r="O22" s="431"/>
      <c r="P22" s="431"/>
      <c r="Q22" s="431"/>
      <c r="R22" s="431"/>
      <c r="S22" s="432"/>
    </row>
    <row r="23" spans="1:19" ht="13.5" customHeight="1" x14ac:dyDescent="0.2">
      <c r="A23" s="435" t="s">
        <v>724</v>
      </c>
      <c r="B23" s="436"/>
      <c r="C23" s="436"/>
      <c r="D23" s="68" t="s">
        <v>725</v>
      </c>
      <c r="E23" s="69"/>
      <c r="F23" s="429">
        <v>83</v>
      </c>
      <c r="G23" s="429"/>
      <c r="H23" s="429"/>
      <c r="I23" s="429">
        <v>1</v>
      </c>
      <c r="J23" s="429">
        <v>80800</v>
      </c>
      <c r="K23" s="429"/>
      <c r="L23" s="429"/>
      <c r="M23" s="429" t="s">
        <v>589</v>
      </c>
      <c r="N23" s="429" t="s">
        <v>589</v>
      </c>
      <c r="O23" s="431" t="s">
        <v>565</v>
      </c>
      <c r="P23" s="431"/>
      <c r="Q23" s="431"/>
      <c r="R23" s="431"/>
      <c r="S23" s="432"/>
    </row>
    <row r="24" spans="1:19" ht="13.5" customHeight="1" x14ac:dyDescent="0.2">
      <c r="A24" s="435"/>
      <c r="B24" s="436"/>
      <c r="C24" s="436"/>
      <c r="D24" s="71"/>
      <c r="E24" s="72" t="s">
        <v>726</v>
      </c>
      <c r="F24" s="429"/>
      <c r="G24" s="429"/>
      <c r="H24" s="429"/>
      <c r="I24" s="429"/>
      <c r="J24" s="429"/>
      <c r="K24" s="429"/>
      <c r="L24" s="429"/>
      <c r="M24" s="429"/>
      <c r="N24" s="429"/>
      <c r="O24" s="431"/>
      <c r="P24" s="431"/>
      <c r="Q24" s="431"/>
      <c r="R24" s="431"/>
      <c r="S24" s="432"/>
    </row>
    <row r="25" spans="1:19" ht="13.5" customHeight="1" x14ac:dyDescent="0.2">
      <c r="A25" s="435">
        <v>20800</v>
      </c>
      <c r="B25" s="436"/>
      <c r="C25" s="436"/>
      <c r="D25" s="68" t="s">
        <v>727</v>
      </c>
      <c r="E25" s="69"/>
      <c r="F25" s="429">
        <v>1357</v>
      </c>
      <c r="G25" s="429"/>
      <c r="H25" s="429"/>
      <c r="I25" s="465">
        <v>19</v>
      </c>
      <c r="J25" s="429">
        <v>68805</v>
      </c>
      <c r="K25" s="429"/>
      <c r="L25" s="429"/>
      <c r="M25" s="429" t="s">
        <v>589</v>
      </c>
      <c r="N25" s="429" t="s">
        <v>589</v>
      </c>
      <c r="O25" s="431" t="s">
        <v>728</v>
      </c>
      <c r="P25" s="431"/>
      <c r="Q25" s="431"/>
      <c r="R25" s="431"/>
      <c r="S25" s="432"/>
    </row>
    <row r="26" spans="1:19" ht="13.5" customHeight="1" x14ac:dyDescent="0.2">
      <c r="A26" s="435"/>
      <c r="B26" s="436"/>
      <c r="C26" s="436"/>
      <c r="D26" s="71"/>
      <c r="E26" s="72" t="s">
        <v>729</v>
      </c>
      <c r="F26" s="429"/>
      <c r="G26" s="429"/>
      <c r="H26" s="429"/>
      <c r="I26" s="466"/>
      <c r="J26" s="429"/>
      <c r="K26" s="429"/>
      <c r="L26" s="429"/>
      <c r="M26" s="429"/>
      <c r="N26" s="429"/>
      <c r="O26" s="431"/>
      <c r="P26" s="431"/>
      <c r="Q26" s="431"/>
      <c r="R26" s="431"/>
      <c r="S26" s="432"/>
    </row>
    <row r="27" spans="1:19" ht="13.5" customHeight="1" x14ac:dyDescent="0.2">
      <c r="A27" s="435" t="s">
        <v>730</v>
      </c>
      <c r="B27" s="436"/>
      <c r="C27" s="436"/>
      <c r="D27" s="68" t="s">
        <v>731</v>
      </c>
      <c r="E27" s="69"/>
      <c r="F27" s="429">
        <v>1409</v>
      </c>
      <c r="G27" s="429"/>
      <c r="H27" s="429"/>
      <c r="I27" s="465">
        <v>28</v>
      </c>
      <c r="J27" s="429">
        <v>10200</v>
      </c>
      <c r="K27" s="429"/>
      <c r="L27" s="429"/>
      <c r="M27" s="429" t="s">
        <v>589</v>
      </c>
      <c r="N27" s="429" t="s">
        <v>589</v>
      </c>
      <c r="O27" s="431" t="s">
        <v>565</v>
      </c>
      <c r="P27" s="431"/>
      <c r="Q27" s="431"/>
      <c r="R27" s="431"/>
      <c r="S27" s="432"/>
    </row>
    <row r="28" spans="1:19" ht="13.5" customHeight="1" x14ac:dyDescent="0.2">
      <c r="A28" s="435"/>
      <c r="B28" s="436"/>
      <c r="C28" s="436"/>
      <c r="D28" s="71"/>
      <c r="E28" s="72" t="s">
        <v>695</v>
      </c>
      <c r="F28" s="429"/>
      <c r="G28" s="429"/>
      <c r="H28" s="429"/>
      <c r="I28" s="466"/>
      <c r="J28" s="429"/>
      <c r="K28" s="429"/>
      <c r="L28" s="429"/>
      <c r="M28" s="429"/>
      <c r="N28" s="429"/>
      <c r="O28" s="431"/>
      <c r="P28" s="431"/>
      <c r="Q28" s="431"/>
      <c r="R28" s="431"/>
      <c r="S28" s="432"/>
    </row>
    <row r="29" spans="1:19" ht="13.5" customHeight="1" x14ac:dyDescent="0.2">
      <c r="A29" s="435" t="s">
        <v>732</v>
      </c>
      <c r="B29" s="436"/>
      <c r="C29" s="436"/>
      <c r="D29" s="68" t="s">
        <v>733</v>
      </c>
      <c r="E29" s="69"/>
      <c r="F29" s="429">
        <v>1787</v>
      </c>
      <c r="G29" s="429"/>
      <c r="H29" s="429"/>
      <c r="I29" s="465">
        <v>5</v>
      </c>
      <c r="J29" s="429">
        <v>35450</v>
      </c>
      <c r="K29" s="429"/>
      <c r="L29" s="429"/>
      <c r="M29" s="429" t="s">
        <v>589</v>
      </c>
      <c r="N29" s="429" t="s">
        <v>589</v>
      </c>
      <c r="O29" s="431" t="s">
        <v>734</v>
      </c>
      <c r="P29" s="431"/>
      <c r="Q29" s="431"/>
      <c r="R29" s="431"/>
      <c r="S29" s="432"/>
    </row>
    <row r="30" spans="1:19" ht="13.5" customHeight="1" x14ac:dyDescent="0.2">
      <c r="A30" s="435"/>
      <c r="B30" s="436"/>
      <c r="C30" s="436"/>
      <c r="D30" s="71"/>
      <c r="E30" s="72" t="s">
        <v>735</v>
      </c>
      <c r="F30" s="429"/>
      <c r="G30" s="429"/>
      <c r="H30" s="429"/>
      <c r="I30" s="466"/>
      <c r="J30" s="429"/>
      <c r="K30" s="429"/>
      <c r="L30" s="429"/>
      <c r="M30" s="429"/>
      <c r="N30" s="429"/>
      <c r="O30" s="431"/>
      <c r="P30" s="431"/>
      <c r="Q30" s="431"/>
      <c r="R30" s="431"/>
      <c r="S30" s="432"/>
    </row>
    <row r="31" spans="1:19" ht="13.5" customHeight="1" x14ac:dyDescent="0.2">
      <c r="A31" s="435" t="s">
        <v>736</v>
      </c>
      <c r="B31" s="436"/>
      <c r="C31" s="436"/>
      <c r="D31" s="68" t="s">
        <v>737</v>
      </c>
      <c r="E31" s="69"/>
      <c r="F31" s="429">
        <v>3965</v>
      </c>
      <c r="G31" s="429"/>
      <c r="H31" s="429"/>
      <c r="I31" s="465">
        <v>1</v>
      </c>
      <c r="J31" s="429">
        <v>101826</v>
      </c>
      <c r="K31" s="429"/>
      <c r="L31" s="429"/>
      <c r="M31" s="429" t="s">
        <v>738</v>
      </c>
      <c r="N31" s="429" t="s">
        <v>738</v>
      </c>
      <c r="O31" s="431" t="s">
        <v>739</v>
      </c>
      <c r="P31" s="431"/>
      <c r="Q31" s="431"/>
      <c r="R31" s="431"/>
      <c r="S31" s="432"/>
    </row>
    <row r="32" spans="1:19" ht="13.5" customHeight="1" x14ac:dyDescent="0.2">
      <c r="A32" s="435"/>
      <c r="B32" s="436"/>
      <c r="C32" s="436"/>
      <c r="D32" s="71"/>
      <c r="E32" s="72" t="s">
        <v>740</v>
      </c>
      <c r="F32" s="429"/>
      <c r="G32" s="429"/>
      <c r="H32" s="429"/>
      <c r="I32" s="466"/>
      <c r="J32" s="429"/>
      <c r="K32" s="429"/>
      <c r="L32" s="429"/>
      <c r="M32" s="429"/>
      <c r="N32" s="429"/>
      <c r="O32" s="431"/>
      <c r="P32" s="431"/>
      <c r="Q32" s="431"/>
      <c r="R32" s="431"/>
      <c r="S32" s="432"/>
    </row>
    <row r="33" spans="1:19" ht="13.5" customHeight="1" x14ac:dyDescent="0.2">
      <c r="A33" s="435" t="s">
        <v>741</v>
      </c>
      <c r="B33" s="436"/>
      <c r="C33" s="436"/>
      <c r="D33" s="68" t="s">
        <v>742</v>
      </c>
      <c r="E33" s="69"/>
      <c r="F33" s="429">
        <v>6811</v>
      </c>
      <c r="G33" s="439"/>
      <c r="H33" s="429"/>
      <c r="I33" s="465">
        <v>65</v>
      </c>
      <c r="J33" s="429">
        <v>104593</v>
      </c>
      <c r="K33" s="429"/>
      <c r="L33" s="429"/>
      <c r="M33" s="429" t="s">
        <v>738</v>
      </c>
      <c r="N33" s="429" t="s">
        <v>738</v>
      </c>
      <c r="O33" s="431" t="s">
        <v>565</v>
      </c>
      <c r="P33" s="431"/>
      <c r="Q33" s="431"/>
      <c r="R33" s="431"/>
      <c r="S33" s="432"/>
    </row>
    <row r="34" spans="1:19" ht="13.5" customHeight="1" x14ac:dyDescent="0.2">
      <c r="A34" s="435"/>
      <c r="B34" s="436"/>
      <c r="C34" s="436"/>
      <c r="D34" s="71"/>
      <c r="E34" s="72" t="s">
        <v>701</v>
      </c>
      <c r="F34" s="429"/>
      <c r="G34" s="429"/>
      <c r="H34" s="429"/>
      <c r="I34" s="466"/>
      <c r="J34" s="429"/>
      <c r="K34" s="429"/>
      <c r="L34" s="429"/>
      <c r="M34" s="429"/>
      <c r="N34" s="429"/>
      <c r="O34" s="431"/>
      <c r="P34" s="431"/>
      <c r="Q34" s="431"/>
      <c r="R34" s="431"/>
      <c r="S34" s="432"/>
    </row>
    <row r="35" spans="1:19" ht="13.5" customHeight="1" x14ac:dyDescent="0.2">
      <c r="A35" s="435" t="s">
        <v>743</v>
      </c>
      <c r="B35" s="436"/>
      <c r="C35" s="436"/>
      <c r="D35" s="68" t="s">
        <v>744</v>
      </c>
      <c r="E35" s="69"/>
      <c r="F35" s="429">
        <v>1482</v>
      </c>
      <c r="G35" s="429"/>
      <c r="H35" s="429"/>
      <c r="I35" s="465">
        <v>3</v>
      </c>
      <c r="J35" s="429">
        <v>28000</v>
      </c>
      <c r="K35" s="429"/>
      <c r="L35" s="429"/>
      <c r="M35" s="429" t="s">
        <v>589</v>
      </c>
      <c r="N35" s="429" t="s">
        <v>589</v>
      </c>
      <c r="O35" s="431" t="s">
        <v>745</v>
      </c>
      <c r="P35" s="431"/>
      <c r="Q35" s="431"/>
      <c r="R35" s="431"/>
      <c r="S35" s="432"/>
    </row>
    <row r="36" spans="1:19" ht="13.5" customHeight="1" x14ac:dyDescent="0.2">
      <c r="A36" s="435"/>
      <c r="B36" s="436"/>
      <c r="C36" s="436"/>
      <c r="D36" s="71"/>
      <c r="E36" s="72" t="s">
        <v>746</v>
      </c>
      <c r="F36" s="429"/>
      <c r="G36" s="429"/>
      <c r="H36" s="429"/>
      <c r="I36" s="466"/>
      <c r="J36" s="429"/>
      <c r="K36" s="429"/>
      <c r="L36" s="429"/>
      <c r="M36" s="429"/>
      <c r="N36" s="429"/>
      <c r="O36" s="431"/>
      <c r="P36" s="431"/>
      <c r="Q36" s="431"/>
      <c r="R36" s="431"/>
      <c r="S36" s="432"/>
    </row>
    <row r="37" spans="1:19" ht="13.5" customHeight="1" x14ac:dyDescent="0.2">
      <c r="A37" s="435" t="s">
        <v>365</v>
      </c>
      <c r="B37" s="436"/>
      <c r="C37" s="436"/>
      <c r="D37" s="68" t="s">
        <v>366</v>
      </c>
      <c r="E37" s="69"/>
      <c r="F37" s="429">
        <v>4247</v>
      </c>
      <c r="G37" s="429"/>
      <c r="H37" s="429"/>
      <c r="I37" s="465">
        <v>2</v>
      </c>
      <c r="J37" s="429">
        <v>99200</v>
      </c>
      <c r="K37" s="429"/>
      <c r="L37" s="429"/>
      <c r="M37" s="429" t="s">
        <v>364</v>
      </c>
      <c r="N37" s="429" t="s">
        <v>364</v>
      </c>
      <c r="O37" s="431" t="s">
        <v>565</v>
      </c>
      <c r="P37" s="431"/>
      <c r="Q37" s="431"/>
      <c r="R37" s="431"/>
      <c r="S37" s="432"/>
    </row>
    <row r="38" spans="1:19" ht="13.5" customHeight="1" x14ac:dyDescent="0.2">
      <c r="A38" s="435"/>
      <c r="B38" s="436"/>
      <c r="C38" s="436"/>
      <c r="D38" s="71"/>
      <c r="E38" s="72" t="s">
        <v>747</v>
      </c>
      <c r="F38" s="429"/>
      <c r="G38" s="429"/>
      <c r="H38" s="429"/>
      <c r="I38" s="466"/>
      <c r="J38" s="429"/>
      <c r="K38" s="429"/>
      <c r="L38" s="429"/>
      <c r="M38" s="429"/>
      <c r="N38" s="429"/>
      <c r="O38" s="431"/>
      <c r="P38" s="431"/>
      <c r="Q38" s="431"/>
      <c r="R38" s="431"/>
      <c r="S38" s="432"/>
    </row>
    <row r="39" spans="1:19" ht="13.5" customHeight="1" x14ac:dyDescent="0.2">
      <c r="A39" s="435" t="s">
        <v>748</v>
      </c>
      <c r="B39" s="436"/>
      <c r="C39" s="436"/>
      <c r="D39" s="68" t="s">
        <v>749</v>
      </c>
      <c r="E39" s="69"/>
      <c r="F39" s="429">
        <v>1657</v>
      </c>
      <c r="G39" s="429"/>
      <c r="H39" s="429"/>
      <c r="I39" s="465">
        <v>21</v>
      </c>
      <c r="J39" s="429">
        <v>17101</v>
      </c>
      <c r="K39" s="429"/>
      <c r="L39" s="429"/>
      <c r="M39" s="429" t="s">
        <v>589</v>
      </c>
      <c r="N39" s="429" t="s">
        <v>589</v>
      </c>
      <c r="O39" s="431" t="s">
        <v>750</v>
      </c>
      <c r="P39" s="431"/>
      <c r="Q39" s="431"/>
      <c r="R39" s="431"/>
      <c r="S39" s="432"/>
    </row>
    <row r="40" spans="1:19" ht="13.5" customHeight="1" x14ac:dyDescent="0.2">
      <c r="A40" s="435"/>
      <c r="B40" s="436"/>
      <c r="C40" s="436"/>
      <c r="D40" s="71"/>
      <c r="E40" s="72" t="s">
        <v>701</v>
      </c>
      <c r="F40" s="429"/>
      <c r="G40" s="429"/>
      <c r="H40" s="429"/>
      <c r="I40" s="466"/>
      <c r="J40" s="429"/>
      <c r="K40" s="429"/>
      <c r="L40" s="429"/>
      <c r="M40" s="429"/>
      <c r="N40" s="429"/>
      <c r="O40" s="431"/>
      <c r="P40" s="431"/>
      <c r="Q40" s="431"/>
      <c r="R40" s="431"/>
      <c r="S40" s="432"/>
    </row>
    <row r="41" spans="1:19" ht="13.5" customHeight="1" x14ac:dyDescent="0.2">
      <c r="A41" s="435" t="s">
        <v>751</v>
      </c>
      <c r="B41" s="436"/>
      <c r="C41" s="436"/>
      <c r="D41" s="68" t="s">
        <v>752</v>
      </c>
      <c r="E41" s="69"/>
      <c r="F41" s="429">
        <v>1318</v>
      </c>
      <c r="G41" s="429"/>
      <c r="H41" s="429"/>
      <c r="I41" s="465">
        <v>4</v>
      </c>
      <c r="J41" s="429">
        <v>10803</v>
      </c>
      <c r="K41" s="429"/>
      <c r="L41" s="429"/>
      <c r="M41" s="429" t="s">
        <v>753</v>
      </c>
      <c r="N41" s="429" t="s">
        <v>753</v>
      </c>
      <c r="O41" s="431" t="s">
        <v>649</v>
      </c>
      <c r="P41" s="431"/>
      <c r="Q41" s="431"/>
      <c r="R41" s="431"/>
      <c r="S41" s="432"/>
    </row>
    <row r="42" spans="1:19" ht="13.5" customHeight="1" x14ac:dyDescent="0.2">
      <c r="A42" s="435"/>
      <c r="B42" s="436"/>
      <c r="C42" s="436"/>
      <c r="D42" s="71"/>
      <c r="E42" s="72" t="s">
        <v>754</v>
      </c>
      <c r="F42" s="429"/>
      <c r="G42" s="429"/>
      <c r="H42" s="429"/>
      <c r="I42" s="466"/>
      <c r="J42" s="429"/>
      <c r="K42" s="429"/>
      <c r="L42" s="429"/>
      <c r="M42" s="429"/>
      <c r="N42" s="429"/>
      <c r="O42" s="431"/>
      <c r="P42" s="431"/>
      <c r="Q42" s="431"/>
      <c r="R42" s="431"/>
      <c r="S42" s="432"/>
    </row>
    <row r="43" spans="1:19" ht="13.5" customHeight="1" x14ac:dyDescent="0.2">
      <c r="A43" s="435">
        <v>21486</v>
      </c>
      <c r="B43" s="436"/>
      <c r="C43" s="436"/>
      <c r="D43" s="68" t="s">
        <v>755</v>
      </c>
      <c r="E43" s="69"/>
      <c r="F43" s="429">
        <v>1618</v>
      </c>
      <c r="G43" s="429"/>
      <c r="H43" s="429"/>
      <c r="I43" s="465">
        <v>3</v>
      </c>
      <c r="J43" s="429">
        <v>50000</v>
      </c>
      <c r="K43" s="429"/>
      <c r="L43" s="429"/>
      <c r="M43" s="429" t="s">
        <v>364</v>
      </c>
      <c r="N43" s="429" t="s">
        <v>364</v>
      </c>
      <c r="O43" s="431" t="s">
        <v>649</v>
      </c>
      <c r="P43" s="431"/>
      <c r="Q43" s="431"/>
      <c r="R43" s="431"/>
      <c r="S43" s="432"/>
    </row>
    <row r="44" spans="1:19" ht="13.5" customHeight="1" x14ac:dyDescent="0.2">
      <c r="A44" s="435"/>
      <c r="B44" s="436"/>
      <c r="C44" s="436"/>
      <c r="D44" s="71"/>
      <c r="E44" s="72" t="s">
        <v>756</v>
      </c>
      <c r="F44" s="429"/>
      <c r="G44" s="429"/>
      <c r="H44" s="429"/>
      <c r="I44" s="466"/>
      <c r="J44" s="429"/>
      <c r="K44" s="429"/>
      <c r="L44" s="429"/>
      <c r="M44" s="429"/>
      <c r="N44" s="429"/>
      <c r="O44" s="431"/>
      <c r="P44" s="431"/>
      <c r="Q44" s="431"/>
      <c r="R44" s="431"/>
      <c r="S44" s="432"/>
    </row>
    <row r="45" spans="1:19" ht="13.5" customHeight="1" x14ac:dyDescent="0.2">
      <c r="A45" s="435">
        <v>21542</v>
      </c>
      <c r="B45" s="436"/>
      <c r="C45" s="436"/>
      <c r="D45" s="68" t="s">
        <v>757</v>
      </c>
      <c r="E45" s="69"/>
      <c r="F45" s="429">
        <v>1950</v>
      </c>
      <c r="G45" s="429"/>
      <c r="H45" s="429"/>
      <c r="I45" s="465">
        <v>3</v>
      </c>
      <c r="J45" s="429">
        <v>24588</v>
      </c>
      <c r="K45" s="429"/>
      <c r="L45" s="429"/>
      <c r="M45" s="429" t="s">
        <v>589</v>
      </c>
      <c r="N45" s="429" t="s">
        <v>589</v>
      </c>
      <c r="O45" s="431" t="s">
        <v>565</v>
      </c>
      <c r="P45" s="431"/>
      <c r="Q45" s="431"/>
      <c r="R45" s="431"/>
      <c r="S45" s="432"/>
    </row>
    <row r="46" spans="1:19" ht="13.5" customHeight="1" x14ac:dyDescent="0.2">
      <c r="A46" s="435"/>
      <c r="B46" s="436"/>
      <c r="C46" s="436"/>
      <c r="D46" s="71"/>
      <c r="E46" s="72" t="s">
        <v>758</v>
      </c>
      <c r="F46" s="429"/>
      <c r="G46" s="429"/>
      <c r="H46" s="429"/>
      <c r="I46" s="466"/>
      <c r="J46" s="429"/>
      <c r="K46" s="429"/>
      <c r="L46" s="429"/>
      <c r="M46" s="429"/>
      <c r="N46" s="429"/>
      <c r="O46" s="431"/>
      <c r="P46" s="431"/>
      <c r="Q46" s="431"/>
      <c r="R46" s="431"/>
      <c r="S46" s="432"/>
    </row>
    <row r="47" spans="1:19" ht="13.5" customHeight="1" x14ac:dyDescent="0.2">
      <c r="A47" s="435" t="s">
        <v>759</v>
      </c>
      <c r="B47" s="436"/>
      <c r="C47" s="436"/>
      <c r="D47" s="68" t="s">
        <v>760</v>
      </c>
      <c r="E47" s="69"/>
      <c r="F47" s="429">
        <v>2234</v>
      </c>
      <c r="G47" s="429"/>
      <c r="H47" s="429"/>
      <c r="I47" s="465">
        <v>36</v>
      </c>
      <c r="J47" s="429">
        <v>43139</v>
      </c>
      <c r="K47" s="429"/>
      <c r="L47" s="429"/>
      <c r="M47" s="429" t="s">
        <v>589</v>
      </c>
      <c r="N47" s="429" t="s">
        <v>589</v>
      </c>
      <c r="O47" s="431" t="s">
        <v>581</v>
      </c>
      <c r="P47" s="431"/>
      <c r="Q47" s="431"/>
      <c r="R47" s="431"/>
      <c r="S47" s="432"/>
    </row>
    <row r="48" spans="1:19" ht="13.5" customHeight="1" x14ac:dyDescent="0.2">
      <c r="A48" s="435"/>
      <c r="B48" s="436"/>
      <c r="C48" s="436"/>
      <c r="D48" s="71"/>
      <c r="E48" s="72" t="s">
        <v>761</v>
      </c>
      <c r="F48" s="429"/>
      <c r="G48" s="429"/>
      <c r="H48" s="429"/>
      <c r="I48" s="466"/>
      <c r="J48" s="429"/>
      <c r="K48" s="429"/>
      <c r="L48" s="429"/>
      <c r="M48" s="429"/>
      <c r="N48" s="429"/>
      <c r="O48" s="431"/>
      <c r="P48" s="431"/>
      <c r="Q48" s="431"/>
      <c r="R48" s="431"/>
      <c r="S48" s="432"/>
    </row>
    <row r="49" spans="1:19" ht="13.5" customHeight="1" x14ac:dyDescent="0.2">
      <c r="A49" s="435" t="s">
        <v>762</v>
      </c>
      <c r="B49" s="436"/>
      <c r="C49" s="436"/>
      <c r="D49" s="68" t="s">
        <v>763</v>
      </c>
      <c r="E49" s="69"/>
      <c r="F49" s="429">
        <v>3545</v>
      </c>
      <c r="G49" s="429"/>
      <c r="H49" s="429"/>
      <c r="I49" s="465">
        <v>74</v>
      </c>
      <c r="J49" s="429">
        <v>18678</v>
      </c>
      <c r="K49" s="429"/>
      <c r="L49" s="429"/>
      <c r="M49" s="429" t="s">
        <v>698</v>
      </c>
      <c r="N49" s="429" t="s">
        <v>698</v>
      </c>
      <c r="O49" s="431" t="s">
        <v>581</v>
      </c>
      <c r="P49" s="431"/>
      <c r="Q49" s="431"/>
      <c r="R49" s="431"/>
      <c r="S49" s="432"/>
    </row>
    <row r="50" spans="1:19" ht="13.5" customHeight="1" x14ac:dyDescent="0.2">
      <c r="A50" s="435"/>
      <c r="B50" s="436"/>
      <c r="C50" s="436"/>
      <c r="D50" s="71"/>
      <c r="E50" s="72" t="s">
        <v>764</v>
      </c>
      <c r="F50" s="429"/>
      <c r="G50" s="429"/>
      <c r="H50" s="429"/>
      <c r="I50" s="466"/>
      <c r="J50" s="429"/>
      <c r="K50" s="429"/>
      <c r="L50" s="429"/>
      <c r="M50" s="429"/>
      <c r="N50" s="429"/>
      <c r="O50" s="431"/>
      <c r="P50" s="431"/>
      <c r="Q50" s="431"/>
      <c r="R50" s="431"/>
      <c r="S50" s="432"/>
    </row>
    <row r="51" spans="1:19" ht="13.5" customHeight="1" x14ac:dyDescent="0.2">
      <c r="A51" s="435">
        <v>21854</v>
      </c>
      <c r="B51" s="436"/>
      <c r="C51" s="436"/>
      <c r="D51" s="68" t="s">
        <v>765</v>
      </c>
      <c r="E51" s="69"/>
      <c r="F51" s="429">
        <v>1584</v>
      </c>
      <c r="G51" s="429"/>
      <c r="H51" s="429"/>
      <c r="I51" s="465">
        <v>1</v>
      </c>
      <c r="J51" s="429">
        <v>5475</v>
      </c>
      <c r="K51" s="429"/>
      <c r="L51" s="429"/>
      <c r="M51" s="429" t="s">
        <v>698</v>
      </c>
      <c r="N51" s="429" t="s">
        <v>698</v>
      </c>
      <c r="O51" s="431" t="s">
        <v>581</v>
      </c>
      <c r="P51" s="431"/>
      <c r="Q51" s="431"/>
      <c r="R51" s="431"/>
      <c r="S51" s="432"/>
    </row>
    <row r="52" spans="1:19" ht="13.5" customHeight="1" x14ac:dyDescent="0.2">
      <c r="A52" s="435"/>
      <c r="B52" s="436"/>
      <c r="C52" s="436"/>
      <c r="D52" s="71"/>
      <c r="E52" s="72" t="s">
        <v>766</v>
      </c>
      <c r="F52" s="429"/>
      <c r="G52" s="429"/>
      <c r="H52" s="429"/>
      <c r="I52" s="466"/>
      <c r="J52" s="429"/>
      <c r="K52" s="429"/>
      <c r="L52" s="429"/>
      <c r="M52" s="429"/>
      <c r="N52" s="429"/>
      <c r="O52" s="431"/>
      <c r="P52" s="431"/>
      <c r="Q52" s="431"/>
      <c r="R52" s="431"/>
      <c r="S52" s="432"/>
    </row>
    <row r="53" spans="1:19" ht="13.5" customHeight="1" x14ac:dyDescent="0.2">
      <c r="A53" s="435" t="s">
        <v>767</v>
      </c>
      <c r="B53" s="436"/>
      <c r="C53" s="436"/>
      <c r="D53" s="68" t="s">
        <v>768</v>
      </c>
      <c r="E53" s="69"/>
      <c r="F53" s="429">
        <v>1782</v>
      </c>
      <c r="G53" s="429"/>
      <c r="H53" s="429"/>
      <c r="I53" s="465">
        <v>4</v>
      </c>
      <c r="J53" s="429">
        <v>35400</v>
      </c>
      <c r="K53" s="429"/>
      <c r="L53" s="429"/>
      <c r="M53" s="429" t="s">
        <v>698</v>
      </c>
      <c r="N53" s="429" t="s">
        <v>698</v>
      </c>
      <c r="O53" s="431" t="s">
        <v>769</v>
      </c>
      <c r="P53" s="431"/>
      <c r="Q53" s="431"/>
      <c r="R53" s="431"/>
      <c r="S53" s="432"/>
    </row>
    <row r="54" spans="1:19" ht="13.5" customHeight="1" x14ac:dyDescent="0.2">
      <c r="A54" s="435"/>
      <c r="B54" s="436"/>
      <c r="C54" s="436"/>
      <c r="D54" s="71"/>
      <c r="E54" s="72" t="s">
        <v>770</v>
      </c>
      <c r="F54" s="429"/>
      <c r="G54" s="429"/>
      <c r="H54" s="429"/>
      <c r="I54" s="466"/>
      <c r="J54" s="429"/>
      <c r="K54" s="429"/>
      <c r="L54" s="429"/>
      <c r="M54" s="429"/>
      <c r="N54" s="429"/>
      <c r="O54" s="431"/>
      <c r="P54" s="431"/>
      <c r="Q54" s="431"/>
      <c r="R54" s="431"/>
      <c r="S54" s="432"/>
    </row>
    <row r="55" spans="1:19" ht="13.5" customHeight="1" x14ac:dyDescent="0.2">
      <c r="A55" s="435" t="s">
        <v>771</v>
      </c>
      <c r="B55" s="436"/>
      <c r="C55" s="436"/>
      <c r="D55" s="68" t="s">
        <v>772</v>
      </c>
      <c r="E55" s="69"/>
      <c r="F55" s="429">
        <v>5015</v>
      </c>
      <c r="G55" s="429"/>
      <c r="H55" s="429"/>
      <c r="I55" s="465">
        <v>10</v>
      </c>
      <c r="J55" s="429">
        <v>67550</v>
      </c>
      <c r="K55" s="429"/>
      <c r="L55" s="429"/>
      <c r="M55" s="429" t="s">
        <v>698</v>
      </c>
      <c r="N55" s="429" t="s">
        <v>698</v>
      </c>
      <c r="O55" s="431" t="s">
        <v>581</v>
      </c>
      <c r="P55" s="431"/>
      <c r="Q55" s="431"/>
      <c r="R55" s="431"/>
      <c r="S55" s="432"/>
    </row>
    <row r="56" spans="1:19" ht="13.5" customHeight="1" x14ac:dyDescent="0.2">
      <c r="A56" s="435"/>
      <c r="B56" s="436"/>
      <c r="C56" s="436"/>
      <c r="D56" s="71"/>
      <c r="E56" s="72" t="s">
        <v>773</v>
      </c>
      <c r="F56" s="429"/>
      <c r="G56" s="429"/>
      <c r="H56" s="429"/>
      <c r="I56" s="466"/>
      <c r="J56" s="429"/>
      <c r="K56" s="429"/>
      <c r="L56" s="429"/>
      <c r="M56" s="429"/>
      <c r="N56" s="429"/>
      <c r="O56" s="431"/>
      <c r="P56" s="431"/>
      <c r="Q56" s="431"/>
      <c r="R56" s="431"/>
      <c r="S56" s="432"/>
    </row>
    <row r="57" spans="1:19" ht="13.5" customHeight="1" x14ac:dyDescent="0.2">
      <c r="A57" s="435" t="s">
        <v>774</v>
      </c>
      <c r="B57" s="436"/>
      <c r="C57" s="436"/>
      <c r="D57" s="68" t="s">
        <v>775</v>
      </c>
      <c r="E57" s="69"/>
      <c r="F57" s="429">
        <v>2791</v>
      </c>
      <c r="G57" s="429"/>
      <c r="H57" s="429"/>
      <c r="I57" s="465">
        <v>48</v>
      </c>
      <c r="J57" s="429">
        <v>12858</v>
      </c>
      <c r="K57" s="429"/>
      <c r="L57" s="429"/>
      <c r="M57" s="429" t="s">
        <v>698</v>
      </c>
      <c r="N57" s="429" t="s">
        <v>698</v>
      </c>
      <c r="O57" s="431" t="s">
        <v>837</v>
      </c>
      <c r="P57" s="431"/>
      <c r="Q57" s="431"/>
      <c r="R57" s="431"/>
      <c r="S57" s="432"/>
    </row>
    <row r="58" spans="1:19" ht="13.5" customHeight="1" x14ac:dyDescent="0.2">
      <c r="A58" s="435"/>
      <c r="B58" s="436"/>
      <c r="C58" s="436"/>
      <c r="D58" s="71"/>
      <c r="E58" s="72" t="s">
        <v>695</v>
      </c>
      <c r="F58" s="429"/>
      <c r="G58" s="429"/>
      <c r="H58" s="429"/>
      <c r="I58" s="466"/>
      <c r="J58" s="429"/>
      <c r="K58" s="429"/>
      <c r="L58" s="429"/>
      <c r="M58" s="429"/>
      <c r="N58" s="429"/>
      <c r="O58" s="431"/>
      <c r="P58" s="431"/>
      <c r="Q58" s="431"/>
      <c r="R58" s="431"/>
      <c r="S58" s="432"/>
    </row>
    <row r="59" spans="1:19" ht="13.5" customHeight="1" x14ac:dyDescent="0.2">
      <c r="A59" s="435" t="s">
        <v>777</v>
      </c>
      <c r="B59" s="436"/>
      <c r="C59" s="436"/>
      <c r="D59" s="68" t="s">
        <v>778</v>
      </c>
      <c r="E59" s="69"/>
      <c r="F59" s="429">
        <v>1384</v>
      </c>
      <c r="G59" s="429"/>
      <c r="H59" s="429"/>
      <c r="I59" s="465">
        <v>23</v>
      </c>
      <c r="J59" s="429">
        <v>19127</v>
      </c>
      <c r="K59" s="429"/>
      <c r="L59" s="429"/>
      <c r="M59" s="429" t="s">
        <v>779</v>
      </c>
      <c r="N59" s="429" t="s">
        <v>779</v>
      </c>
      <c r="O59" s="431" t="s">
        <v>565</v>
      </c>
      <c r="P59" s="431"/>
      <c r="Q59" s="431"/>
      <c r="R59" s="431"/>
      <c r="S59" s="432"/>
    </row>
    <row r="60" spans="1:19" ht="13.5" customHeight="1" thickBot="1" x14ac:dyDescent="0.25">
      <c r="A60" s="437"/>
      <c r="B60" s="438"/>
      <c r="C60" s="438"/>
      <c r="D60" s="88"/>
      <c r="E60" s="89" t="s">
        <v>780</v>
      </c>
      <c r="F60" s="430"/>
      <c r="G60" s="430"/>
      <c r="H60" s="430"/>
      <c r="I60" s="467"/>
      <c r="J60" s="430"/>
      <c r="K60" s="430"/>
      <c r="L60" s="430"/>
      <c r="M60" s="430"/>
      <c r="N60" s="430"/>
      <c r="O60" s="433"/>
      <c r="P60" s="433"/>
      <c r="Q60" s="433"/>
      <c r="R60" s="433"/>
      <c r="S60" s="434"/>
    </row>
  </sheetData>
  <mergeCells count="211">
    <mergeCell ref="O59:S60"/>
    <mergeCell ref="A59:C60"/>
    <mergeCell ref="F59:H60"/>
    <mergeCell ref="I59:I60"/>
    <mergeCell ref="J59:L60"/>
    <mergeCell ref="M59:M60"/>
    <mergeCell ref="N59:N60"/>
    <mergeCell ref="A57:C58"/>
    <mergeCell ref="F57:H58"/>
    <mergeCell ref="I57:I58"/>
    <mergeCell ref="J57:L58"/>
    <mergeCell ref="A55:C56"/>
    <mergeCell ref="F55:H56"/>
    <mergeCell ref="I55:I56"/>
    <mergeCell ref="J55:L56"/>
    <mergeCell ref="O57:S58"/>
    <mergeCell ref="M53:M54"/>
    <mergeCell ref="N53:N54"/>
    <mergeCell ref="O53:S54"/>
    <mergeCell ref="M55:M56"/>
    <mergeCell ref="N55:N56"/>
    <mergeCell ref="O55:S56"/>
    <mergeCell ref="M57:M58"/>
    <mergeCell ref="N57:N58"/>
    <mergeCell ref="A53:C54"/>
    <mergeCell ref="F53:H54"/>
    <mergeCell ref="I53:I54"/>
    <mergeCell ref="J53:L54"/>
    <mergeCell ref="A51:C52"/>
    <mergeCell ref="F51:H52"/>
    <mergeCell ref="I51:I52"/>
    <mergeCell ref="J51:L52"/>
    <mergeCell ref="M51:M52"/>
    <mergeCell ref="O49:S50"/>
    <mergeCell ref="N45:N46"/>
    <mergeCell ref="I49:I50"/>
    <mergeCell ref="J49:L50"/>
    <mergeCell ref="M49:M50"/>
    <mergeCell ref="N49:N50"/>
    <mergeCell ref="O45:S46"/>
    <mergeCell ref="O51:S52"/>
    <mergeCell ref="A49:C50"/>
    <mergeCell ref="F49:H50"/>
    <mergeCell ref="N51:N52"/>
    <mergeCell ref="A43:C44"/>
    <mergeCell ref="F43:H44"/>
    <mergeCell ref="I43:I44"/>
    <mergeCell ref="M37:M38"/>
    <mergeCell ref="J43:L44"/>
    <mergeCell ref="O43:S44"/>
    <mergeCell ref="A41:C42"/>
    <mergeCell ref="F41:H42"/>
    <mergeCell ref="N47:N48"/>
    <mergeCell ref="O47:S48"/>
    <mergeCell ref="A45:C46"/>
    <mergeCell ref="F45:H46"/>
    <mergeCell ref="I45:I46"/>
    <mergeCell ref="J45:L46"/>
    <mergeCell ref="M43:M44"/>
    <mergeCell ref="N43:N44"/>
    <mergeCell ref="O41:S42"/>
    <mergeCell ref="A47:C48"/>
    <mergeCell ref="F47:H48"/>
    <mergeCell ref="I47:I48"/>
    <mergeCell ref="J47:L48"/>
    <mergeCell ref="M47:M48"/>
    <mergeCell ref="M45:M46"/>
    <mergeCell ref="O37:S38"/>
    <mergeCell ref="N35:N36"/>
    <mergeCell ref="O33:S34"/>
    <mergeCell ref="A39:C40"/>
    <mergeCell ref="F39:H40"/>
    <mergeCell ref="I39:I40"/>
    <mergeCell ref="J39:L40"/>
    <mergeCell ref="M39:M40"/>
    <mergeCell ref="A35:C36"/>
    <mergeCell ref="F35:H36"/>
    <mergeCell ref="I35:I36"/>
    <mergeCell ref="N37:N38"/>
    <mergeCell ref="O25:S26"/>
    <mergeCell ref="A31:C32"/>
    <mergeCell ref="F31:H32"/>
    <mergeCell ref="I31:I32"/>
    <mergeCell ref="J31:L32"/>
    <mergeCell ref="M31:M32"/>
    <mergeCell ref="M29:M30"/>
    <mergeCell ref="I41:I42"/>
    <mergeCell ref="J41:L42"/>
    <mergeCell ref="M41:M42"/>
    <mergeCell ref="N41:N42"/>
    <mergeCell ref="O29:S30"/>
    <mergeCell ref="J27:L28"/>
    <mergeCell ref="O27:S28"/>
    <mergeCell ref="J35:L36"/>
    <mergeCell ref="O35:S36"/>
    <mergeCell ref="N39:N40"/>
    <mergeCell ref="O39:S40"/>
    <mergeCell ref="O31:S32"/>
    <mergeCell ref="A37:C38"/>
    <mergeCell ref="F37:H38"/>
    <mergeCell ref="I37:I38"/>
    <mergeCell ref="J37:L38"/>
    <mergeCell ref="M35:M36"/>
    <mergeCell ref="I23:I24"/>
    <mergeCell ref="J23:L24"/>
    <mergeCell ref="M23:M24"/>
    <mergeCell ref="A27:C28"/>
    <mergeCell ref="F27:H28"/>
    <mergeCell ref="I27:I28"/>
    <mergeCell ref="M21:M22"/>
    <mergeCell ref="N29:N30"/>
    <mergeCell ref="I33:I34"/>
    <mergeCell ref="J33:L34"/>
    <mergeCell ref="M33:M34"/>
    <mergeCell ref="N33:N34"/>
    <mergeCell ref="A25:C26"/>
    <mergeCell ref="F25:H26"/>
    <mergeCell ref="N31:N32"/>
    <mergeCell ref="A33:C34"/>
    <mergeCell ref="F33:H34"/>
    <mergeCell ref="A29:C30"/>
    <mergeCell ref="F29:H30"/>
    <mergeCell ref="I29:I30"/>
    <mergeCell ref="J29:L30"/>
    <mergeCell ref="M27:M28"/>
    <mergeCell ref="N27:N28"/>
    <mergeCell ref="A19:C20"/>
    <mergeCell ref="F19:H20"/>
    <mergeCell ref="I19:I20"/>
    <mergeCell ref="O17:S18"/>
    <mergeCell ref="N21:N22"/>
    <mergeCell ref="I25:I26"/>
    <mergeCell ref="J25:L26"/>
    <mergeCell ref="M25:M26"/>
    <mergeCell ref="N25:N26"/>
    <mergeCell ref="O21:S22"/>
    <mergeCell ref="J19:L20"/>
    <mergeCell ref="O19:S20"/>
    <mergeCell ref="A17:C18"/>
    <mergeCell ref="F17:H18"/>
    <mergeCell ref="N23:N24"/>
    <mergeCell ref="O23:S24"/>
    <mergeCell ref="A21:C22"/>
    <mergeCell ref="F21:H22"/>
    <mergeCell ref="I21:I22"/>
    <mergeCell ref="J21:L22"/>
    <mergeCell ref="M19:M20"/>
    <mergeCell ref="N19:N20"/>
    <mergeCell ref="A23:C24"/>
    <mergeCell ref="F23:H24"/>
    <mergeCell ref="N13:N14"/>
    <mergeCell ref="I17:I18"/>
    <mergeCell ref="J17:L18"/>
    <mergeCell ref="M17:M18"/>
    <mergeCell ref="N17:N18"/>
    <mergeCell ref="O13:S14"/>
    <mergeCell ref="N15:N16"/>
    <mergeCell ref="O15:S16"/>
    <mergeCell ref="A13:C14"/>
    <mergeCell ref="F13:H14"/>
    <mergeCell ref="I13:I14"/>
    <mergeCell ref="J13:L14"/>
    <mergeCell ref="M13:M14"/>
    <mergeCell ref="A15:C16"/>
    <mergeCell ref="F15:H16"/>
    <mergeCell ref="I15:I16"/>
    <mergeCell ref="J15:L16"/>
    <mergeCell ref="M15:M16"/>
    <mergeCell ref="A11:C12"/>
    <mergeCell ref="F11:H12"/>
    <mergeCell ref="I11:I12"/>
    <mergeCell ref="J11:L12"/>
    <mergeCell ref="O11:S12"/>
    <mergeCell ref="A9:C10"/>
    <mergeCell ref="F9:H10"/>
    <mergeCell ref="O5:S6"/>
    <mergeCell ref="O7:S8"/>
    <mergeCell ref="O9:S10"/>
    <mergeCell ref="M11:M12"/>
    <mergeCell ref="N11:N12"/>
    <mergeCell ref="I9:I10"/>
    <mergeCell ref="J9:L10"/>
    <mergeCell ref="A5:C6"/>
    <mergeCell ref="F5:H6"/>
    <mergeCell ref="I5:I6"/>
    <mergeCell ref="J5:L6"/>
    <mergeCell ref="M9:M10"/>
    <mergeCell ref="N9:N10"/>
    <mergeCell ref="M7:M8"/>
    <mergeCell ref="N7:N8"/>
    <mergeCell ref="M5:M6"/>
    <mergeCell ref="O3:S4"/>
    <mergeCell ref="O1:S2"/>
    <mergeCell ref="N1:N2"/>
    <mergeCell ref="F3:H4"/>
    <mergeCell ref="I3:I4"/>
    <mergeCell ref="A7:C8"/>
    <mergeCell ref="F7:H8"/>
    <mergeCell ref="I7:I8"/>
    <mergeCell ref="J7:L8"/>
    <mergeCell ref="N5:N6"/>
    <mergeCell ref="M1:M2"/>
    <mergeCell ref="J1:L2"/>
    <mergeCell ref="A3:C4"/>
    <mergeCell ref="D1:E2"/>
    <mergeCell ref="A1:C2"/>
    <mergeCell ref="N3:N4"/>
    <mergeCell ref="F1:H2"/>
    <mergeCell ref="I1:I2"/>
    <mergeCell ref="J3:L4"/>
    <mergeCell ref="M3:M4"/>
  </mergeCells>
  <phoneticPr fontId="2"/>
  <pageMargins left="0.6692913385826772" right="0.59055118110236227" top="0.70866141732283472" bottom="0.70866141732283472" header="0.51181102362204722" footer="0.51181102362204722"/>
  <pageSetup paperSize="9" scale="96" firstPageNumber="69" orientation="portrait" useFirstPageNumber="1" r:id="rId1"/>
  <headerFooter scaleWithDoc="0">
    <oddFooter>&amp;C－&amp;P－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2">
    <tabColor rgb="FFFFC000"/>
  </sheetPr>
  <dimension ref="A1:S60"/>
  <sheetViews>
    <sheetView view="pageBreakPreview" zoomScaleNormal="100" zoomScaleSheetLayoutView="100" workbookViewId="0">
      <selection activeCell="F13" sqref="F13:H14"/>
    </sheetView>
  </sheetViews>
  <sheetFormatPr defaultColWidth="9" defaultRowHeight="12" x14ac:dyDescent="0.2"/>
  <cols>
    <col min="1" max="2" width="3.90625" style="4" customWidth="1"/>
    <col min="3" max="3" width="2.90625" style="4" customWidth="1"/>
    <col min="4" max="4" width="11.90625" style="4" customWidth="1"/>
    <col min="5" max="5" width="11.90625" style="6" customWidth="1"/>
    <col min="6" max="8" width="3.90625" style="4" customWidth="1"/>
    <col min="9" max="9" width="5" style="4" bestFit="1" customWidth="1"/>
    <col min="10" max="12" width="3.90625" style="4" customWidth="1"/>
    <col min="13" max="13" width="6" style="4" customWidth="1"/>
    <col min="14" max="14" width="6" style="4" bestFit="1" customWidth="1"/>
    <col min="15" max="79" width="3.90625" style="4" customWidth="1"/>
    <col min="80" max="16384" width="9" style="4"/>
  </cols>
  <sheetData>
    <row r="1" spans="1:19" s="5" customFormat="1" ht="13.5" customHeight="1" x14ac:dyDescent="0.2">
      <c r="A1" s="463" t="s">
        <v>570</v>
      </c>
      <c r="B1" s="452"/>
      <c r="C1" s="453"/>
      <c r="D1" s="451" t="s">
        <v>571</v>
      </c>
      <c r="E1" s="453"/>
      <c r="F1" s="451" t="s">
        <v>572</v>
      </c>
      <c r="G1" s="452"/>
      <c r="H1" s="453"/>
      <c r="I1" s="457" t="s">
        <v>541</v>
      </c>
      <c r="J1" s="451" t="s">
        <v>461</v>
      </c>
      <c r="K1" s="452"/>
      <c r="L1" s="453"/>
      <c r="M1" s="457" t="s">
        <v>573</v>
      </c>
      <c r="N1" s="461" t="s">
        <v>574</v>
      </c>
      <c r="O1" s="451" t="s">
        <v>575</v>
      </c>
      <c r="P1" s="452"/>
      <c r="Q1" s="452"/>
      <c r="R1" s="452"/>
      <c r="S1" s="459"/>
    </row>
    <row r="2" spans="1:19" s="5" customFormat="1" ht="13.5" customHeight="1" x14ac:dyDescent="0.2">
      <c r="A2" s="464"/>
      <c r="B2" s="455"/>
      <c r="C2" s="456"/>
      <c r="D2" s="454"/>
      <c r="E2" s="456"/>
      <c r="F2" s="454"/>
      <c r="G2" s="455"/>
      <c r="H2" s="456"/>
      <c r="I2" s="458"/>
      <c r="J2" s="454"/>
      <c r="K2" s="455"/>
      <c r="L2" s="456"/>
      <c r="M2" s="458"/>
      <c r="N2" s="462"/>
      <c r="O2" s="454"/>
      <c r="P2" s="455"/>
      <c r="Q2" s="455"/>
      <c r="R2" s="455"/>
      <c r="S2" s="460"/>
    </row>
    <row r="3" spans="1:19" ht="13.5" customHeight="1" x14ac:dyDescent="0.2">
      <c r="A3" s="435" t="s">
        <v>781</v>
      </c>
      <c r="B3" s="436"/>
      <c r="C3" s="436"/>
      <c r="D3" s="83" t="s">
        <v>782</v>
      </c>
      <c r="E3" s="69"/>
      <c r="F3" s="429">
        <v>1919</v>
      </c>
      <c r="G3" s="429"/>
      <c r="H3" s="429"/>
      <c r="I3" s="429">
        <v>9</v>
      </c>
      <c r="J3" s="429">
        <v>20528</v>
      </c>
      <c r="K3" s="429"/>
      <c r="L3" s="429"/>
      <c r="M3" s="429" t="s">
        <v>609</v>
      </c>
      <c r="N3" s="429" t="s">
        <v>609</v>
      </c>
      <c r="O3" s="431" t="s">
        <v>565</v>
      </c>
      <c r="P3" s="431"/>
      <c r="Q3" s="431"/>
      <c r="R3" s="431"/>
      <c r="S3" s="432"/>
    </row>
    <row r="4" spans="1:19" ht="13.5" customHeight="1" x14ac:dyDescent="0.2">
      <c r="A4" s="435"/>
      <c r="B4" s="436"/>
      <c r="C4" s="436"/>
      <c r="D4" s="85"/>
      <c r="E4" s="72" t="s">
        <v>783</v>
      </c>
      <c r="F4" s="429"/>
      <c r="G4" s="429"/>
      <c r="H4" s="429"/>
      <c r="I4" s="429"/>
      <c r="J4" s="429"/>
      <c r="K4" s="429"/>
      <c r="L4" s="429"/>
      <c r="M4" s="429"/>
      <c r="N4" s="429"/>
      <c r="O4" s="431"/>
      <c r="P4" s="431"/>
      <c r="Q4" s="431"/>
      <c r="R4" s="431"/>
      <c r="S4" s="432"/>
    </row>
    <row r="5" spans="1:19" ht="13.5" customHeight="1" x14ac:dyDescent="0.2">
      <c r="A5" s="435" t="s">
        <v>1390</v>
      </c>
      <c r="B5" s="436"/>
      <c r="C5" s="436"/>
      <c r="D5" s="68" t="s">
        <v>784</v>
      </c>
      <c r="E5" s="69"/>
      <c r="F5" s="429">
        <v>458</v>
      </c>
      <c r="G5" s="429"/>
      <c r="H5" s="429"/>
      <c r="I5" s="429">
        <v>1</v>
      </c>
      <c r="J5" s="429">
        <v>120000</v>
      </c>
      <c r="K5" s="429"/>
      <c r="L5" s="429"/>
      <c r="M5" s="429" t="s">
        <v>589</v>
      </c>
      <c r="N5" s="429" t="s">
        <v>589</v>
      </c>
      <c r="O5" s="431" t="s">
        <v>785</v>
      </c>
      <c r="P5" s="431"/>
      <c r="Q5" s="431"/>
      <c r="R5" s="431"/>
      <c r="S5" s="432"/>
    </row>
    <row r="6" spans="1:19" ht="13.5" customHeight="1" x14ac:dyDescent="0.2">
      <c r="A6" s="435"/>
      <c r="B6" s="436"/>
      <c r="C6" s="436"/>
      <c r="D6" s="71"/>
      <c r="E6" s="72" t="s">
        <v>786</v>
      </c>
      <c r="F6" s="429"/>
      <c r="G6" s="429"/>
      <c r="H6" s="429"/>
      <c r="I6" s="429"/>
      <c r="J6" s="429"/>
      <c r="K6" s="429"/>
      <c r="L6" s="429"/>
      <c r="M6" s="429"/>
      <c r="N6" s="429"/>
      <c r="O6" s="431"/>
      <c r="P6" s="431"/>
      <c r="Q6" s="431"/>
      <c r="R6" s="431"/>
      <c r="S6" s="432"/>
    </row>
    <row r="7" spans="1:19" ht="13.5" customHeight="1" x14ac:dyDescent="0.2">
      <c r="A7" s="435" t="s">
        <v>367</v>
      </c>
      <c r="B7" s="436"/>
      <c r="C7" s="436"/>
      <c r="D7" s="68" t="s">
        <v>368</v>
      </c>
      <c r="E7" s="69"/>
      <c r="F7" s="429">
        <v>252</v>
      </c>
      <c r="G7" s="429"/>
      <c r="H7" s="429"/>
      <c r="I7" s="429">
        <v>17</v>
      </c>
      <c r="J7" s="429">
        <v>14595</v>
      </c>
      <c r="K7" s="429"/>
      <c r="L7" s="429"/>
      <c r="M7" s="429" t="s">
        <v>369</v>
      </c>
      <c r="N7" s="429" t="s">
        <v>369</v>
      </c>
      <c r="O7" s="431" t="s">
        <v>581</v>
      </c>
      <c r="P7" s="431"/>
      <c r="Q7" s="431"/>
      <c r="R7" s="431"/>
      <c r="S7" s="432"/>
    </row>
    <row r="8" spans="1:19" ht="13.5" customHeight="1" x14ac:dyDescent="0.2">
      <c r="A8" s="435"/>
      <c r="B8" s="436"/>
      <c r="C8" s="436"/>
      <c r="D8" s="71"/>
      <c r="E8" s="72" t="s">
        <v>787</v>
      </c>
      <c r="F8" s="429"/>
      <c r="G8" s="429"/>
      <c r="H8" s="429"/>
      <c r="I8" s="429"/>
      <c r="J8" s="429"/>
      <c r="K8" s="429"/>
      <c r="L8" s="429"/>
      <c r="M8" s="429"/>
      <c r="N8" s="429"/>
      <c r="O8" s="431"/>
      <c r="P8" s="431"/>
      <c r="Q8" s="431"/>
      <c r="R8" s="431"/>
      <c r="S8" s="432"/>
    </row>
    <row r="9" spans="1:19" ht="13.5" customHeight="1" x14ac:dyDescent="0.2">
      <c r="A9" s="435" t="s">
        <v>788</v>
      </c>
      <c r="B9" s="436"/>
      <c r="C9" s="436"/>
      <c r="D9" s="68" t="s">
        <v>789</v>
      </c>
      <c r="E9" s="69"/>
      <c r="F9" s="429">
        <v>1336</v>
      </c>
      <c r="G9" s="429"/>
      <c r="H9" s="429"/>
      <c r="I9" s="429">
        <v>6</v>
      </c>
      <c r="J9" s="429">
        <v>17011</v>
      </c>
      <c r="K9" s="429"/>
      <c r="L9" s="429"/>
      <c r="M9" s="429" t="s">
        <v>698</v>
      </c>
      <c r="N9" s="429" t="s">
        <v>1417</v>
      </c>
      <c r="O9" s="431" t="s">
        <v>790</v>
      </c>
      <c r="P9" s="431"/>
      <c r="Q9" s="431"/>
      <c r="R9" s="431"/>
      <c r="S9" s="432"/>
    </row>
    <row r="10" spans="1:19" ht="13.5" customHeight="1" x14ac:dyDescent="0.2">
      <c r="A10" s="435"/>
      <c r="B10" s="436"/>
      <c r="C10" s="436"/>
      <c r="D10" s="71"/>
      <c r="E10" s="72" t="s">
        <v>791</v>
      </c>
      <c r="F10" s="429"/>
      <c r="G10" s="429"/>
      <c r="H10" s="429"/>
      <c r="I10" s="429"/>
      <c r="J10" s="429"/>
      <c r="K10" s="429"/>
      <c r="L10" s="429"/>
      <c r="M10" s="429"/>
      <c r="N10" s="429"/>
      <c r="O10" s="431"/>
      <c r="P10" s="431"/>
      <c r="Q10" s="431"/>
      <c r="R10" s="431"/>
      <c r="S10" s="432"/>
    </row>
    <row r="11" spans="1:19" ht="13.5" customHeight="1" x14ac:dyDescent="0.2">
      <c r="A11" s="435" t="s">
        <v>792</v>
      </c>
      <c r="B11" s="436"/>
      <c r="C11" s="436"/>
      <c r="D11" s="68" t="s">
        <v>793</v>
      </c>
      <c r="E11" s="69"/>
      <c r="F11" s="429">
        <v>2056</v>
      </c>
      <c r="G11" s="429"/>
      <c r="H11" s="429"/>
      <c r="I11" s="429">
        <v>1</v>
      </c>
      <c r="J11" s="429">
        <v>22660</v>
      </c>
      <c r="K11" s="429"/>
      <c r="L11" s="429"/>
      <c r="M11" s="429" t="s">
        <v>698</v>
      </c>
      <c r="N11" s="429" t="s">
        <v>698</v>
      </c>
      <c r="O11" s="431" t="s">
        <v>649</v>
      </c>
      <c r="P11" s="431"/>
      <c r="Q11" s="431"/>
      <c r="R11" s="431"/>
      <c r="S11" s="432"/>
    </row>
    <row r="12" spans="1:19" ht="13.5" customHeight="1" x14ac:dyDescent="0.2">
      <c r="A12" s="435"/>
      <c r="B12" s="436"/>
      <c r="C12" s="436"/>
      <c r="D12" s="71"/>
      <c r="E12" s="72" t="s">
        <v>794</v>
      </c>
      <c r="F12" s="429"/>
      <c r="G12" s="429"/>
      <c r="H12" s="429"/>
      <c r="I12" s="429"/>
      <c r="J12" s="429"/>
      <c r="K12" s="429"/>
      <c r="L12" s="429"/>
      <c r="M12" s="429"/>
      <c r="N12" s="429"/>
      <c r="O12" s="431"/>
      <c r="P12" s="431"/>
      <c r="Q12" s="431"/>
      <c r="R12" s="431"/>
      <c r="S12" s="432"/>
    </row>
    <row r="13" spans="1:19" ht="13.5" customHeight="1" x14ac:dyDescent="0.2">
      <c r="A13" s="435" t="s">
        <v>795</v>
      </c>
      <c r="B13" s="436"/>
      <c r="C13" s="436"/>
      <c r="D13" s="68" t="s">
        <v>797</v>
      </c>
      <c r="E13" s="69"/>
      <c r="F13" s="429">
        <v>760</v>
      </c>
      <c r="G13" s="429"/>
      <c r="H13" s="429"/>
      <c r="I13" s="429">
        <v>11</v>
      </c>
      <c r="J13" s="429">
        <v>24786</v>
      </c>
      <c r="K13" s="429"/>
      <c r="L13" s="429"/>
      <c r="M13" s="429" t="s">
        <v>589</v>
      </c>
      <c r="N13" s="429" t="s">
        <v>589</v>
      </c>
      <c r="O13" s="431" t="s">
        <v>565</v>
      </c>
      <c r="P13" s="431"/>
      <c r="Q13" s="431"/>
      <c r="R13" s="431"/>
      <c r="S13" s="432"/>
    </row>
    <row r="14" spans="1:19" ht="13.5" customHeight="1" x14ac:dyDescent="0.2">
      <c r="A14" s="435"/>
      <c r="B14" s="436"/>
      <c r="C14" s="436"/>
      <c r="D14" s="71"/>
      <c r="E14" s="72" t="s">
        <v>798</v>
      </c>
      <c r="F14" s="429"/>
      <c r="G14" s="429"/>
      <c r="H14" s="429"/>
      <c r="I14" s="429"/>
      <c r="J14" s="429"/>
      <c r="K14" s="429"/>
      <c r="L14" s="429"/>
      <c r="M14" s="429"/>
      <c r="N14" s="429"/>
      <c r="O14" s="431"/>
      <c r="P14" s="431"/>
      <c r="Q14" s="431"/>
      <c r="R14" s="431"/>
      <c r="S14" s="432"/>
    </row>
    <row r="15" spans="1:19" ht="13.5" customHeight="1" x14ac:dyDescent="0.2">
      <c r="A15" s="435" t="s">
        <v>799</v>
      </c>
      <c r="B15" s="436"/>
      <c r="C15" s="436"/>
      <c r="D15" s="68" t="s">
        <v>800</v>
      </c>
      <c r="E15" s="69"/>
      <c r="F15" s="429">
        <v>1254</v>
      </c>
      <c r="G15" s="429"/>
      <c r="H15" s="429"/>
      <c r="I15" s="429">
        <v>7</v>
      </c>
      <c r="J15" s="429">
        <v>14860</v>
      </c>
      <c r="K15" s="429"/>
      <c r="L15" s="429"/>
      <c r="M15" s="429" t="s">
        <v>589</v>
      </c>
      <c r="N15" s="429" t="s">
        <v>589</v>
      </c>
      <c r="O15" s="431" t="s">
        <v>801</v>
      </c>
      <c r="P15" s="431"/>
      <c r="Q15" s="431"/>
      <c r="R15" s="431"/>
      <c r="S15" s="432"/>
    </row>
    <row r="16" spans="1:19" ht="13.5" customHeight="1" x14ac:dyDescent="0.2">
      <c r="A16" s="435"/>
      <c r="B16" s="436"/>
      <c r="C16" s="436"/>
      <c r="D16" s="71"/>
      <c r="E16" s="72" t="s">
        <v>802</v>
      </c>
      <c r="F16" s="429"/>
      <c r="G16" s="429"/>
      <c r="H16" s="429"/>
      <c r="I16" s="429"/>
      <c r="J16" s="429"/>
      <c r="K16" s="429"/>
      <c r="L16" s="429"/>
      <c r="M16" s="429"/>
      <c r="N16" s="429"/>
      <c r="O16" s="431"/>
      <c r="P16" s="431"/>
      <c r="Q16" s="431"/>
      <c r="R16" s="431"/>
      <c r="S16" s="432"/>
    </row>
    <row r="17" spans="1:19" ht="13.5" customHeight="1" x14ac:dyDescent="0.2">
      <c r="A17" s="435" t="s">
        <v>370</v>
      </c>
      <c r="B17" s="436"/>
      <c r="C17" s="436"/>
      <c r="D17" s="68" t="s">
        <v>371</v>
      </c>
      <c r="E17" s="69"/>
      <c r="F17" s="429">
        <v>1429</v>
      </c>
      <c r="G17" s="429"/>
      <c r="H17" s="429"/>
      <c r="I17" s="429">
        <v>4</v>
      </c>
      <c r="J17" s="429">
        <v>22846</v>
      </c>
      <c r="K17" s="429"/>
      <c r="L17" s="429"/>
      <c r="M17" s="429" t="s">
        <v>369</v>
      </c>
      <c r="N17" s="429" t="s">
        <v>369</v>
      </c>
      <c r="O17" s="431" t="s">
        <v>565</v>
      </c>
      <c r="P17" s="431"/>
      <c r="Q17" s="431"/>
      <c r="R17" s="431"/>
      <c r="S17" s="432"/>
    </row>
    <row r="18" spans="1:19" ht="13.5" customHeight="1" x14ac:dyDescent="0.2">
      <c r="A18" s="435"/>
      <c r="B18" s="436"/>
      <c r="C18" s="436"/>
      <c r="D18" s="71"/>
      <c r="E18" s="72" t="s">
        <v>803</v>
      </c>
      <c r="F18" s="429"/>
      <c r="G18" s="429"/>
      <c r="H18" s="429"/>
      <c r="I18" s="429"/>
      <c r="J18" s="429"/>
      <c r="K18" s="429"/>
      <c r="L18" s="429"/>
      <c r="M18" s="429"/>
      <c r="N18" s="429"/>
      <c r="O18" s="431"/>
      <c r="P18" s="431"/>
      <c r="Q18" s="431"/>
      <c r="R18" s="431"/>
      <c r="S18" s="432"/>
    </row>
    <row r="19" spans="1:19" ht="13.5" customHeight="1" x14ac:dyDescent="0.2">
      <c r="A19" s="435" t="s">
        <v>804</v>
      </c>
      <c r="B19" s="436"/>
      <c r="C19" s="436"/>
      <c r="D19" s="68" t="s">
        <v>805</v>
      </c>
      <c r="E19" s="69"/>
      <c r="F19" s="429">
        <v>4632</v>
      </c>
      <c r="G19" s="429"/>
      <c r="H19" s="429"/>
      <c r="I19" s="429">
        <v>5</v>
      </c>
      <c r="J19" s="429">
        <v>31150</v>
      </c>
      <c r="K19" s="429"/>
      <c r="L19" s="429"/>
      <c r="M19" s="429" t="s">
        <v>589</v>
      </c>
      <c r="N19" s="429" t="s">
        <v>589</v>
      </c>
      <c r="O19" s="431" t="s">
        <v>549</v>
      </c>
      <c r="P19" s="431"/>
      <c r="Q19" s="431"/>
      <c r="R19" s="431"/>
      <c r="S19" s="432"/>
    </row>
    <row r="20" spans="1:19" ht="13.5" customHeight="1" x14ac:dyDescent="0.2">
      <c r="A20" s="435"/>
      <c r="B20" s="436"/>
      <c r="C20" s="436"/>
      <c r="D20" s="71"/>
      <c r="E20" s="72" t="s">
        <v>806</v>
      </c>
      <c r="F20" s="429"/>
      <c r="G20" s="429"/>
      <c r="H20" s="429"/>
      <c r="I20" s="429"/>
      <c r="J20" s="429"/>
      <c r="K20" s="429"/>
      <c r="L20" s="429"/>
      <c r="M20" s="429"/>
      <c r="N20" s="429"/>
      <c r="O20" s="431"/>
      <c r="P20" s="431"/>
      <c r="Q20" s="431"/>
      <c r="R20" s="431"/>
      <c r="S20" s="432"/>
    </row>
    <row r="21" spans="1:19" ht="13.5" customHeight="1" x14ac:dyDescent="0.2">
      <c r="A21" s="435" t="s">
        <v>372</v>
      </c>
      <c r="B21" s="436"/>
      <c r="C21" s="436"/>
      <c r="D21" s="68" t="s">
        <v>373</v>
      </c>
      <c r="E21" s="69"/>
      <c r="F21" s="429">
        <v>1900</v>
      </c>
      <c r="G21" s="429"/>
      <c r="H21" s="429"/>
      <c r="I21" s="429">
        <v>1</v>
      </c>
      <c r="J21" s="429">
        <v>15112</v>
      </c>
      <c r="K21" s="429"/>
      <c r="L21" s="429"/>
      <c r="M21" s="429" t="s">
        <v>369</v>
      </c>
      <c r="N21" s="429" t="s">
        <v>369</v>
      </c>
      <c r="O21" s="431" t="s">
        <v>807</v>
      </c>
      <c r="P21" s="431"/>
      <c r="Q21" s="431"/>
      <c r="R21" s="431"/>
      <c r="S21" s="432"/>
    </row>
    <row r="22" spans="1:19" ht="13.5" customHeight="1" x14ac:dyDescent="0.2">
      <c r="A22" s="435"/>
      <c r="B22" s="436"/>
      <c r="C22" s="436"/>
      <c r="D22" s="71"/>
      <c r="E22" s="72" t="s">
        <v>808</v>
      </c>
      <c r="F22" s="429"/>
      <c r="G22" s="429"/>
      <c r="H22" s="429"/>
      <c r="I22" s="429"/>
      <c r="J22" s="429"/>
      <c r="K22" s="429"/>
      <c r="L22" s="429"/>
      <c r="M22" s="429"/>
      <c r="N22" s="429"/>
      <c r="O22" s="431"/>
      <c r="P22" s="431"/>
      <c r="Q22" s="431"/>
      <c r="R22" s="431"/>
      <c r="S22" s="432"/>
    </row>
    <row r="23" spans="1:19" ht="13.5" customHeight="1" x14ac:dyDescent="0.2">
      <c r="A23" s="435" t="s">
        <v>374</v>
      </c>
      <c r="B23" s="436"/>
      <c r="C23" s="436"/>
      <c r="D23" s="68" t="s">
        <v>375</v>
      </c>
      <c r="E23" s="69"/>
      <c r="F23" s="429">
        <v>1335</v>
      </c>
      <c r="G23" s="429"/>
      <c r="H23" s="429"/>
      <c r="I23" s="429">
        <v>28</v>
      </c>
      <c r="J23" s="429">
        <v>10624</v>
      </c>
      <c r="K23" s="429"/>
      <c r="L23" s="429"/>
      <c r="M23" s="429" t="s">
        <v>369</v>
      </c>
      <c r="N23" s="429" t="s">
        <v>369</v>
      </c>
      <c r="O23" s="431" t="s">
        <v>581</v>
      </c>
      <c r="P23" s="431"/>
      <c r="Q23" s="431"/>
      <c r="R23" s="431"/>
      <c r="S23" s="432"/>
    </row>
    <row r="24" spans="1:19" ht="13.5" customHeight="1" x14ac:dyDescent="0.2">
      <c r="A24" s="435"/>
      <c r="B24" s="436"/>
      <c r="C24" s="436"/>
      <c r="D24" s="71"/>
      <c r="E24" s="72" t="s">
        <v>695</v>
      </c>
      <c r="F24" s="429"/>
      <c r="G24" s="429"/>
      <c r="H24" s="429"/>
      <c r="I24" s="429"/>
      <c r="J24" s="429"/>
      <c r="K24" s="429"/>
      <c r="L24" s="429"/>
      <c r="M24" s="429"/>
      <c r="N24" s="429"/>
      <c r="O24" s="431"/>
      <c r="P24" s="431"/>
      <c r="Q24" s="431"/>
      <c r="R24" s="431"/>
      <c r="S24" s="432"/>
    </row>
    <row r="25" spans="1:19" ht="13.5" customHeight="1" x14ac:dyDescent="0.2">
      <c r="A25" s="435" t="s">
        <v>809</v>
      </c>
      <c r="B25" s="436"/>
      <c r="C25" s="436"/>
      <c r="D25" s="68" t="s">
        <v>810</v>
      </c>
      <c r="E25" s="69"/>
      <c r="F25" s="429">
        <v>3450</v>
      </c>
      <c r="G25" s="429"/>
      <c r="H25" s="429"/>
      <c r="I25" s="429">
        <v>40</v>
      </c>
      <c r="J25" s="429">
        <v>68709</v>
      </c>
      <c r="K25" s="429"/>
      <c r="L25" s="429"/>
      <c r="M25" s="429" t="s">
        <v>698</v>
      </c>
      <c r="N25" s="429" t="s">
        <v>698</v>
      </c>
      <c r="O25" s="431" t="s">
        <v>811</v>
      </c>
      <c r="P25" s="431"/>
      <c r="Q25" s="431"/>
      <c r="R25" s="431"/>
      <c r="S25" s="432"/>
    </row>
    <row r="26" spans="1:19" ht="13.5" customHeight="1" x14ac:dyDescent="0.2">
      <c r="A26" s="435"/>
      <c r="B26" s="436"/>
      <c r="C26" s="436"/>
      <c r="D26" s="71"/>
      <c r="E26" s="72" t="s">
        <v>812</v>
      </c>
      <c r="F26" s="429"/>
      <c r="G26" s="429"/>
      <c r="H26" s="429"/>
      <c r="I26" s="429"/>
      <c r="J26" s="429"/>
      <c r="K26" s="429"/>
      <c r="L26" s="429"/>
      <c r="M26" s="429"/>
      <c r="N26" s="429"/>
      <c r="O26" s="431"/>
      <c r="P26" s="431"/>
      <c r="Q26" s="431"/>
      <c r="R26" s="431"/>
      <c r="S26" s="432"/>
    </row>
    <row r="27" spans="1:19" ht="13.5" customHeight="1" x14ac:dyDescent="0.2">
      <c r="A27" s="435" t="s">
        <v>813</v>
      </c>
      <c r="B27" s="436"/>
      <c r="C27" s="436"/>
      <c r="D27" s="68" t="s">
        <v>814</v>
      </c>
      <c r="E27" s="69"/>
      <c r="F27" s="429">
        <v>449</v>
      </c>
      <c r="G27" s="429"/>
      <c r="H27" s="429"/>
      <c r="I27" s="429">
        <v>1</v>
      </c>
      <c r="J27" s="429">
        <v>86710</v>
      </c>
      <c r="K27" s="429"/>
      <c r="L27" s="429"/>
      <c r="M27" s="429" t="s">
        <v>369</v>
      </c>
      <c r="N27" s="429" t="s">
        <v>369</v>
      </c>
      <c r="O27" s="431" t="s">
        <v>565</v>
      </c>
      <c r="P27" s="431"/>
      <c r="Q27" s="431"/>
      <c r="R27" s="431"/>
      <c r="S27" s="432"/>
    </row>
    <row r="28" spans="1:19" ht="13.5" customHeight="1" x14ac:dyDescent="0.2">
      <c r="A28" s="435"/>
      <c r="B28" s="436"/>
      <c r="C28" s="436"/>
      <c r="D28" s="71"/>
      <c r="E28" s="72" t="s">
        <v>815</v>
      </c>
      <c r="F28" s="429"/>
      <c r="G28" s="429"/>
      <c r="H28" s="429"/>
      <c r="I28" s="429"/>
      <c r="J28" s="429"/>
      <c r="K28" s="429"/>
      <c r="L28" s="429"/>
      <c r="M28" s="429"/>
      <c r="N28" s="429"/>
      <c r="O28" s="431"/>
      <c r="P28" s="431"/>
      <c r="Q28" s="431"/>
      <c r="R28" s="431"/>
      <c r="S28" s="432"/>
    </row>
    <row r="29" spans="1:19" ht="13.5" customHeight="1" x14ac:dyDescent="0.2">
      <c r="A29" s="435" t="s">
        <v>816</v>
      </c>
      <c r="B29" s="436"/>
      <c r="C29" s="436"/>
      <c r="D29" s="68" t="s">
        <v>817</v>
      </c>
      <c r="E29" s="69"/>
      <c r="F29" s="429">
        <v>943</v>
      </c>
      <c r="G29" s="429"/>
      <c r="H29" s="429"/>
      <c r="I29" s="429">
        <v>13</v>
      </c>
      <c r="J29" s="429">
        <v>12495</v>
      </c>
      <c r="K29" s="429"/>
      <c r="L29" s="429"/>
      <c r="M29" s="429" t="s">
        <v>605</v>
      </c>
      <c r="N29" s="429" t="s">
        <v>605</v>
      </c>
      <c r="O29" s="431" t="s">
        <v>565</v>
      </c>
      <c r="P29" s="431"/>
      <c r="Q29" s="431"/>
      <c r="R29" s="431"/>
      <c r="S29" s="432"/>
    </row>
    <row r="30" spans="1:19" ht="13.5" customHeight="1" x14ac:dyDescent="0.2">
      <c r="A30" s="435"/>
      <c r="B30" s="436"/>
      <c r="C30" s="436"/>
      <c r="D30" s="71"/>
      <c r="E30" s="72" t="s">
        <v>818</v>
      </c>
      <c r="F30" s="429"/>
      <c r="G30" s="429"/>
      <c r="H30" s="429"/>
      <c r="I30" s="429"/>
      <c r="J30" s="429"/>
      <c r="K30" s="429"/>
      <c r="L30" s="429"/>
      <c r="M30" s="429"/>
      <c r="N30" s="429"/>
      <c r="O30" s="431"/>
      <c r="P30" s="431"/>
      <c r="Q30" s="431"/>
      <c r="R30" s="431"/>
      <c r="S30" s="432"/>
    </row>
    <row r="31" spans="1:19" ht="13.5" customHeight="1" x14ac:dyDescent="0.2">
      <c r="A31" s="435" t="s">
        <v>819</v>
      </c>
      <c r="B31" s="436"/>
      <c r="C31" s="436"/>
      <c r="D31" s="68" t="s">
        <v>820</v>
      </c>
      <c r="E31" s="69"/>
      <c r="F31" s="429">
        <v>1901</v>
      </c>
      <c r="G31" s="429"/>
      <c r="H31" s="429"/>
      <c r="I31" s="429">
        <v>1</v>
      </c>
      <c r="J31" s="429">
        <v>19806</v>
      </c>
      <c r="K31" s="429"/>
      <c r="L31" s="429"/>
      <c r="M31" s="429" t="s">
        <v>589</v>
      </c>
      <c r="N31" s="429" t="s">
        <v>589</v>
      </c>
      <c r="O31" s="431" t="s">
        <v>565</v>
      </c>
      <c r="P31" s="431"/>
      <c r="Q31" s="431"/>
      <c r="R31" s="431"/>
      <c r="S31" s="432"/>
    </row>
    <row r="32" spans="1:19" ht="13.5" customHeight="1" x14ac:dyDescent="0.2">
      <c r="A32" s="435"/>
      <c r="B32" s="436"/>
      <c r="C32" s="436"/>
      <c r="D32" s="71"/>
      <c r="E32" s="72" t="s">
        <v>821</v>
      </c>
      <c r="F32" s="429"/>
      <c r="G32" s="429"/>
      <c r="H32" s="429"/>
      <c r="I32" s="429"/>
      <c r="J32" s="429"/>
      <c r="K32" s="429"/>
      <c r="L32" s="429"/>
      <c r="M32" s="429"/>
      <c r="N32" s="429"/>
      <c r="O32" s="431"/>
      <c r="P32" s="431"/>
      <c r="Q32" s="431"/>
      <c r="R32" s="431"/>
      <c r="S32" s="432"/>
    </row>
    <row r="33" spans="1:19" ht="13.5" customHeight="1" x14ac:dyDescent="0.2">
      <c r="A33" s="435" t="s">
        <v>822</v>
      </c>
      <c r="B33" s="436"/>
      <c r="C33" s="436"/>
      <c r="D33" s="68" t="s">
        <v>823</v>
      </c>
      <c r="E33" s="69"/>
      <c r="F33" s="429">
        <v>892</v>
      </c>
      <c r="G33" s="439"/>
      <c r="H33" s="429"/>
      <c r="I33" s="429">
        <v>19</v>
      </c>
      <c r="J33" s="429">
        <v>30822</v>
      </c>
      <c r="K33" s="429"/>
      <c r="L33" s="429"/>
      <c r="M33" s="429" t="s">
        <v>589</v>
      </c>
      <c r="N33" s="429" t="s">
        <v>589</v>
      </c>
      <c r="O33" s="431" t="s">
        <v>824</v>
      </c>
      <c r="P33" s="431"/>
      <c r="Q33" s="431"/>
      <c r="R33" s="431"/>
      <c r="S33" s="432"/>
    </row>
    <row r="34" spans="1:19" ht="13.5" customHeight="1" x14ac:dyDescent="0.2">
      <c r="A34" s="435"/>
      <c r="B34" s="436"/>
      <c r="C34" s="436"/>
      <c r="D34" s="71"/>
      <c r="E34" s="72" t="s">
        <v>798</v>
      </c>
      <c r="F34" s="429"/>
      <c r="G34" s="429"/>
      <c r="H34" s="429"/>
      <c r="I34" s="429"/>
      <c r="J34" s="429"/>
      <c r="K34" s="429"/>
      <c r="L34" s="429"/>
      <c r="M34" s="429"/>
      <c r="N34" s="429"/>
      <c r="O34" s="431"/>
      <c r="P34" s="431"/>
      <c r="Q34" s="431"/>
      <c r="R34" s="431"/>
      <c r="S34" s="432"/>
    </row>
    <row r="35" spans="1:19" ht="13.5" customHeight="1" x14ac:dyDescent="0.2">
      <c r="A35" s="435" t="s">
        <v>825</v>
      </c>
      <c r="B35" s="436"/>
      <c r="C35" s="436"/>
      <c r="D35" s="68" t="s">
        <v>703</v>
      </c>
      <c r="E35" s="69"/>
      <c r="F35" s="429">
        <v>931</v>
      </c>
      <c r="G35" s="429"/>
      <c r="H35" s="429"/>
      <c r="I35" s="429">
        <v>12</v>
      </c>
      <c r="J35" s="429">
        <v>26310</v>
      </c>
      <c r="K35" s="429"/>
      <c r="L35" s="429"/>
      <c r="M35" s="429" t="s">
        <v>704</v>
      </c>
      <c r="N35" s="429" t="s">
        <v>704</v>
      </c>
      <c r="O35" s="431" t="s">
        <v>807</v>
      </c>
      <c r="P35" s="431"/>
      <c r="Q35" s="431"/>
      <c r="R35" s="431"/>
      <c r="S35" s="432"/>
    </row>
    <row r="36" spans="1:19" ht="13.5" customHeight="1" x14ac:dyDescent="0.2">
      <c r="A36" s="435"/>
      <c r="B36" s="436"/>
      <c r="C36" s="436"/>
      <c r="D36" s="71"/>
      <c r="E36" s="72" t="s">
        <v>701</v>
      </c>
      <c r="F36" s="429"/>
      <c r="G36" s="429"/>
      <c r="H36" s="429"/>
      <c r="I36" s="429"/>
      <c r="J36" s="429"/>
      <c r="K36" s="429"/>
      <c r="L36" s="429"/>
      <c r="M36" s="429"/>
      <c r="N36" s="429"/>
      <c r="O36" s="431"/>
      <c r="P36" s="431"/>
      <c r="Q36" s="431"/>
      <c r="R36" s="431"/>
      <c r="S36" s="432"/>
    </row>
    <row r="37" spans="1:19" ht="13.5" customHeight="1" x14ac:dyDescent="0.2">
      <c r="A37" s="435" t="s">
        <v>826</v>
      </c>
      <c r="B37" s="436"/>
      <c r="C37" s="436"/>
      <c r="D37" s="68" t="s">
        <v>827</v>
      </c>
      <c r="E37" s="69"/>
      <c r="F37" s="429">
        <v>2045</v>
      </c>
      <c r="G37" s="429"/>
      <c r="H37" s="429"/>
      <c r="I37" s="429">
        <v>25</v>
      </c>
      <c r="J37" s="429">
        <v>8999</v>
      </c>
      <c r="K37" s="429"/>
      <c r="L37" s="429"/>
      <c r="M37" s="429" t="s">
        <v>704</v>
      </c>
      <c r="N37" s="429" t="s">
        <v>704</v>
      </c>
      <c r="O37" s="431" t="s">
        <v>581</v>
      </c>
      <c r="P37" s="431"/>
      <c r="Q37" s="431"/>
      <c r="R37" s="431"/>
      <c r="S37" s="432"/>
    </row>
    <row r="38" spans="1:19" ht="13.5" customHeight="1" x14ac:dyDescent="0.2">
      <c r="A38" s="435"/>
      <c r="B38" s="436"/>
      <c r="C38" s="436"/>
      <c r="D38" s="71"/>
      <c r="E38" s="72" t="s">
        <v>695</v>
      </c>
      <c r="F38" s="429"/>
      <c r="G38" s="429"/>
      <c r="H38" s="429"/>
      <c r="I38" s="429"/>
      <c r="J38" s="429"/>
      <c r="K38" s="429"/>
      <c r="L38" s="429"/>
      <c r="M38" s="429"/>
      <c r="N38" s="429"/>
      <c r="O38" s="431"/>
      <c r="P38" s="431"/>
      <c r="Q38" s="431"/>
      <c r="R38" s="431"/>
      <c r="S38" s="432"/>
    </row>
    <row r="39" spans="1:19" ht="13.5" customHeight="1" x14ac:dyDescent="0.2">
      <c r="A39" s="435" t="s">
        <v>828</v>
      </c>
      <c r="B39" s="436"/>
      <c r="C39" s="436"/>
      <c r="D39" s="68" t="s">
        <v>829</v>
      </c>
      <c r="E39" s="69"/>
      <c r="F39" s="429">
        <v>4080</v>
      </c>
      <c r="G39" s="429"/>
      <c r="H39" s="429"/>
      <c r="I39" s="429">
        <v>12</v>
      </c>
      <c r="J39" s="429">
        <v>49005</v>
      </c>
      <c r="K39" s="429"/>
      <c r="L39" s="429"/>
      <c r="M39" s="429" t="s">
        <v>698</v>
      </c>
      <c r="N39" s="429" t="s">
        <v>698</v>
      </c>
      <c r="O39" s="431" t="s">
        <v>830</v>
      </c>
      <c r="P39" s="431"/>
      <c r="Q39" s="431"/>
      <c r="R39" s="431"/>
      <c r="S39" s="432"/>
    </row>
    <row r="40" spans="1:19" ht="13.5" customHeight="1" x14ac:dyDescent="0.2">
      <c r="A40" s="435"/>
      <c r="B40" s="436"/>
      <c r="C40" s="436"/>
      <c r="D40" s="71"/>
      <c r="E40" s="72" t="s">
        <v>831</v>
      </c>
      <c r="F40" s="429"/>
      <c r="G40" s="429"/>
      <c r="H40" s="429"/>
      <c r="I40" s="429"/>
      <c r="J40" s="429"/>
      <c r="K40" s="429"/>
      <c r="L40" s="429"/>
      <c r="M40" s="429"/>
      <c r="N40" s="429"/>
      <c r="O40" s="431"/>
      <c r="P40" s="431"/>
      <c r="Q40" s="431"/>
      <c r="R40" s="431"/>
      <c r="S40" s="432"/>
    </row>
    <row r="41" spans="1:19" ht="13.5" customHeight="1" x14ac:dyDescent="0.2">
      <c r="A41" s="435" t="s">
        <v>832</v>
      </c>
      <c r="B41" s="436"/>
      <c r="C41" s="436"/>
      <c r="D41" s="68" t="s">
        <v>833</v>
      </c>
      <c r="E41" s="69"/>
      <c r="F41" s="429">
        <v>1900</v>
      </c>
      <c r="G41" s="429"/>
      <c r="H41" s="429"/>
      <c r="I41" s="429">
        <v>1</v>
      </c>
      <c r="J41" s="429">
        <v>17589</v>
      </c>
      <c r="K41" s="429"/>
      <c r="L41" s="429"/>
      <c r="M41" s="429" t="s">
        <v>613</v>
      </c>
      <c r="N41" s="429" t="s">
        <v>613</v>
      </c>
      <c r="O41" s="431" t="s">
        <v>565</v>
      </c>
      <c r="P41" s="431"/>
      <c r="Q41" s="431"/>
      <c r="R41" s="431"/>
      <c r="S41" s="432"/>
    </row>
    <row r="42" spans="1:19" ht="13.5" customHeight="1" x14ac:dyDescent="0.2">
      <c r="A42" s="435"/>
      <c r="B42" s="436"/>
      <c r="C42" s="436"/>
      <c r="D42" s="71"/>
      <c r="E42" s="72" t="s">
        <v>834</v>
      </c>
      <c r="F42" s="429"/>
      <c r="G42" s="429"/>
      <c r="H42" s="429"/>
      <c r="I42" s="429"/>
      <c r="J42" s="429"/>
      <c r="K42" s="429"/>
      <c r="L42" s="429"/>
      <c r="M42" s="429"/>
      <c r="N42" s="429"/>
      <c r="O42" s="431"/>
      <c r="P42" s="431"/>
      <c r="Q42" s="431"/>
      <c r="R42" s="431"/>
      <c r="S42" s="432"/>
    </row>
    <row r="43" spans="1:19" ht="13.5" customHeight="1" x14ac:dyDescent="0.2">
      <c r="A43" s="435" t="s">
        <v>376</v>
      </c>
      <c r="B43" s="436"/>
      <c r="C43" s="436"/>
      <c r="D43" s="68" t="s">
        <v>377</v>
      </c>
      <c r="E43" s="69"/>
      <c r="F43" s="429">
        <v>4876</v>
      </c>
      <c r="G43" s="429"/>
      <c r="H43" s="429"/>
      <c r="I43" s="429">
        <v>2</v>
      </c>
      <c r="J43" s="429">
        <v>325923</v>
      </c>
      <c r="K43" s="429"/>
      <c r="L43" s="429"/>
      <c r="M43" s="429" t="s">
        <v>369</v>
      </c>
      <c r="N43" s="429" t="s">
        <v>369</v>
      </c>
      <c r="O43" s="431" t="s">
        <v>565</v>
      </c>
      <c r="P43" s="431"/>
      <c r="Q43" s="431"/>
      <c r="R43" s="431"/>
      <c r="S43" s="432"/>
    </row>
    <row r="44" spans="1:19" ht="13.5" customHeight="1" x14ac:dyDescent="0.2">
      <c r="A44" s="435"/>
      <c r="B44" s="436"/>
      <c r="C44" s="436"/>
      <c r="D44" s="71"/>
      <c r="E44" s="72" t="s">
        <v>835</v>
      </c>
      <c r="F44" s="429"/>
      <c r="G44" s="429"/>
      <c r="H44" s="429"/>
      <c r="I44" s="429"/>
      <c r="J44" s="429"/>
      <c r="K44" s="429"/>
      <c r="L44" s="429"/>
      <c r="M44" s="429"/>
      <c r="N44" s="429"/>
      <c r="O44" s="431"/>
      <c r="P44" s="431"/>
      <c r="Q44" s="431"/>
      <c r="R44" s="431"/>
      <c r="S44" s="432"/>
    </row>
    <row r="45" spans="1:19" ht="13.5" customHeight="1" x14ac:dyDescent="0.2">
      <c r="A45" s="435">
        <v>23704</v>
      </c>
      <c r="B45" s="436"/>
      <c r="C45" s="436"/>
      <c r="D45" s="68" t="s">
        <v>836</v>
      </c>
      <c r="E45" s="69"/>
      <c r="F45" s="429">
        <v>2083</v>
      </c>
      <c r="G45" s="429"/>
      <c r="H45" s="429"/>
      <c r="I45" s="429">
        <v>29</v>
      </c>
      <c r="J45" s="429">
        <v>34475</v>
      </c>
      <c r="K45" s="429"/>
      <c r="L45" s="429"/>
      <c r="M45" s="429" t="s">
        <v>589</v>
      </c>
      <c r="N45" s="429" t="s">
        <v>589</v>
      </c>
      <c r="O45" s="431" t="s">
        <v>837</v>
      </c>
      <c r="P45" s="431"/>
      <c r="Q45" s="431"/>
      <c r="R45" s="431"/>
      <c r="S45" s="432"/>
    </row>
    <row r="46" spans="1:19" ht="13.5" customHeight="1" x14ac:dyDescent="0.2">
      <c r="A46" s="435"/>
      <c r="B46" s="436"/>
      <c r="C46" s="436"/>
      <c r="D46" s="71"/>
      <c r="E46" s="72" t="s">
        <v>838</v>
      </c>
      <c r="F46" s="429"/>
      <c r="G46" s="429"/>
      <c r="H46" s="429"/>
      <c r="I46" s="429"/>
      <c r="J46" s="429"/>
      <c r="K46" s="429"/>
      <c r="L46" s="429"/>
      <c r="M46" s="429"/>
      <c r="N46" s="429"/>
      <c r="O46" s="431"/>
      <c r="P46" s="431"/>
      <c r="Q46" s="431"/>
      <c r="R46" s="431"/>
      <c r="S46" s="432"/>
    </row>
    <row r="47" spans="1:19" ht="13.5" customHeight="1" x14ac:dyDescent="0.2">
      <c r="A47" s="435" t="s">
        <v>839</v>
      </c>
      <c r="B47" s="436"/>
      <c r="C47" s="436"/>
      <c r="D47" s="68" t="s">
        <v>840</v>
      </c>
      <c r="E47" s="69"/>
      <c r="F47" s="429">
        <v>171</v>
      </c>
      <c r="G47" s="429"/>
      <c r="H47" s="429"/>
      <c r="I47" s="429">
        <v>3</v>
      </c>
      <c r="J47" s="429">
        <v>1918</v>
      </c>
      <c r="K47" s="429"/>
      <c r="L47" s="429"/>
      <c r="M47" s="429">
        <v>4</v>
      </c>
      <c r="N47" s="429">
        <v>2</v>
      </c>
      <c r="O47" s="431" t="s">
        <v>837</v>
      </c>
      <c r="P47" s="431"/>
      <c r="Q47" s="431"/>
      <c r="R47" s="431"/>
      <c r="S47" s="432"/>
    </row>
    <row r="48" spans="1:19" ht="13.5" customHeight="1" x14ac:dyDescent="0.2">
      <c r="A48" s="435"/>
      <c r="B48" s="436"/>
      <c r="C48" s="436"/>
      <c r="D48" s="71"/>
      <c r="E48" s="72" t="s">
        <v>693</v>
      </c>
      <c r="F48" s="429"/>
      <c r="G48" s="429"/>
      <c r="H48" s="429"/>
      <c r="I48" s="429"/>
      <c r="J48" s="429"/>
      <c r="K48" s="429"/>
      <c r="L48" s="429"/>
      <c r="M48" s="429"/>
      <c r="N48" s="429"/>
      <c r="O48" s="431"/>
      <c r="P48" s="431"/>
      <c r="Q48" s="431"/>
      <c r="R48" s="431"/>
      <c r="S48" s="432"/>
    </row>
    <row r="49" spans="1:19" ht="13.5" customHeight="1" x14ac:dyDescent="0.2">
      <c r="A49" s="435" t="s">
        <v>841</v>
      </c>
      <c r="B49" s="436"/>
      <c r="C49" s="436"/>
      <c r="D49" s="68" t="s">
        <v>842</v>
      </c>
      <c r="E49" s="69"/>
      <c r="F49" s="429">
        <v>1286</v>
      </c>
      <c r="G49" s="429"/>
      <c r="H49" s="429"/>
      <c r="I49" s="429">
        <v>8</v>
      </c>
      <c r="J49" s="429">
        <v>24786</v>
      </c>
      <c r="K49" s="429"/>
      <c r="L49" s="429"/>
      <c r="M49" s="429" t="s">
        <v>704</v>
      </c>
      <c r="N49" s="429" t="s">
        <v>704</v>
      </c>
      <c r="O49" s="431" t="s">
        <v>843</v>
      </c>
      <c r="P49" s="431"/>
      <c r="Q49" s="431"/>
      <c r="R49" s="431"/>
      <c r="S49" s="432"/>
    </row>
    <row r="50" spans="1:19" ht="13.5" customHeight="1" x14ac:dyDescent="0.2">
      <c r="A50" s="435"/>
      <c r="B50" s="436"/>
      <c r="C50" s="436"/>
      <c r="D50" s="71"/>
      <c r="E50" s="72" t="s">
        <v>844</v>
      </c>
      <c r="F50" s="429"/>
      <c r="G50" s="429"/>
      <c r="H50" s="429"/>
      <c r="I50" s="429"/>
      <c r="J50" s="429"/>
      <c r="K50" s="429"/>
      <c r="L50" s="429"/>
      <c r="M50" s="429"/>
      <c r="N50" s="429"/>
      <c r="O50" s="431"/>
      <c r="P50" s="431"/>
      <c r="Q50" s="431"/>
      <c r="R50" s="431"/>
      <c r="S50" s="432"/>
    </row>
    <row r="51" spans="1:19" ht="13.5" customHeight="1" x14ac:dyDescent="0.2">
      <c r="A51" s="435" t="s">
        <v>845</v>
      </c>
      <c r="B51" s="436"/>
      <c r="C51" s="436"/>
      <c r="D51" s="68" t="s">
        <v>846</v>
      </c>
      <c r="E51" s="69"/>
      <c r="F51" s="429">
        <v>1035</v>
      </c>
      <c r="G51" s="429"/>
      <c r="H51" s="429"/>
      <c r="I51" s="429">
        <v>19</v>
      </c>
      <c r="J51" s="429">
        <v>4369</v>
      </c>
      <c r="K51" s="429"/>
      <c r="L51" s="429"/>
      <c r="M51" s="429" t="s">
        <v>704</v>
      </c>
      <c r="N51" s="429" t="s">
        <v>704</v>
      </c>
      <c r="O51" s="431" t="s">
        <v>847</v>
      </c>
      <c r="P51" s="431"/>
      <c r="Q51" s="431"/>
      <c r="R51" s="431"/>
      <c r="S51" s="432"/>
    </row>
    <row r="52" spans="1:19" ht="13.5" customHeight="1" x14ac:dyDescent="0.2">
      <c r="A52" s="435"/>
      <c r="B52" s="436"/>
      <c r="C52" s="436"/>
      <c r="D52" s="71"/>
      <c r="E52" s="72" t="s">
        <v>695</v>
      </c>
      <c r="F52" s="429"/>
      <c r="G52" s="429"/>
      <c r="H52" s="429"/>
      <c r="I52" s="429"/>
      <c r="J52" s="429"/>
      <c r="K52" s="429"/>
      <c r="L52" s="429"/>
      <c r="M52" s="429"/>
      <c r="N52" s="429"/>
      <c r="O52" s="431"/>
      <c r="P52" s="431"/>
      <c r="Q52" s="431"/>
      <c r="R52" s="431"/>
      <c r="S52" s="432"/>
    </row>
    <row r="53" spans="1:19" ht="13.5" customHeight="1" x14ac:dyDescent="0.2">
      <c r="A53" s="435" t="s">
        <v>848</v>
      </c>
      <c r="B53" s="436"/>
      <c r="C53" s="436"/>
      <c r="D53" s="68" t="s">
        <v>849</v>
      </c>
      <c r="E53" s="69"/>
      <c r="F53" s="429">
        <v>2496</v>
      </c>
      <c r="G53" s="429"/>
      <c r="H53" s="429"/>
      <c r="I53" s="429">
        <v>1</v>
      </c>
      <c r="J53" s="429">
        <v>85042</v>
      </c>
      <c r="K53" s="429"/>
      <c r="L53" s="429"/>
      <c r="M53" s="429" t="s">
        <v>589</v>
      </c>
      <c r="N53" s="429" t="s">
        <v>589</v>
      </c>
      <c r="O53" s="431" t="s">
        <v>728</v>
      </c>
      <c r="P53" s="431"/>
      <c r="Q53" s="431"/>
      <c r="R53" s="431"/>
      <c r="S53" s="432"/>
    </row>
    <row r="54" spans="1:19" ht="13.5" customHeight="1" x14ac:dyDescent="0.2">
      <c r="A54" s="435"/>
      <c r="B54" s="436"/>
      <c r="C54" s="436"/>
      <c r="D54" s="71"/>
      <c r="E54" s="72" t="s">
        <v>850</v>
      </c>
      <c r="F54" s="429"/>
      <c r="G54" s="429"/>
      <c r="H54" s="429"/>
      <c r="I54" s="429"/>
      <c r="J54" s="429"/>
      <c r="K54" s="429"/>
      <c r="L54" s="429"/>
      <c r="M54" s="429"/>
      <c r="N54" s="429"/>
      <c r="O54" s="431"/>
      <c r="P54" s="431"/>
      <c r="Q54" s="431"/>
      <c r="R54" s="431"/>
      <c r="S54" s="432"/>
    </row>
    <row r="55" spans="1:19" ht="13.5" customHeight="1" x14ac:dyDescent="0.2">
      <c r="A55" s="435" t="s">
        <v>851</v>
      </c>
      <c r="B55" s="436"/>
      <c r="C55" s="436"/>
      <c r="D55" s="68" t="s">
        <v>852</v>
      </c>
      <c r="E55" s="69"/>
      <c r="F55" s="429">
        <v>1687</v>
      </c>
      <c r="G55" s="429"/>
      <c r="H55" s="429"/>
      <c r="I55" s="429">
        <v>7</v>
      </c>
      <c r="J55" s="429">
        <v>1199</v>
      </c>
      <c r="K55" s="429"/>
      <c r="L55" s="429"/>
      <c r="M55" s="429" t="s">
        <v>589</v>
      </c>
      <c r="N55" s="429" t="s">
        <v>589</v>
      </c>
      <c r="O55" s="431" t="s">
        <v>853</v>
      </c>
      <c r="P55" s="431"/>
      <c r="Q55" s="431"/>
      <c r="R55" s="431"/>
      <c r="S55" s="432"/>
    </row>
    <row r="56" spans="1:19" ht="13.5" customHeight="1" x14ac:dyDescent="0.2">
      <c r="A56" s="435"/>
      <c r="B56" s="436"/>
      <c r="C56" s="436"/>
      <c r="D56" s="71"/>
      <c r="E56" s="72" t="s">
        <v>854</v>
      </c>
      <c r="F56" s="429"/>
      <c r="G56" s="429"/>
      <c r="H56" s="429"/>
      <c r="I56" s="429"/>
      <c r="J56" s="429"/>
      <c r="K56" s="429"/>
      <c r="L56" s="429"/>
      <c r="M56" s="429"/>
      <c r="N56" s="429"/>
      <c r="O56" s="431"/>
      <c r="P56" s="431"/>
      <c r="Q56" s="431"/>
      <c r="R56" s="431"/>
      <c r="S56" s="432"/>
    </row>
    <row r="57" spans="1:19" ht="13.5" customHeight="1" x14ac:dyDescent="0.2">
      <c r="A57" s="435">
        <v>24087</v>
      </c>
      <c r="B57" s="436"/>
      <c r="C57" s="436"/>
      <c r="D57" s="68" t="s">
        <v>855</v>
      </c>
      <c r="E57" s="69"/>
      <c r="F57" s="429">
        <v>2000</v>
      </c>
      <c r="G57" s="429"/>
      <c r="H57" s="429"/>
      <c r="I57" s="429">
        <v>4</v>
      </c>
      <c r="J57" s="429">
        <v>21342</v>
      </c>
      <c r="K57" s="429"/>
      <c r="L57" s="429"/>
      <c r="M57" s="429" t="s">
        <v>856</v>
      </c>
      <c r="N57" s="429" t="s">
        <v>856</v>
      </c>
      <c r="O57" s="431" t="s">
        <v>837</v>
      </c>
      <c r="P57" s="431"/>
      <c r="Q57" s="431"/>
      <c r="R57" s="431"/>
      <c r="S57" s="432"/>
    </row>
    <row r="58" spans="1:19" ht="13.5" customHeight="1" x14ac:dyDescent="0.2">
      <c r="A58" s="435"/>
      <c r="B58" s="436"/>
      <c r="C58" s="436"/>
      <c r="D58" s="71"/>
      <c r="E58" s="72" t="s">
        <v>857</v>
      </c>
      <c r="F58" s="429"/>
      <c r="G58" s="429"/>
      <c r="H58" s="429"/>
      <c r="I58" s="429"/>
      <c r="J58" s="429"/>
      <c r="K58" s="429"/>
      <c r="L58" s="429"/>
      <c r="M58" s="429"/>
      <c r="N58" s="429"/>
      <c r="O58" s="431"/>
      <c r="P58" s="431"/>
      <c r="Q58" s="431"/>
      <c r="R58" s="431"/>
      <c r="S58" s="432"/>
    </row>
    <row r="59" spans="1:19" ht="13.5" customHeight="1" x14ac:dyDescent="0.2">
      <c r="A59" s="435" t="s">
        <v>858</v>
      </c>
      <c r="B59" s="436"/>
      <c r="C59" s="436"/>
      <c r="D59" s="68" t="s">
        <v>859</v>
      </c>
      <c r="E59" s="69"/>
      <c r="F59" s="429">
        <v>1075</v>
      </c>
      <c r="G59" s="429"/>
      <c r="H59" s="429"/>
      <c r="I59" s="429" t="s">
        <v>501</v>
      </c>
      <c r="J59" s="429" t="s">
        <v>565</v>
      </c>
      <c r="K59" s="429"/>
      <c r="L59" s="429"/>
      <c r="M59" s="429" t="s">
        <v>589</v>
      </c>
      <c r="N59" s="429" t="s">
        <v>589</v>
      </c>
      <c r="O59" s="431" t="s">
        <v>565</v>
      </c>
      <c r="P59" s="431"/>
      <c r="Q59" s="431"/>
      <c r="R59" s="431"/>
      <c r="S59" s="432"/>
    </row>
    <row r="60" spans="1:19" ht="13.5" customHeight="1" thickBot="1" x14ac:dyDescent="0.25">
      <c r="A60" s="437"/>
      <c r="B60" s="438"/>
      <c r="C60" s="438"/>
      <c r="D60" s="88"/>
      <c r="E60" s="89"/>
      <c r="F60" s="430"/>
      <c r="G60" s="430"/>
      <c r="H60" s="430"/>
      <c r="I60" s="430"/>
      <c r="J60" s="430"/>
      <c r="K60" s="430"/>
      <c r="L60" s="430"/>
      <c r="M60" s="430"/>
      <c r="N60" s="430"/>
      <c r="O60" s="433"/>
      <c r="P60" s="433"/>
      <c r="Q60" s="433"/>
      <c r="R60" s="433"/>
      <c r="S60" s="434"/>
    </row>
  </sheetData>
  <mergeCells count="211">
    <mergeCell ref="M3:M4"/>
    <mergeCell ref="M5:M6"/>
    <mergeCell ref="N5:N6"/>
    <mergeCell ref="O5:S6"/>
    <mergeCell ref="A5:C6"/>
    <mergeCell ref="F5:H6"/>
    <mergeCell ref="I5:I6"/>
    <mergeCell ref="J5:L6"/>
    <mergeCell ref="F1:H2"/>
    <mergeCell ref="A3:C4"/>
    <mergeCell ref="D1:E2"/>
    <mergeCell ref="A1:C2"/>
    <mergeCell ref="J1:L2"/>
    <mergeCell ref="I1:I2"/>
    <mergeCell ref="F3:H4"/>
    <mergeCell ref="I3:I4"/>
    <mergeCell ref="J3:L4"/>
    <mergeCell ref="I9:I10"/>
    <mergeCell ref="J9:L10"/>
    <mergeCell ref="M13:M14"/>
    <mergeCell ref="N13:N14"/>
    <mergeCell ref="O13:S14"/>
    <mergeCell ref="A7:C8"/>
    <mergeCell ref="F7:H8"/>
    <mergeCell ref="I7:I8"/>
    <mergeCell ref="J7:L8"/>
    <mergeCell ref="M7:M8"/>
    <mergeCell ref="N7:N8"/>
    <mergeCell ref="O7:S8"/>
    <mergeCell ref="O9:S10"/>
    <mergeCell ref="A11:C12"/>
    <mergeCell ref="F11:H12"/>
    <mergeCell ref="I11:I12"/>
    <mergeCell ref="J11:L12"/>
    <mergeCell ref="M11:M12"/>
    <mergeCell ref="N11:N12"/>
    <mergeCell ref="O11:S12"/>
    <mergeCell ref="A9:C10"/>
    <mergeCell ref="F9:H10"/>
    <mergeCell ref="A15:C16"/>
    <mergeCell ref="F15:H16"/>
    <mergeCell ref="I15:I16"/>
    <mergeCell ref="J15:L16"/>
    <mergeCell ref="M15:M16"/>
    <mergeCell ref="N15:N16"/>
    <mergeCell ref="O15:S16"/>
    <mergeCell ref="A13:C14"/>
    <mergeCell ref="F13:H14"/>
    <mergeCell ref="I13:I14"/>
    <mergeCell ref="J13:L14"/>
    <mergeCell ref="I17:I18"/>
    <mergeCell ref="J17:L18"/>
    <mergeCell ref="M21:M22"/>
    <mergeCell ref="N21:N22"/>
    <mergeCell ref="O21:S22"/>
    <mergeCell ref="O17:S18"/>
    <mergeCell ref="A19:C20"/>
    <mergeCell ref="F19:H20"/>
    <mergeCell ref="I19:I20"/>
    <mergeCell ref="J19:L20"/>
    <mergeCell ref="M19:M20"/>
    <mergeCell ref="N19:N20"/>
    <mergeCell ref="O19:S20"/>
    <mergeCell ref="A17:C18"/>
    <mergeCell ref="F17:H18"/>
    <mergeCell ref="A23:C24"/>
    <mergeCell ref="F23:H24"/>
    <mergeCell ref="I23:I24"/>
    <mergeCell ref="J23:L24"/>
    <mergeCell ref="M23:M24"/>
    <mergeCell ref="N23:N24"/>
    <mergeCell ref="O23:S24"/>
    <mergeCell ref="A21:C22"/>
    <mergeCell ref="F21:H22"/>
    <mergeCell ref="I21:I22"/>
    <mergeCell ref="J21:L22"/>
    <mergeCell ref="I25:I26"/>
    <mergeCell ref="J25:L26"/>
    <mergeCell ref="M29:M30"/>
    <mergeCell ref="N29:N30"/>
    <mergeCell ref="O29:S30"/>
    <mergeCell ref="O25:S26"/>
    <mergeCell ref="A27:C28"/>
    <mergeCell ref="F27:H28"/>
    <mergeCell ref="I27:I28"/>
    <mergeCell ref="J27:L28"/>
    <mergeCell ref="M27:M28"/>
    <mergeCell ref="N27:N28"/>
    <mergeCell ref="O27:S28"/>
    <mergeCell ref="A25:C26"/>
    <mergeCell ref="F25:H26"/>
    <mergeCell ref="A31:C32"/>
    <mergeCell ref="F31:H32"/>
    <mergeCell ref="I31:I32"/>
    <mergeCell ref="J31:L32"/>
    <mergeCell ref="M31:M32"/>
    <mergeCell ref="N31:N32"/>
    <mergeCell ref="O31:S32"/>
    <mergeCell ref="A29:C30"/>
    <mergeCell ref="F29:H30"/>
    <mergeCell ref="I29:I30"/>
    <mergeCell ref="J29:L30"/>
    <mergeCell ref="I33:I34"/>
    <mergeCell ref="J33:L34"/>
    <mergeCell ref="M37:M38"/>
    <mergeCell ref="N37:N38"/>
    <mergeCell ref="O37:S38"/>
    <mergeCell ref="O33:S34"/>
    <mergeCell ref="A35:C36"/>
    <mergeCell ref="F35:H36"/>
    <mergeCell ref="I35:I36"/>
    <mergeCell ref="J35:L36"/>
    <mergeCell ref="M35:M36"/>
    <mergeCell ref="N35:N36"/>
    <mergeCell ref="O35:S36"/>
    <mergeCell ref="A33:C34"/>
    <mergeCell ref="F33:H34"/>
    <mergeCell ref="A39:C40"/>
    <mergeCell ref="F39:H40"/>
    <mergeCell ref="I39:I40"/>
    <mergeCell ref="J39:L40"/>
    <mergeCell ref="M39:M40"/>
    <mergeCell ref="N39:N40"/>
    <mergeCell ref="O39:S40"/>
    <mergeCell ref="A37:C38"/>
    <mergeCell ref="F37:H38"/>
    <mergeCell ref="I37:I38"/>
    <mergeCell ref="J37:L38"/>
    <mergeCell ref="I41:I42"/>
    <mergeCell ref="J41:L42"/>
    <mergeCell ref="M45:M46"/>
    <mergeCell ref="N45:N46"/>
    <mergeCell ref="O45:S46"/>
    <mergeCell ref="O41:S42"/>
    <mergeCell ref="A43:C44"/>
    <mergeCell ref="F43:H44"/>
    <mergeCell ref="I43:I44"/>
    <mergeCell ref="J43:L44"/>
    <mergeCell ref="M43:M44"/>
    <mergeCell ref="N43:N44"/>
    <mergeCell ref="O43:S44"/>
    <mergeCell ref="A41:C42"/>
    <mergeCell ref="F41:H42"/>
    <mergeCell ref="A47:C48"/>
    <mergeCell ref="F47:H48"/>
    <mergeCell ref="I47:I48"/>
    <mergeCell ref="J47:L48"/>
    <mergeCell ref="M47:M48"/>
    <mergeCell ref="N47:N48"/>
    <mergeCell ref="O47:S48"/>
    <mergeCell ref="A45:C46"/>
    <mergeCell ref="F45:H46"/>
    <mergeCell ref="I45:I46"/>
    <mergeCell ref="J45:L46"/>
    <mergeCell ref="A51:C52"/>
    <mergeCell ref="F51:H52"/>
    <mergeCell ref="I51:I52"/>
    <mergeCell ref="J51:L52"/>
    <mergeCell ref="M51:M52"/>
    <mergeCell ref="N51:N52"/>
    <mergeCell ref="O51:S52"/>
    <mergeCell ref="A49:C50"/>
    <mergeCell ref="F49:H50"/>
    <mergeCell ref="M49:M50"/>
    <mergeCell ref="N49:N50"/>
    <mergeCell ref="I49:I50"/>
    <mergeCell ref="J49:L50"/>
    <mergeCell ref="A53:C54"/>
    <mergeCell ref="F53:H54"/>
    <mergeCell ref="I53:I54"/>
    <mergeCell ref="J53:L54"/>
    <mergeCell ref="M55:M56"/>
    <mergeCell ref="N55:N56"/>
    <mergeCell ref="O55:S56"/>
    <mergeCell ref="A55:C56"/>
    <mergeCell ref="F55:H56"/>
    <mergeCell ref="I55:I56"/>
    <mergeCell ref="J55:L56"/>
    <mergeCell ref="A57:C58"/>
    <mergeCell ref="F57:H58"/>
    <mergeCell ref="I57:I58"/>
    <mergeCell ref="J57:L58"/>
    <mergeCell ref="A59:C60"/>
    <mergeCell ref="F59:H60"/>
    <mergeCell ref="I59:I60"/>
    <mergeCell ref="J59:L60"/>
    <mergeCell ref="M59:M60"/>
    <mergeCell ref="N59:N60"/>
    <mergeCell ref="O59:S60"/>
    <mergeCell ref="M1:M2"/>
    <mergeCell ref="M57:M58"/>
    <mergeCell ref="N57:N58"/>
    <mergeCell ref="O57:S58"/>
    <mergeCell ref="M53:M54"/>
    <mergeCell ref="N53:N54"/>
    <mergeCell ref="O53:S54"/>
    <mergeCell ref="O49:S50"/>
    <mergeCell ref="M41:M42"/>
    <mergeCell ref="N41:N42"/>
    <mergeCell ref="M33:M34"/>
    <mergeCell ref="N33:N34"/>
    <mergeCell ref="M25:M26"/>
    <mergeCell ref="N25:N26"/>
    <mergeCell ref="M17:M18"/>
    <mergeCell ref="N17:N18"/>
    <mergeCell ref="M9:M10"/>
    <mergeCell ref="N9:N10"/>
    <mergeCell ref="O3:S4"/>
    <mergeCell ref="O1:S2"/>
    <mergeCell ref="N1:N2"/>
    <mergeCell ref="N3:N4"/>
  </mergeCells>
  <phoneticPr fontId="2"/>
  <pageMargins left="0.6692913385826772" right="0.59055118110236227" top="0.70866141732283472" bottom="0.70866141732283472" header="0.51181102362204722" footer="0.51181102362204722"/>
  <pageSetup paperSize="9" scale="96" firstPageNumber="70" orientation="portrait" useFirstPageNumber="1" r:id="rId1"/>
  <headerFooter scaleWithDoc="0">
    <oddFooter>&amp;C－&amp;P－</odd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3">
    <tabColor rgb="FFFFC000"/>
  </sheetPr>
  <dimension ref="A1:S60"/>
  <sheetViews>
    <sheetView view="pageBreakPreview" zoomScaleNormal="100" zoomScaleSheetLayoutView="100" workbookViewId="0">
      <selection activeCell="F13" sqref="F13:H14"/>
    </sheetView>
  </sheetViews>
  <sheetFormatPr defaultColWidth="9" defaultRowHeight="12" x14ac:dyDescent="0.2"/>
  <cols>
    <col min="1" max="2" width="3.90625" style="4" customWidth="1"/>
    <col min="3" max="3" width="2.90625" style="4" customWidth="1"/>
    <col min="4" max="4" width="11.90625" style="4" customWidth="1"/>
    <col min="5" max="5" width="11.90625" style="6" customWidth="1"/>
    <col min="6" max="8" width="3.90625" style="4" customWidth="1"/>
    <col min="9" max="9" width="5" style="4" bestFit="1" customWidth="1"/>
    <col min="10" max="12" width="3.90625" style="4" customWidth="1"/>
    <col min="13" max="13" width="6" style="4" customWidth="1"/>
    <col min="14" max="14" width="6" style="4" bestFit="1" customWidth="1"/>
    <col min="15" max="79" width="3.90625" style="4" customWidth="1"/>
    <col min="80" max="16384" width="9" style="4"/>
  </cols>
  <sheetData>
    <row r="1" spans="1:19" s="5" customFormat="1" ht="13.5" customHeight="1" x14ac:dyDescent="0.2">
      <c r="A1" s="463" t="s">
        <v>570</v>
      </c>
      <c r="B1" s="452"/>
      <c r="C1" s="453"/>
      <c r="D1" s="451" t="s">
        <v>571</v>
      </c>
      <c r="E1" s="453"/>
      <c r="F1" s="451" t="s">
        <v>572</v>
      </c>
      <c r="G1" s="452"/>
      <c r="H1" s="453"/>
      <c r="I1" s="457" t="s">
        <v>541</v>
      </c>
      <c r="J1" s="451" t="s">
        <v>461</v>
      </c>
      <c r="K1" s="452"/>
      <c r="L1" s="453"/>
      <c r="M1" s="457" t="s">
        <v>573</v>
      </c>
      <c r="N1" s="461" t="s">
        <v>574</v>
      </c>
      <c r="O1" s="451" t="s">
        <v>575</v>
      </c>
      <c r="P1" s="452"/>
      <c r="Q1" s="452"/>
      <c r="R1" s="452"/>
      <c r="S1" s="459"/>
    </row>
    <row r="2" spans="1:19" s="5" customFormat="1" ht="13.5" customHeight="1" x14ac:dyDescent="0.2">
      <c r="A2" s="464"/>
      <c r="B2" s="455"/>
      <c r="C2" s="456"/>
      <c r="D2" s="454"/>
      <c r="E2" s="456"/>
      <c r="F2" s="454"/>
      <c r="G2" s="455"/>
      <c r="H2" s="456"/>
      <c r="I2" s="458"/>
      <c r="J2" s="454"/>
      <c r="K2" s="455"/>
      <c r="L2" s="456"/>
      <c r="M2" s="458"/>
      <c r="N2" s="462"/>
      <c r="O2" s="454"/>
      <c r="P2" s="455"/>
      <c r="Q2" s="455"/>
      <c r="R2" s="455"/>
      <c r="S2" s="460"/>
    </row>
    <row r="3" spans="1:19" ht="13.5" customHeight="1" x14ac:dyDescent="0.2">
      <c r="A3" s="435">
        <v>24452</v>
      </c>
      <c r="B3" s="436"/>
      <c r="C3" s="436"/>
      <c r="D3" s="83" t="s">
        <v>860</v>
      </c>
      <c r="E3" s="69"/>
      <c r="F3" s="429">
        <v>3156</v>
      </c>
      <c r="G3" s="429"/>
      <c r="H3" s="429"/>
      <c r="I3" s="429">
        <v>4</v>
      </c>
      <c r="J3" s="429">
        <v>88775</v>
      </c>
      <c r="K3" s="429"/>
      <c r="L3" s="429"/>
      <c r="M3" s="429" t="s">
        <v>609</v>
      </c>
      <c r="N3" s="429">
        <v>2</v>
      </c>
      <c r="O3" s="431" t="s">
        <v>565</v>
      </c>
      <c r="P3" s="431"/>
      <c r="Q3" s="431"/>
      <c r="R3" s="431"/>
      <c r="S3" s="432"/>
    </row>
    <row r="4" spans="1:19" ht="13.5" customHeight="1" x14ac:dyDescent="0.2">
      <c r="A4" s="435"/>
      <c r="B4" s="436"/>
      <c r="C4" s="436"/>
      <c r="D4" s="85"/>
      <c r="E4" s="72" t="s">
        <v>861</v>
      </c>
      <c r="F4" s="429"/>
      <c r="G4" s="429"/>
      <c r="H4" s="429"/>
      <c r="I4" s="429"/>
      <c r="J4" s="429"/>
      <c r="K4" s="429"/>
      <c r="L4" s="429"/>
      <c r="M4" s="429"/>
      <c r="N4" s="429"/>
      <c r="O4" s="431"/>
      <c r="P4" s="431"/>
      <c r="Q4" s="431"/>
      <c r="R4" s="431"/>
      <c r="S4" s="432"/>
    </row>
    <row r="5" spans="1:19" ht="13.5" customHeight="1" x14ac:dyDescent="0.2">
      <c r="A5" s="435" t="s">
        <v>1391</v>
      </c>
      <c r="B5" s="436"/>
      <c r="C5" s="436"/>
      <c r="D5" s="68" t="s">
        <v>862</v>
      </c>
      <c r="E5" s="69"/>
      <c r="F5" s="429">
        <v>4850</v>
      </c>
      <c r="G5" s="429"/>
      <c r="H5" s="429"/>
      <c r="I5" s="429" t="s">
        <v>501</v>
      </c>
      <c r="J5" s="429">
        <v>21115</v>
      </c>
      <c r="K5" s="429"/>
      <c r="L5" s="429"/>
      <c r="M5" s="429" t="s">
        <v>589</v>
      </c>
      <c r="N5" s="429" t="s">
        <v>589</v>
      </c>
      <c r="O5" s="431" t="s">
        <v>863</v>
      </c>
      <c r="P5" s="431"/>
      <c r="Q5" s="431"/>
      <c r="R5" s="431"/>
      <c r="S5" s="432"/>
    </row>
    <row r="6" spans="1:19" ht="13.5" customHeight="1" x14ac:dyDescent="0.2">
      <c r="A6" s="435"/>
      <c r="B6" s="436"/>
      <c r="C6" s="436"/>
      <c r="D6" s="71"/>
      <c r="E6" s="72" t="s">
        <v>864</v>
      </c>
      <c r="F6" s="429"/>
      <c r="G6" s="429"/>
      <c r="H6" s="429"/>
      <c r="I6" s="429"/>
      <c r="J6" s="429"/>
      <c r="K6" s="429"/>
      <c r="L6" s="429"/>
      <c r="M6" s="429"/>
      <c r="N6" s="429"/>
      <c r="O6" s="431"/>
      <c r="P6" s="431"/>
      <c r="Q6" s="431"/>
      <c r="R6" s="431"/>
      <c r="S6" s="432"/>
    </row>
    <row r="7" spans="1:19" ht="13.5" customHeight="1" x14ac:dyDescent="0.2">
      <c r="A7" s="435" t="s">
        <v>865</v>
      </c>
      <c r="B7" s="436"/>
      <c r="C7" s="436"/>
      <c r="D7" s="68" t="s">
        <v>866</v>
      </c>
      <c r="E7" s="69"/>
      <c r="F7" s="429">
        <v>1734</v>
      </c>
      <c r="G7" s="429"/>
      <c r="H7" s="429"/>
      <c r="I7" s="429">
        <v>7</v>
      </c>
      <c r="J7" s="429">
        <v>96147</v>
      </c>
      <c r="K7" s="429"/>
      <c r="L7" s="429"/>
      <c r="M7" s="429" t="s">
        <v>698</v>
      </c>
      <c r="N7" s="429" t="s">
        <v>698</v>
      </c>
      <c r="O7" s="431" t="s">
        <v>565</v>
      </c>
      <c r="P7" s="431"/>
      <c r="Q7" s="431"/>
      <c r="R7" s="431"/>
      <c r="S7" s="432"/>
    </row>
    <row r="8" spans="1:19" ht="13.5" customHeight="1" x14ac:dyDescent="0.2">
      <c r="A8" s="435"/>
      <c r="B8" s="436"/>
      <c r="C8" s="436"/>
      <c r="D8" s="71"/>
      <c r="E8" s="72" t="s">
        <v>867</v>
      </c>
      <c r="F8" s="429"/>
      <c r="G8" s="429"/>
      <c r="H8" s="429"/>
      <c r="I8" s="429"/>
      <c r="J8" s="429"/>
      <c r="K8" s="429"/>
      <c r="L8" s="429"/>
      <c r="M8" s="429"/>
      <c r="N8" s="429"/>
      <c r="O8" s="431"/>
      <c r="P8" s="431"/>
      <c r="Q8" s="431"/>
      <c r="R8" s="431"/>
      <c r="S8" s="432"/>
    </row>
    <row r="9" spans="1:19" ht="13.5" customHeight="1" x14ac:dyDescent="0.2">
      <c r="A9" s="435" t="s">
        <v>868</v>
      </c>
      <c r="B9" s="436"/>
      <c r="C9" s="436"/>
      <c r="D9" s="68" t="s">
        <v>869</v>
      </c>
      <c r="E9" s="69"/>
      <c r="F9" s="429">
        <v>5717</v>
      </c>
      <c r="G9" s="429"/>
      <c r="H9" s="429"/>
      <c r="I9" s="429">
        <v>5</v>
      </c>
      <c r="J9" s="429">
        <v>9587</v>
      </c>
      <c r="K9" s="429"/>
      <c r="L9" s="429"/>
      <c r="M9" s="429" t="s">
        <v>698</v>
      </c>
      <c r="N9" s="429" t="s">
        <v>1417</v>
      </c>
      <c r="O9" s="431" t="s">
        <v>870</v>
      </c>
      <c r="P9" s="431"/>
      <c r="Q9" s="431"/>
      <c r="R9" s="431"/>
      <c r="S9" s="432"/>
    </row>
    <row r="10" spans="1:19" ht="13.5" customHeight="1" x14ac:dyDescent="0.2">
      <c r="A10" s="435"/>
      <c r="B10" s="436"/>
      <c r="C10" s="436"/>
      <c r="D10" s="71"/>
      <c r="E10" s="72" t="s">
        <v>871</v>
      </c>
      <c r="F10" s="429"/>
      <c r="G10" s="429"/>
      <c r="H10" s="429"/>
      <c r="I10" s="429"/>
      <c r="J10" s="429"/>
      <c r="K10" s="429"/>
      <c r="L10" s="429"/>
      <c r="M10" s="429"/>
      <c r="N10" s="429"/>
      <c r="O10" s="431"/>
      <c r="P10" s="431"/>
      <c r="Q10" s="431"/>
      <c r="R10" s="431"/>
      <c r="S10" s="432"/>
    </row>
    <row r="11" spans="1:19" ht="13.5" customHeight="1" x14ac:dyDescent="0.2">
      <c r="A11" s="435" t="s">
        <v>872</v>
      </c>
      <c r="B11" s="436"/>
      <c r="C11" s="436"/>
      <c r="D11" s="68" t="s">
        <v>873</v>
      </c>
      <c r="E11" s="69"/>
      <c r="F11" s="429">
        <v>2816</v>
      </c>
      <c r="G11" s="429"/>
      <c r="H11" s="429"/>
      <c r="I11" s="429">
        <v>5</v>
      </c>
      <c r="J11" s="429">
        <v>91610</v>
      </c>
      <c r="K11" s="429"/>
      <c r="L11" s="429"/>
      <c r="M11" s="429" t="s">
        <v>698</v>
      </c>
      <c r="N11" s="429" t="s">
        <v>698</v>
      </c>
      <c r="O11" s="431" t="s">
        <v>565</v>
      </c>
      <c r="P11" s="431"/>
      <c r="Q11" s="431"/>
      <c r="R11" s="431"/>
      <c r="S11" s="432"/>
    </row>
    <row r="12" spans="1:19" ht="13.5" customHeight="1" x14ac:dyDescent="0.2">
      <c r="A12" s="435"/>
      <c r="B12" s="436"/>
      <c r="C12" s="436"/>
      <c r="D12" s="71"/>
      <c r="E12" s="72" t="s">
        <v>874</v>
      </c>
      <c r="F12" s="429"/>
      <c r="G12" s="429"/>
      <c r="H12" s="429"/>
      <c r="I12" s="429"/>
      <c r="J12" s="429"/>
      <c r="K12" s="429"/>
      <c r="L12" s="429"/>
      <c r="M12" s="429"/>
      <c r="N12" s="429"/>
      <c r="O12" s="431"/>
      <c r="P12" s="431"/>
      <c r="Q12" s="431"/>
      <c r="R12" s="431"/>
      <c r="S12" s="432"/>
    </row>
    <row r="13" spans="1:19" ht="13.5" customHeight="1" x14ac:dyDescent="0.2">
      <c r="A13" s="435" t="s">
        <v>875</v>
      </c>
      <c r="B13" s="436"/>
      <c r="C13" s="436"/>
      <c r="D13" s="68" t="s">
        <v>876</v>
      </c>
      <c r="E13" s="69"/>
      <c r="F13" s="429">
        <v>1100</v>
      </c>
      <c r="G13" s="429"/>
      <c r="H13" s="429"/>
      <c r="I13" s="429">
        <v>1</v>
      </c>
      <c r="J13" s="429">
        <v>49316</v>
      </c>
      <c r="K13" s="429"/>
      <c r="L13" s="429"/>
      <c r="M13" s="429" t="s">
        <v>589</v>
      </c>
      <c r="N13" s="429" t="s">
        <v>589</v>
      </c>
      <c r="O13" s="431" t="s">
        <v>877</v>
      </c>
      <c r="P13" s="431"/>
      <c r="Q13" s="431"/>
      <c r="R13" s="431"/>
      <c r="S13" s="432"/>
    </row>
    <row r="14" spans="1:19" ht="13.5" customHeight="1" x14ac:dyDescent="0.2">
      <c r="A14" s="435"/>
      <c r="B14" s="436"/>
      <c r="C14" s="436"/>
      <c r="D14" s="71" t="s">
        <v>378</v>
      </c>
      <c r="E14" s="72" t="s">
        <v>878</v>
      </c>
      <c r="F14" s="429"/>
      <c r="G14" s="429"/>
      <c r="H14" s="429"/>
      <c r="I14" s="429"/>
      <c r="J14" s="429"/>
      <c r="K14" s="429"/>
      <c r="L14" s="429"/>
      <c r="M14" s="429"/>
      <c r="N14" s="429"/>
      <c r="O14" s="431"/>
      <c r="P14" s="431"/>
      <c r="Q14" s="431"/>
      <c r="R14" s="431"/>
      <c r="S14" s="432"/>
    </row>
    <row r="15" spans="1:19" ht="13.5" customHeight="1" x14ac:dyDescent="0.2">
      <c r="A15" s="435">
        <v>24829</v>
      </c>
      <c r="B15" s="436"/>
      <c r="C15" s="436"/>
      <c r="D15" s="68" t="s">
        <v>879</v>
      </c>
      <c r="E15" s="69"/>
      <c r="F15" s="429">
        <v>1108</v>
      </c>
      <c r="G15" s="429"/>
      <c r="H15" s="429"/>
      <c r="I15" s="429">
        <v>1</v>
      </c>
      <c r="J15" s="429">
        <v>12426</v>
      </c>
      <c r="K15" s="429"/>
      <c r="L15" s="429"/>
      <c r="M15" s="429" t="s">
        <v>880</v>
      </c>
      <c r="N15" s="429" t="s">
        <v>880</v>
      </c>
      <c r="O15" s="431" t="s">
        <v>881</v>
      </c>
      <c r="P15" s="431"/>
      <c r="Q15" s="431"/>
      <c r="R15" s="431"/>
      <c r="S15" s="432"/>
    </row>
    <row r="16" spans="1:19" ht="13.5" customHeight="1" x14ac:dyDescent="0.2">
      <c r="A16" s="435"/>
      <c r="B16" s="436"/>
      <c r="C16" s="436"/>
      <c r="D16" s="71"/>
      <c r="E16" s="72" t="s">
        <v>882</v>
      </c>
      <c r="F16" s="429"/>
      <c r="G16" s="429"/>
      <c r="H16" s="429"/>
      <c r="I16" s="429"/>
      <c r="J16" s="429"/>
      <c r="K16" s="429"/>
      <c r="L16" s="429"/>
      <c r="M16" s="429"/>
      <c r="N16" s="429"/>
      <c r="O16" s="431"/>
      <c r="P16" s="431"/>
      <c r="Q16" s="431"/>
      <c r="R16" s="431"/>
      <c r="S16" s="432"/>
    </row>
    <row r="17" spans="1:19" ht="13.5" customHeight="1" x14ac:dyDescent="0.2">
      <c r="A17" s="435" t="s">
        <v>883</v>
      </c>
      <c r="B17" s="436"/>
      <c r="C17" s="436"/>
      <c r="D17" s="68" t="s">
        <v>884</v>
      </c>
      <c r="E17" s="69"/>
      <c r="F17" s="429">
        <v>1488</v>
      </c>
      <c r="G17" s="429"/>
      <c r="H17" s="429"/>
      <c r="I17" s="429">
        <v>14</v>
      </c>
      <c r="J17" s="429">
        <v>30389</v>
      </c>
      <c r="K17" s="429"/>
      <c r="L17" s="429"/>
      <c r="M17" s="429" t="s">
        <v>880</v>
      </c>
      <c r="N17" s="429">
        <v>2</v>
      </c>
      <c r="O17" s="431" t="s">
        <v>745</v>
      </c>
      <c r="P17" s="431"/>
      <c r="Q17" s="431"/>
      <c r="R17" s="431"/>
      <c r="S17" s="432"/>
    </row>
    <row r="18" spans="1:19" ht="13.5" customHeight="1" x14ac:dyDescent="0.2">
      <c r="A18" s="435"/>
      <c r="B18" s="436"/>
      <c r="C18" s="436"/>
      <c r="D18" s="71"/>
      <c r="E18" s="72" t="s">
        <v>885</v>
      </c>
      <c r="F18" s="429"/>
      <c r="G18" s="429"/>
      <c r="H18" s="429"/>
      <c r="I18" s="429"/>
      <c r="J18" s="429"/>
      <c r="K18" s="429"/>
      <c r="L18" s="429"/>
      <c r="M18" s="429"/>
      <c r="N18" s="429"/>
      <c r="O18" s="431"/>
      <c r="P18" s="431"/>
      <c r="Q18" s="431"/>
      <c r="R18" s="431"/>
      <c r="S18" s="432"/>
    </row>
    <row r="19" spans="1:19" ht="13.5" customHeight="1" x14ac:dyDescent="0.2">
      <c r="A19" s="435" t="s">
        <v>379</v>
      </c>
      <c r="B19" s="436"/>
      <c r="C19" s="436"/>
      <c r="D19" s="68" t="s">
        <v>380</v>
      </c>
      <c r="E19" s="69"/>
      <c r="F19" s="429">
        <v>1491</v>
      </c>
      <c r="G19" s="429"/>
      <c r="H19" s="429"/>
      <c r="I19" s="429">
        <v>7</v>
      </c>
      <c r="J19" s="429">
        <v>122240</v>
      </c>
      <c r="K19" s="429"/>
      <c r="L19" s="429"/>
      <c r="M19" s="429" t="s">
        <v>381</v>
      </c>
      <c r="N19" s="429">
        <v>5</v>
      </c>
      <c r="O19" s="431" t="s">
        <v>886</v>
      </c>
      <c r="P19" s="431"/>
      <c r="Q19" s="431"/>
      <c r="R19" s="431"/>
      <c r="S19" s="432"/>
    </row>
    <row r="20" spans="1:19" ht="13.5" customHeight="1" x14ac:dyDescent="0.2">
      <c r="A20" s="435"/>
      <c r="B20" s="436"/>
      <c r="C20" s="436"/>
      <c r="D20" s="71"/>
      <c r="E20" s="72" t="s">
        <v>887</v>
      </c>
      <c r="F20" s="429"/>
      <c r="G20" s="429"/>
      <c r="H20" s="429"/>
      <c r="I20" s="429"/>
      <c r="J20" s="429"/>
      <c r="K20" s="429"/>
      <c r="L20" s="429"/>
      <c r="M20" s="429"/>
      <c r="N20" s="429"/>
      <c r="O20" s="431"/>
      <c r="P20" s="431"/>
      <c r="Q20" s="431"/>
      <c r="R20" s="431"/>
      <c r="S20" s="432"/>
    </row>
    <row r="21" spans="1:19" ht="13.5" customHeight="1" x14ac:dyDescent="0.2">
      <c r="A21" s="435" t="s">
        <v>382</v>
      </c>
      <c r="B21" s="436"/>
      <c r="C21" s="436"/>
      <c r="D21" s="68" t="s">
        <v>383</v>
      </c>
      <c r="E21" s="69"/>
      <c r="F21" s="429">
        <v>219</v>
      </c>
      <c r="G21" s="429"/>
      <c r="H21" s="429"/>
      <c r="I21" s="429">
        <v>3</v>
      </c>
      <c r="J21" s="429">
        <v>78</v>
      </c>
      <c r="K21" s="429"/>
      <c r="L21" s="429"/>
      <c r="M21" s="429">
        <v>5</v>
      </c>
      <c r="N21" s="429" t="s">
        <v>381</v>
      </c>
      <c r="O21" s="431" t="s">
        <v>649</v>
      </c>
      <c r="P21" s="431"/>
      <c r="Q21" s="431"/>
      <c r="R21" s="431"/>
      <c r="S21" s="432"/>
    </row>
    <row r="22" spans="1:19" ht="13.5" customHeight="1" x14ac:dyDescent="0.2">
      <c r="A22" s="435"/>
      <c r="B22" s="436"/>
      <c r="C22" s="436"/>
      <c r="D22" s="71"/>
      <c r="E22" s="72" t="s">
        <v>701</v>
      </c>
      <c r="F22" s="429"/>
      <c r="G22" s="429"/>
      <c r="H22" s="429"/>
      <c r="I22" s="429"/>
      <c r="J22" s="429"/>
      <c r="K22" s="429"/>
      <c r="L22" s="429"/>
      <c r="M22" s="429"/>
      <c r="N22" s="429"/>
      <c r="O22" s="431"/>
      <c r="P22" s="431"/>
      <c r="Q22" s="431"/>
      <c r="R22" s="431"/>
      <c r="S22" s="432"/>
    </row>
    <row r="23" spans="1:19" ht="13.5" customHeight="1" x14ac:dyDescent="0.2">
      <c r="A23" s="435" t="s">
        <v>888</v>
      </c>
      <c r="B23" s="436"/>
      <c r="C23" s="436"/>
      <c r="D23" s="68" t="s">
        <v>889</v>
      </c>
      <c r="E23" s="69"/>
      <c r="F23" s="429">
        <v>64</v>
      </c>
      <c r="G23" s="429"/>
      <c r="H23" s="429"/>
      <c r="I23" s="429">
        <v>3</v>
      </c>
      <c r="J23" s="429">
        <v>1955</v>
      </c>
      <c r="K23" s="429"/>
      <c r="L23" s="429"/>
      <c r="M23" s="429">
        <v>3</v>
      </c>
      <c r="N23" s="429" t="s">
        <v>589</v>
      </c>
      <c r="O23" s="431" t="s">
        <v>890</v>
      </c>
      <c r="P23" s="431"/>
      <c r="Q23" s="431"/>
      <c r="R23" s="431"/>
      <c r="S23" s="432"/>
    </row>
    <row r="24" spans="1:19" ht="13.5" customHeight="1" x14ac:dyDescent="0.2">
      <c r="A24" s="435"/>
      <c r="B24" s="436"/>
      <c r="C24" s="436"/>
      <c r="D24" s="71"/>
      <c r="E24" s="72" t="s">
        <v>701</v>
      </c>
      <c r="F24" s="429"/>
      <c r="G24" s="429"/>
      <c r="H24" s="429"/>
      <c r="I24" s="429"/>
      <c r="J24" s="429"/>
      <c r="K24" s="429"/>
      <c r="L24" s="429"/>
      <c r="M24" s="429"/>
      <c r="N24" s="429"/>
      <c r="O24" s="431"/>
      <c r="P24" s="431"/>
      <c r="Q24" s="431"/>
      <c r="R24" s="431"/>
      <c r="S24" s="432"/>
    </row>
    <row r="25" spans="1:19" ht="13.5" customHeight="1" x14ac:dyDescent="0.2">
      <c r="A25" s="435" t="s">
        <v>891</v>
      </c>
      <c r="B25" s="436"/>
      <c r="C25" s="436"/>
      <c r="D25" s="68" t="s">
        <v>892</v>
      </c>
      <c r="E25" s="69"/>
      <c r="F25" s="429">
        <v>767</v>
      </c>
      <c r="G25" s="429"/>
      <c r="H25" s="429"/>
      <c r="I25" s="429">
        <v>5</v>
      </c>
      <c r="J25" s="429">
        <v>67371</v>
      </c>
      <c r="K25" s="429"/>
      <c r="L25" s="429"/>
      <c r="M25" s="429">
        <v>1</v>
      </c>
      <c r="N25" s="429">
        <v>4</v>
      </c>
      <c r="O25" s="431" t="s">
        <v>565</v>
      </c>
      <c r="P25" s="431"/>
      <c r="Q25" s="431"/>
      <c r="R25" s="431"/>
      <c r="S25" s="432"/>
    </row>
    <row r="26" spans="1:19" ht="13.5" customHeight="1" x14ac:dyDescent="0.2">
      <c r="A26" s="435"/>
      <c r="B26" s="436"/>
      <c r="C26" s="436"/>
      <c r="D26" s="71"/>
      <c r="E26" s="72" t="s">
        <v>893</v>
      </c>
      <c r="F26" s="429"/>
      <c r="G26" s="429"/>
      <c r="H26" s="429"/>
      <c r="I26" s="429"/>
      <c r="J26" s="429"/>
      <c r="K26" s="429"/>
      <c r="L26" s="429"/>
      <c r="M26" s="429"/>
      <c r="N26" s="429"/>
      <c r="O26" s="431"/>
      <c r="P26" s="431"/>
      <c r="Q26" s="431"/>
      <c r="R26" s="431"/>
      <c r="S26" s="432"/>
    </row>
    <row r="27" spans="1:19" ht="13.5" customHeight="1" x14ac:dyDescent="0.2">
      <c r="A27" s="435" t="s">
        <v>894</v>
      </c>
      <c r="B27" s="436"/>
      <c r="C27" s="436"/>
      <c r="D27" s="68" t="s">
        <v>895</v>
      </c>
      <c r="E27" s="69"/>
      <c r="F27" s="429">
        <v>1901</v>
      </c>
      <c r="G27" s="429"/>
      <c r="H27" s="429"/>
      <c r="I27" s="429">
        <v>10</v>
      </c>
      <c r="J27" s="429">
        <v>71563</v>
      </c>
      <c r="K27" s="429"/>
      <c r="L27" s="429"/>
      <c r="M27" s="429" t="s">
        <v>589</v>
      </c>
      <c r="N27" s="429">
        <v>1</v>
      </c>
      <c r="O27" s="431" t="s">
        <v>565</v>
      </c>
      <c r="P27" s="431"/>
      <c r="Q27" s="431"/>
      <c r="R27" s="431"/>
      <c r="S27" s="432"/>
    </row>
    <row r="28" spans="1:19" ht="13.5" customHeight="1" x14ac:dyDescent="0.2">
      <c r="A28" s="435"/>
      <c r="B28" s="436"/>
      <c r="C28" s="436"/>
      <c r="D28" s="71"/>
      <c r="E28" s="72" t="s">
        <v>896</v>
      </c>
      <c r="F28" s="429"/>
      <c r="G28" s="429"/>
      <c r="H28" s="429"/>
      <c r="I28" s="429"/>
      <c r="J28" s="429"/>
      <c r="K28" s="429"/>
      <c r="L28" s="429"/>
      <c r="M28" s="429"/>
      <c r="N28" s="429"/>
      <c r="O28" s="431"/>
      <c r="P28" s="431"/>
      <c r="Q28" s="431"/>
      <c r="R28" s="431"/>
      <c r="S28" s="432"/>
    </row>
    <row r="29" spans="1:19" ht="13.5" customHeight="1" x14ac:dyDescent="0.2">
      <c r="A29" s="435" t="s">
        <v>897</v>
      </c>
      <c r="B29" s="436"/>
      <c r="C29" s="436"/>
      <c r="D29" s="68" t="s">
        <v>898</v>
      </c>
      <c r="E29" s="69"/>
      <c r="F29" s="429">
        <v>282</v>
      </c>
      <c r="G29" s="429"/>
      <c r="H29" s="429"/>
      <c r="I29" s="429">
        <v>5</v>
      </c>
      <c r="J29" s="429">
        <v>9334</v>
      </c>
      <c r="K29" s="429"/>
      <c r="L29" s="429"/>
      <c r="M29" s="429">
        <v>3</v>
      </c>
      <c r="N29" s="429">
        <v>1</v>
      </c>
      <c r="O29" s="431" t="s">
        <v>384</v>
      </c>
      <c r="P29" s="431"/>
      <c r="Q29" s="431"/>
      <c r="R29" s="431"/>
      <c r="S29" s="432"/>
    </row>
    <row r="30" spans="1:19" ht="13.5" customHeight="1" x14ac:dyDescent="0.2">
      <c r="A30" s="435"/>
      <c r="B30" s="436"/>
      <c r="C30" s="436"/>
      <c r="D30" s="71"/>
      <c r="E30" s="72" t="s">
        <v>899</v>
      </c>
      <c r="F30" s="429"/>
      <c r="G30" s="429"/>
      <c r="H30" s="429"/>
      <c r="I30" s="429"/>
      <c r="J30" s="429"/>
      <c r="K30" s="429"/>
      <c r="L30" s="429"/>
      <c r="M30" s="429"/>
      <c r="N30" s="429"/>
      <c r="O30" s="431"/>
      <c r="P30" s="431"/>
      <c r="Q30" s="431"/>
      <c r="R30" s="431"/>
      <c r="S30" s="432"/>
    </row>
    <row r="31" spans="1:19" ht="13.5" customHeight="1" x14ac:dyDescent="0.2">
      <c r="A31" s="435" t="s">
        <v>385</v>
      </c>
      <c r="B31" s="436"/>
      <c r="C31" s="436"/>
      <c r="D31" s="68" t="s">
        <v>386</v>
      </c>
      <c r="E31" s="69"/>
      <c r="F31" s="429">
        <v>1125</v>
      </c>
      <c r="G31" s="429"/>
      <c r="H31" s="429"/>
      <c r="I31" s="429">
        <v>3</v>
      </c>
      <c r="J31" s="429">
        <v>27203</v>
      </c>
      <c r="K31" s="429"/>
      <c r="L31" s="429"/>
      <c r="M31" s="429" t="s">
        <v>381</v>
      </c>
      <c r="N31" s="429" t="s">
        <v>381</v>
      </c>
      <c r="O31" s="431" t="s">
        <v>565</v>
      </c>
      <c r="P31" s="431"/>
      <c r="Q31" s="431"/>
      <c r="R31" s="431"/>
      <c r="S31" s="432"/>
    </row>
    <row r="32" spans="1:19" ht="13.5" customHeight="1" x14ac:dyDescent="0.2">
      <c r="A32" s="435"/>
      <c r="B32" s="436"/>
      <c r="C32" s="436"/>
      <c r="D32" s="71"/>
      <c r="E32" s="72" t="s">
        <v>900</v>
      </c>
      <c r="F32" s="429"/>
      <c r="G32" s="429"/>
      <c r="H32" s="429"/>
      <c r="I32" s="429"/>
      <c r="J32" s="429"/>
      <c r="K32" s="429"/>
      <c r="L32" s="429"/>
      <c r="M32" s="429"/>
      <c r="N32" s="429"/>
      <c r="O32" s="431"/>
      <c r="P32" s="431"/>
      <c r="Q32" s="431"/>
      <c r="R32" s="431"/>
      <c r="S32" s="432"/>
    </row>
    <row r="33" spans="1:19" ht="13.5" customHeight="1" x14ac:dyDescent="0.2">
      <c r="A33" s="435" t="s">
        <v>901</v>
      </c>
      <c r="B33" s="436"/>
      <c r="C33" s="436"/>
      <c r="D33" s="68" t="s">
        <v>902</v>
      </c>
      <c r="E33" s="69"/>
      <c r="F33" s="429">
        <v>2900</v>
      </c>
      <c r="G33" s="439"/>
      <c r="H33" s="429"/>
      <c r="I33" s="429" t="s">
        <v>501</v>
      </c>
      <c r="J33" s="429">
        <v>3892</v>
      </c>
      <c r="K33" s="429"/>
      <c r="L33" s="429"/>
      <c r="M33" s="429" t="s">
        <v>589</v>
      </c>
      <c r="N33" s="429" t="s">
        <v>589</v>
      </c>
      <c r="O33" s="431" t="s">
        <v>903</v>
      </c>
      <c r="P33" s="431"/>
      <c r="Q33" s="431"/>
      <c r="R33" s="431"/>
      <c r="S33" s="432"/>
    </row>
    <row r="34" spans="1:19" ht="13.5" customHeight="1" x14ac:dyDescent="0.2">
      <c r="A34" s="435"/>
      <c r="B34" s="436"/>
      <c r="C34" s="436"/>
      <c r="D34" s="71"/>
      <c r="E34" s="72" t="s">
        <v>904</v>
      </c>
      <c r="F34" s="429"/>
      <c r="G34" s="429"/>
      <c r="H34" s="429"/>
      <c r="I34" s="429"/>
      <c r="J34" s="429"/>
      <c r="K34" s="429"/>
      <c r="L34" s="429"/>
      <c r="M34" s="429"/>
      <c r="N34" s="429"/>
      <c r="O34" s="431"/>
      <c r="P34" s="431"/>
      <c r="Q34" s="431"/>
      <c r="R34" s="431"/>
      <c r="S34" s="432"/>
    </row>
    <row r="35" spans="1:19" ht="13.5" customHeight="1" x14ac:dyDescent="0.2">
      <c r="A35" s="435" t="s">
        <v>901</v>
      </c>
      <c r="B35" s="436"/>
      <c r="C35" s="436"/>
      <c r="D35" s="68" t="s">
        <v>905</v>
      </c>
      <c r="E35" s="69"/>
      <c r="F35" s="429">
        <v>5000</v>
      </c>
      <c r="G35" s="429"/>
      <c r="H35" s="429"/>
      <c r="I35" s="429" t="s">
        <v>501</v>
      </c>
      <c r="J35" s="429">
        <v>9000</v>
      </c>
      <c r="K35" s="429"/>
      <c r="L35" s="429"/>
      <c r="M35" s="429" t="s">
        <v>589</v>
      </c>
      <c r="N35" s="429" t="s">
        <v>589</v>
      </c>
      <c r="O35" s="431" t="s">
        <v>906</v>
      </c>
      <c r="P35" s="431"/>
      <c r="Q35" s="431"/>
      <c r="R35" s="431"/>
      <c r="S35" s="432"/>
    </row>
    <row r="36" spans="1:19" ht="13.5" customHeight="1" x14ac:dyDescent="0.2">
      <c r="A36" s="435"/>
      <c r="B36" s="436"/>
      <c r="C36" s="436"/>
      <c r="D36" s="71"/>
      <c r="E36" s="72"/>
      <c r="F36" s="429"/>
      <c r="G36" s="429"/>
      <c r="H36" s="429"/>
      <c r="I36" s="429"/>
      <c r="J36" s="429"/>
      <c r="K36" s="429"/>
      <c r="L36" s="429"/>
      <c r="M36" s="429"/>
      <c r="N36" s="429"/>
      <c r="O36" s="431"/>
      <c r="P36" s="431"/>
      <c r="Q36" s="431"/>
      <c r="R36" s="431"/>
      <c r="S36" s="432"/>
    </row>
    <row r="37" spans="1:19" ht="13.5" customHeight="1" x14ac:dyDescent="0.2">
      <c r="A37" s="435" t="s">
        <v>907</v>
      </c>
      <c r="B37" s="436"/>
      <c r="C37" s="436"/>
      <c r="D37" s="68" t="s">
        <v>908</v>
      </c>
      <c r="E37" s="69"/>
      <c r="F37" s="429">
        <v>5373</v>
      </c>
      <c r="G37" s="429"/>
      <c r="H37" s="429"/>
      <c r="I37" s="429">
        <v>1</v>
      </c>
      <c r="J37" s="429">
        <v>237672</v>
      </c>
      <c r="K37" s="429"/>
      <c r="L37" s="429"/>
      <c r="M37" s="429" t="s">
        <v>704</v>
      </c>
      <c r="N37" s="429">
        <v>4</v>
      </c>
      <c r="O37" s="431" t="s">
        <v>565</v>
      </c>
      <c r="P37" s="431"/>
      <c r="Q37" s="431"/>
      <c r="R37" s="431"/>
      <c r="S37" s="432"/>
    </row>
    <row r="38" spans="1:19" ht="13.5" customHeight="1" x14ac:dyDescent="0.2">
      <c r="A38" s="435"/>
      <c r="B38" s="436"/>
      <c r="C38" s="436"/>
      <c r="D38" s="71"/>
      <c r="E38" s="72" t="s">
        <v>909</v>
      </c>
      <c r="F38" s="429"/>
      <c r="G38" s="429"/>
      <c r="H38" s="429"/>
      <c r="I38" s="429"/>
      <c r="J38" s="429"/>
      <c r="K38" s="429"/>
      <c r="L38" s="429"/>
      <c r="M38" s="429"/>
      <c r="N38" s="429"/>
      <c r="O38" s="431"/>
      <c r="P38" s="431"/>
      <c r="Q38" s="431"/>
      <c r="R38" s="431"/>
      <c r="S38" s="432"/>
    </row>
    <row r="39" spans="1:19" ht="13.5" customHeight="1" x14ac:dyDescent="0.2">
      <c r="A39" s="435">
        <v>25489</v>
      </c>
      <c r="B39" s="436"/>
      <c r="C39" s="436"/>
      <c r="D39" s="68" t="s">
        <v>910</v>
      </c>
      <c r="E39" s="69"/>
      <c r="F39" s="429">
        <v>1724</v>
      </c>
      <c r="G39" s="429"/>
      <c r="H39" s="429"/>
      <c r="I39" s="429">
        <v>18</v>
      </c>
      <c r="J39" s="429">
        <v>81969</v>
      </c>
      <c r="K39" s="429"/>
      <c r="L39" s="429"/>
      <c r="M39" s="429" t="s">
        <v>381</v>
      </c>
      <c r="N39" s="429">
        <v>2</v>
      </c>
      <c r="O39" s="431" t="s">
        <v>565</v>
      </c>
      <c r="P39" s="431"/>
      <c r="Q39" s="431"/>
      <c r="R39" s="431"/>
      <c r="S39" s="432"/>
    </row>
    <row r="40" spans="1:19" ht="13.5" customHeight="1" x14ac:dyDescent="0.2">
      <c r="A40" s="435"/>
      <c r="B40" s="436"/>
      <c r="C40" s="436"/>
      <c r="D40" s="71"/>
      <c r="E40" s="72" t="s">
        <v>701</v>
      </c>
      <c r="F40" s="429"/>
      <c r="G40" s="429"/>
      <c r="H40" s="429"/>
      <c r="I40" s="429"/>
      <c r="J40" s="429"/>
      <c r="K40" s="429"/>
      <c r="L40" s="429"/>
      <c r="M40" s="429"/>
      <c r="N40" s="429"/>
      <c r="O40" s="431"/>
      <c r="P40" s="431"/>
      <c r="Q40" s="431"/>
      <c r="R40" s="431"/>
      <c r="S40" s="432"/>
    </row>
    <row r="41" spans="1:19" ht="13.5" customHeight="1" x14ac:dyDescent="0.2">
      <c r="A41" s="435" t="s">
        <v>911</v>
      </c>
      <c r="B41" s="436"/>
      <c r="C41" s="436"/>
      <c r="D41" s="68" t="s">
        <v>912</v>
      </c>
      <c r="E41" s="69"/>
      <c r="F41" s="429">
        <v>1392</v>
      </c>
      <c r="G41" s="429"/>
      <c r="H41" s="429"/>
      <c r="I41" s="429">
        <v>1</v>
      </c>
      <c r="J41" s="429">
        <v>65790</v>
      </c>
      <c r="K41" s="429"/>
      <c r="L41" s="429"/>
      <c r="M41" s="429" t="s">
        <v>589</v>
      </c>
      <c r="N41" s="429">
        <v>1</v>
      </c>
      <c r="O41" s="431" t="s">
        <v>913</v>
      </c>
      <c r="P41" s="431"/>
      <c r="Q41" s="431"/>
      <c r="R41" s="431"/>
      <c r="S41" s="432"/>
    </row>
    <row r="42" spans="1:19" ht="13.5" customHeight="1" x14ac:dyDescent="0.2">
      <c r="A42" s="435"/>
      <c r="B42" s="436"/>
      <c r="C42" s="436"/>
      <c r="D42" s="71"/>
      <c r="E42" s="72" t="s">
        <v>914</v>
      </c>
      <c r="F42" s="429"/>
      <c r="G42" s="429"/>
      <c r="H42" s="429"/>
      <c r="I42" s="429"/>
      <c r="J42" s="429"/>
      <c r="K42" s="429"/>
      <c r="L42" s="429"/>
      <c r="M42" s="429"/>
      <c r="N42" s="429"/>
      <c r="O42" s="431"/>
      <c r="P42" s="431"/>
      <c r="Q42" s="431"/>
      <c r="R42" s="431"/>
      <c r="S42" s="432"/>
    </row>
    <row r="43" spans="1:19" ht="13.5" customHeight="1" x14ac:dyDescent="0.2">
      <c r="A43" s="435" t="s">
        <v>915</v>
      </c>
      <c r="B43" s="436"/>
      <c r="C43" s="436"/>
      <c r="D43" s="68" t="s">
        <v>916</v>
      </c>
      <c r="E43" s="69"/>
      <c r="F43" s="429">
        <v>1600</v>
      </c>
      <c r="G43" s="429"/>
      <c r="H43" s="429"/>
      <c r="I43" s="429" t="s">
        <v>501</v>
      </c>
      <c r="J43" s="429">
        <v>61000</v>
      </c>
      <c r="K43" s="429"/>
      <c r="L43" s="429"/>
      <c r="M43" s="429" t="s">
        <v>589</v>
      </c>
      <c r="N43" s="429" t="s">
        <v>589</v>
      </c>
      <c r="O43" s="431" t="s">
        <v>549</v>
      </c>
      <c r="P43" s="431"/>
      <c r="Q43" s="431"/>
      <c r="R43" s="431"/>
      <c r="S43" s="432"/>
    </row>
    <row r="44" spans="1:19" ht="13.5" customHeight="1" x14ac:dyDescent="0.2">
      <c r="A44" s="435"/>
      <c r="B44" s="436"/>
      <c r="C44" s="436"/>
      <c r="D44" s="71"/>
      <c r="E44" s="72" t="s">
        <v>387</v>
      </c>
      <c r="F44" s="429"/>
      <c r="G44" s="429"/>
      <c r="H44" s="429"/>
      <c r="I44" s="429"/>
      <c r="J44" s="429"/>
      <c r="K44" s="429"/>
      <c r="L44" s="429"/>
      <c r="M44" s="429"/>
      <c r="N44" s="429"/>
      <c r="O44" s="431"/>
      <c r="P44" s="431"/>
      <c r="Q44" s="431"/>
      <c r="R44" s="431"/>
      <c r="S44" s="432"/>
    </row>
    <row r="45" spans="1:19" ht="13.5" customHeight="1" x14ac:dyDescent="0.2">
      <c r="A45" s="435" t="s">
        <v>388</v>
      </c>
      <c r="B45" s="436"/>
      <c r="C45" s="436"/>
      <c r="D45" s="68" t="s">
        <v>389</v>
      </c>
      <c r="E45" s="69"/>
      <c r="F45" s="429">
        <v>1830</v>
      </c>
      <c r="G45" s="429"/>
      <c r="H45" s="429"/>
      <c r="I45" s="429">
        <v>1</v>
      </c>
      <c r="J45" s="429">
        <v>40000</v>
      </c>
      <c r="K45" s="429"/>
      <c r="L45" s="429"/>
      <c r="M45" s="429" t="s">
        <v>381</v>
      </c>
      <c r="N45" s="429" t="s">
        <v>381</v>
      </c>
      <c r="O45" s="431" t="s">
        <v>917</v>
      </c>
      <c r="P45" s="431"/>
      <c r="Q45" s="431"/>
      <c r="R45" s="431"/>
      <c r="S45" s="432"/>
    </row>
    <row r="46" spans="1:19" ht="13.5" customHeight="1" x14ac:dyDescent="0.2">
      <c r="A46" s="435"/>
      <c r="B46" s="436"/>
      <c r="C46" s="436"/>
      <c r="D46" s="71"/>
      <c r="E46" s="72" t="s">
        <v>918</v>
      </c>
      <c r="F46" s="429"/>
      <c r="G46" s="429"/>
      <c r="H46" s="429"/>
      <c r="I46" s="429"/>
      <c r="J46" s="429"/>
      <c r="K46" s="429"/>
      <c r="L46" s="429"/>
      <c r="M46" s="429"/>
      <c r="N46" s="429"/>
      <c r="O46" s="431"/>
      <c r="P46" s="431"/>
      <c r="Q46" s="431"/>
      <c r="R46" s="431"/>
      <c r="S46" s="432"/>
    </row>
    <row r="47" spans="1:19" ht="13.5" customHeight="1" x14ac:dyDescent="0.2">
      <c r="A47" s="435" t="s">
        <v>919</v>
      </c>
      <c r="B47" s="436"/>
      <c r="C47" s="436"/>
      <c r="D47" s="68" t="s">
        <v>920</v>
      </c>
      <c r="E47" s="69"/>
      <c r="F47" s="429">
        <v>2914</v>
      </c>
      <c r="G47" s="429"/>
      <c r="H47" s="429"/>
      <c r="I47" s="429">
        <v>19</v>
      </c>
      <c r="J47" s="429">
        <v>154025</v>
      </c>
      <c r="K47" s="429"/>
      <c r="L47" s="429"/>
      <c r="M47" s="429" t="s">
        <v>704</v>
      </c>
      <c r="N47" s="429">
        <v>2</v>
      </c>
      <c r="O47" s="431" t="s">
        <v>565</v>
      </c>
      <c r="P47" s="431"/>
      <c r="Q47" s="431"/>
      <c r="R47" s="431"/>
      <c r="S47" s="432"/>
    </row>
    <row r="48" spans="1:19" ht="13.5" customHeight="1" x14ac:dyDescent="0.2">
      <c r="A48" s="435"/>
      <c r="B48" s="436"/>
      <c r="C48" s="436"/>
      <c r="D48" s="71"/>
      <c r="E48" s="72" t="s">
        <v>921</v>
      </c>
      <c r="F48" s="429"/>
      <c r="G48" s="429"/>
      <c r="H48" s="429"/>
      <c r="I48" s="429"/>
      <c r="J48" s="429"/>
      <c r="K48" s="429"/>
      <c r="L48" s="429"/>
      <c r="M48" s="429"/>
      <c r="N48" s="429"/>
      <c r="O48" s="431"/>
      <c r="P48" s="431"/>
      <c r="Q48" s="431"/>
      <c r="R48" s="431"/>
      <c r="S48" s="432"/>
    </row>
    <row r="49" spans="1:19" ht="13.5" customHeight="1" x14ac:dyDescent="0.2">
      <c r="A49" s="435" t="s">
        <v>922</v>
      </c>
      <c r="B49" s="436"/>
      <c r="C49" s="436"/>
      <c r="D49" s="68" t="s">
        <v>923</v>
      </c>
      <c r="E49" s="69"/>
      <c r="F49" s="429">
        <v>1221</v>
      </c>
      <c r="G49" s="429"/>
      <c r="H49" s="429"/>
      <c r="I49" s="429">
        <v>1</v>
      </c>
      <c r="J49" s="429">
        <v>9082</v>
      </c>
      <c r="K49" s="429"/>
      <c r="L49" s="429"/>
      <c r="M49" s="429" t="s">
        <v>589</v>
      </c>
      <c r="N49" s="429">
        <v>1</v>
      </c>
      <c r="O49" s="431" t="s">
        <v>924</v>
      </c>
      <c r="P49" s="431"/>
      <c r="Q49" s="431"/>
      <c r="R49" s="431"/>
      <c r="S49" s="432"/>
    </row>
    <row r="50" spans="1:19" ht="13.5" customHeight="1" x14ac:dyDescent="0.2">
      <c r="A50" s="435"/>
      <c r="B50" s="436"/>
      <c r="C50" s="436"/>
      <c r="D50" s="71"/>
      <c r="E50" s="72" t="s">
        <v>925</v>
      </c>
      <c r="F50" s="429"/>
      <c r="G50" s="429"/>
      <c r="H50" s="429"/>
      <c r="I50" s="429"/>
      <c r="J50" s="429"/>
      <c r="K50" s="429"/>
      <c r="L50" s="429"/>
      <c r="M50" s="429"/>
      <c r="N50" s="429"/>
      <c r="O50" s="431"/>
      <c r="P50" s="431"/>
      <c r="Q50" s="431"/>
      <c r="R50" s="431"/>
      <c r="S50" s="432"/>
    </row>
    <row r="51" spans="1:19" ht="13.5" customHeight="1" x14ac:dyDescent="0.2">
      <c r="A51" s="435" t="s">
        <v>926</v>
      </c>
      <c r="B51" s="436"/>
      <c r="C51" s="436"/>
      <c r="D51" s="68" t="s">
        <v>927</v>
      </c>
      <c r="E51" s="69"/>
      <c r="F51" s="429">
        <v>305</v>
      </c>
      <c r="G51" s="429"/>
      <c r="H51" s="429"/>
      <c r="I51" s="429">
        <v>1</v>
      </c>
      <c r="J51" s="429">
        <v>2365</v>
      </c>
      <c r="K51" s="429"/>
      <c r="L51" s="429"/>
      <c r="M51" s="429">
        <v>17</v>
      </c>
      <c r="N51" s="429">
        <v>1</v>
      </c>
      <c r="O51" s="431" t="s">
        <v>649</v>
      </c>
      <c r="P51" s="431"/>
      <c r="Q51" s="431"/>
      <c r="R51" s="431"/>
      <c r="S51" s="432"/>
    </row>
    <row r="52" spans="1:19" ht="13.5" customHeight="1" x14ac:dyDescent="0.2">
      <c r="A52" s="435"/>
      <c r="B52" s="436"/>
      <c r="C52" s="436"/>
      <c r="D52" s="71"/>
      <c r="E52" s="72" t="s">
        <v>928</v>
      </c>
      <c r="F52" s="429"/>
      <c r="G52" s="429"/>
      <c r="H52" s="429"/>
      <c r="I52" s="429"/>
      <c r="J52" s="429"/>
      <c r="K52" s="429"/>
      <c r="L52" s="429"/>
      <c r="M52" s="429"/>
      <c r="N52" s="429"/>
      <c r="O52" s="431"/>
      <c r="P52" s="431"/>
      <c r="Q52" s="431"/>
      <c r="R52" s="431"/>
      <c r="S52" s="432"/>
    </row>
    <row r="53" spans="1:19" ht="13.5" customHeight="1" x14ac:dyDescent="0.2">
      <c r="A53" s="435" t="s">
        <v>929</v>
      </c>
      <c r="B53" s="436"/>
      <c r="C53" s="436"/>
      <c r="D53" s="68" t="s">
        <v>930</v>
      </c>
      <c r="E53" s="69"/>
      <c r="F53" s="429">
        <v>13285</v>
      </c>
      <c r="G53" s="429"/>
      <c r="H53" s="429"/>
      <c r="I53" s="429">
        <v>1</v>
      </c>
      <c r="J53" s="429">
        <v>1400000</v>
      </c>
      <c r="K53" s="429"/>
      <c r="L53" s="429"/>
      <c r="M53" s="429" t="s">
        <v>589</v>
      </c>
      <c r="N53" s="429">
        <v>9</v>
      </c>
      <c r="O53" s="431" t="s">
        <v>931</v>
      </c>
      <c r="P53" s="431"/>
      <c r="Q53" s="431"/>
      <c r="R53" s="431"/>
      <c r="S53" s="432"/>
    </row>
    <row r="54" spans="1:19" ht="13.5" customHeight="1" x14ac:dyDescent="0.2">
      <c r="A54" s="435"/>
      <c r="B54" s="436"/>
      <c r="C54" s="436"/>
      <c r="D54" s="71"/>
      <c r="E54" s="72" t="s">
        <v>390</v>
      </c>
      <c r="F54" s="429"/>
      <c r="G54" s="429"/>
      <c r="H54" s="429"/>
      <c r="I54" s="429"/>
      <c r="J54" s="429"/>
      <c r="K54" s="429"/>
      <c r="L54" s="429"/>
      <c r="M54" s="429"/>
      <c r="N54" s="429"/>
      <c r="O54" s="431"/>
      <c r="P54" s="431"/>
      <c r="Q54" s="431"/>
      <c r="R54" s="431"/>
      <c r="S54" s="432"/>
    </row>
    <row r="55" spans="1:19" ht="13.5" customHeight="1" x14ac:dyDescent="0.2">
      <c r="A55" s="435">
        <v>25896</v>
      </c>
      <c r="B55" s="436"/>
      <c r="C55" s="436"/>
      <c r="D55" s="68" t="s">
        <v>391</v>
      </c>
      <c r="E55" s="69"/>
      <c r="F55" s="429">
        <v>655</v>
      </c>
      <c r="G55" s="429"/>
      <c r="H55" s="429"/>
      <c r="I55" s="429">
        <v>1</v>
      </c>
      <c r="J55" s="429">
        <v>122863</v>
      </c>
      <c r="K55" s="429"/>
      <c r="L55" s="429"/>
      <c r="M55" s="429" t="s">
        <v>589</v>
      </c>
      <c r="N55" s="429">
        <v>2</v>
      </c>
      <c r="O55" s="431" t="s">
        <v>932</v>
      </c>
      <c r="P55" s="431"/>
      <c r="Q55" s="431"/>
      <c r="R55" s="431"/>
      <c r="S55" s="432"/>
    </row>
    <row r="56" spans="1:19" ht="13.5" customHeight="1" x14ac:dyDescent="0.2">
      <c r="A56" s="435"/>
      <c r="B56" s="436"/>
      <c r="C56" s="436"/>
      <c r="D56" s="71"/>
      <c r="E56" s="72" t="s">
        <v>933</v>
      </c>
      <c r="F56" s="429"/>
      <c r="G56" s="429"/>
      <c r="H56" s="429"/>
      <c r="I56" s="429"/>
      <c r="J56" s="429"/>
      <c r="K56" s="429"/>
      <c r="L56" s="429"/>
      <c r="M56" s="429"/>
      <c r="N56" s="429"/>
      <c r="O56" s="431"/>
      <c r="P56" s="431"/>
      <c r="Q56" s="431"/>
      <c r="R56" s="431"/>
      <c r="S56" s="432"/>
    </row>
    <row r="57" spans="1:19" ht="13.5" customHeight="1" x14ac:dyDescent="0.2">
      <c r="A57" s="435" t="s">
        <v>392</v>
      </c>
      <c r="B57" s="436"/>
      <c r="C57" s="436"/>
      <c r="D57" s="68" t="s">
        <v>393</v>
      </c>
      <c r="E57" s="69"/>
      <c r="F57" s="429">
        <v>1586</v>
      </c>
      <c r="G57" s="429"/>
      <c r="H57" s="429"/>
      <c r="I57" s="429">
        <v>11</v>
      </c>
      <c r="J57" s="429">
        <v>39711</v>
      </c>
      <c r="K57" s="429"/>
      <c r="L57" s="429"/>
      <c r="M57" s="429" t="s">
        <v>589</v>
      </c>
      <c r="N57" s="429">
        <v>5</v>
      </c>
      <c r="O57" s="431" t="s">
        <v>837</v>
      </c>
      <c r="P57" s="431"/>
      <c r="Q57" s="431"/>
      <c r="R57" s="431"/>
      <c r="S57" s="432"/>
    </row>
    <row r="58" spans="1:19" ht="13.5" customHeight="1" x14ac:dyDescent="0.2">
      <c r="A58" s="435"/>
      <c r="B58" s="436"/>
      <c r="C58" s="436"/>
      <c r="D58" s="71"/>
      <c r="E58" s="72" t="s">
        <v>934</v>
      </c>
      <c r="F58" s="429"/>
      <c r="G58" s="429"/>
      <c r="H58" s="429"/>
      <c r="I58" s="429"/>
      <c r="J58" s="429"/>
      <c r="K58" s="429"/>
      <c r="L58" s="429"/>
      <c r="M58" s="429"/>
      <c r="N58" s="429"/>
      <c r="O58" s="431"/>
      <c r="P58" s="431"/>
      <c r="Q58" s="431"/>
      <c r="R58" s="431"/>
      <c r="S58" s="432"/>
    </row>
    <row r="59" spans="1:19" ht="13.5" customHeight="1" x14ac:dyDescent="0.2">
      <c r="A59" s="435" t="s">
        <v>953</v>
      </c>
      <c r="B59" s="436"/>
      <c r="C59" s="436"/>
      <c r="D59" s="68" t="s">
        <v>954</v>
      </c>
      <c r="E59" s="69"/>
      <c r="F59" s="429">
        <v>2315</v>
      </c>
      <c r="G59" s="429"/>
      <c r="H59" s="429"/>
      <c r="I59" s="429">
        <v>26</v>
      </c>
      <c r="J59" s="429">
        <v>37410</v>
      </c>
      <c r="K59" s="429"/>
      <c r="L59" s="429"/>
      <c r="M59" s="429" t="s">
        <v>698</v>
      </c>
      <c r="N59" s="429">
        <v>2</v>
      </c>
      <c r="O59" s="431" t="s">
        <v>565</v>
      </c>
      <c r="P59" s="431"/>
      <c r="Q59" s="431"/>
      <c r="R59" s="431"/>
      <c r="S59" s="432"/>
    </row>
    <row r="60" spans="1:19" ht="13.5" customHeight="1" thickBot="1" x14ac:dyDescent="0.25">
      <c r="A60" s="437"/>
      <c r="B60" s="438"/>
      <c r="C60" s="438"/>
      <c r="D60" s="88"/>
      <c r="E60" s="89" t="s">
        <v>955</v>
      </c>
      <c r="F60" s="430"/>
      <c r="G60" s="430"/>
      <c r="H60" s="430"/>
      <c r="I60" s="430"/>
      <c r="J60" s="430"/>
      <c r="K60" s="430"/>
      <c r="L60" s="430"/>
      <c r="M60" s="430"/>
      <c r="N60" s="430"/>
      <c r="O60" s="433"/>
      <c r="P60" s="433"/>
      <c r="Q60" s="433"/>
      <c r="R60" s="433"/>
      <c r="S60" s="434"/>
    </row>
  </sheetData>
  <mergeCells count="211">
    <mergeCell ref="M3:M4"/>
    <mergeCell ref="M5:M6"/>
    <mergeCell ref="N5:N6"/>
    <mergeCell ref="O5:S6"/>
    <mergeCell ref="A5:C6"/>
    <mergeCell ref="F5:H6"/>
    <mergeCell ref="I5:I6"/>
    <mergeCell ref="J5:L6"/>
    <mergeCell ref="F1:H2"/>
    <mergeCell ref="A3:C4"/>
    <mergeCell ref="D1:E2"/>
    <mergeCell ref="A1:C2"/>
    <mergeCell ref="J1:L2"/>
    <mergeCell ref="I1:I2"/>
    <mergeCell ref="F3:H4"/>
    <mergeCell ref="I3:I4"/>
    <mergeCell ref="J3:L4"/>
    <mergeCell ref="I9:I10"/>
    <mergeCell ref="J9:L10"/>
    <mergeCell ref="M13:M14"/>
    <mergeCell ref="N13:N14"/>
    <mergeCell ref="O13:S14"/>
    <mergeCell ref="A7:C8"/>
    <mergeCell ref="F7:H8"/>
    <mergeCell ref="I7:I8"/>
    <mergeCell ref="J7:L8"/>
    <mergeCell ref="M7:M8"/>
    <mergeCell ref="N7:N8"/>
    <mergeCell ref="O7:S8"/>
    <mergeCell ref="O9:S10"/>
    <mergeCell ref="A11:C12"/>
    <mergeCell ref="F11:H12"/>
    <mergeCell ref="I11:I12"/>
    <mergeCell ref="J11:L12"/>
    <mergeCell ref="M11:M12"/>
    <mergeCell ref="N11:N12"/>
    <mergeCell ref="O11:S12"/>
    <mergeCell ref="A9:C10"/>
    <mergeCell ref="F9:H10"/>
    <mergeCell ref="A15:C16"/>
    <mergeCell ref="F15:H16"/>
    <mergeCell ref="I15:I16"/>
    <mergeCell ref="J15:L16"/>
    <mergeCell ref="M15:M16"/>
    <mergeCell ref="N15:N16"/>
    <mergeCell ref="O15:S16"/>
    <mergeCell ref="A13:C14"/>
    <mergeCell ref="F13:H14"/>
    <mergeCell ref="I13:I14"/>
    <mergeCell ref="J13:L14"/>
    <mergeCell ref="I17:I18"/>
    <mergeCell ref="J17:L18"/>
    <mergeCell ref="M21:M22"/>
    <mergeCell ref="N21:N22"/>
    <mergeCell ref="O21:S22"/>
    <mergeCell ref="O17:S18"/>
    <mergeCell ref="A19:C20"/>
    <mergeCell ref="F19:H20"/>
    <mergeCell ref="I19:I20"/>
    <mergeCell ref="J19:L20"/>
    <mergeCell ref="M19:M20"/>
    <mergeCell ref="N19:N20"/>
    <mergeCell ref="O19:S20"/>
    <mergeCell ref="A17:C18"/>
    <mergeCell ref="F17:H18"/>
    <mergeCell ref="A23:C24"/>
    <mergeCell ref="F23:H24"/>
    <mergeCell ref="I23:I24"/>
    <mergeCell ref="J23:L24"/>
    <mergeCell ref="M23:M24"/>
    <mergeCell ref="N23:N24"/>
    <mergeCell ref="O23:S24"/>
    <mergeCell ref="A21:C22"/>
    <mergeCell ref="F21:H22"/>
    <mergeCell ref="I21:I22"/>
    <mergeCell ref="J21:L22"/>
    <mergeCell ref="I25:I26"/>
    <mergeCell ref="J25:L26"/>
    <mergeCell ref="M29:M30"/>
    <mergeCell ref="N29:N30"/>
    <mergeCell ref="O29:S30"/>
    <mergeCell ref="O25:S26"/>
    <mergeCell ref="A27:C28"/>
    <mergeCell ref="F27:H28"/>
    <mergeCell ref="I27:I28"/>
    <mergeCell ref="J27:L28"/>
    <mergeCell ref="M27:M28"/>
    <mergeCell ref="N27:N28"/>
    <mergeCell ref="O27:S28"/>
    <mergeCell ref="A25:C26"/>
    <mergeCell ref="F25:H26"/>
    <mergeCell ref="A31:C32"/>
    <mergeCell ref="F31:H32"/>
    <mergeCell ref="I31:I32"/>
    <mergeCell ref="J31:L32"/>
    <mergeCell ref="M31:M32"/>
    <mergeCell ref="N31:N32"/>
    <mergeCell ref="O31:S32"/>
    <mergeCell ref="A29:C30"/>
    <mergeCell ref="F29:H30"/>
    <mergeCell ref="I29:I30"/>
    <mergeCell ref="J29:L30"/>
    <mergeCell ref="I33:I34"/>
    <mergeCell ref="J33:L34"/>
    <mergeCell ref="M37:M38"/>
    <mergeCell ref="N37:N38"/>
    <mergeCell ref="O37:S38"/>
    <mergeCell ref="O33:S34"/>
    <mergeCell ref="A35:C36"/>
    <mergeCell ref="F35:H36"/>
    <mergeCell ref="I35:I36"/>
    <mergeCell ref="J35:L36"/>
    <mergeCell ref="M35:M36"/>
    <mergeCell ref="N35:N36"/>
    <mergeCell ref="O35:S36"/>
    <mergeCell ref="A33:C34"/>
    <mergeCell ref="F33:H34"/>
    <mergeCell ref="A39:C40"/>
    <mergeCell ref="F39:H40"/>
    <mergeCell ref="I39:I40"/>
    <mergeCell ref="J39:L40"/>
    <mergeCell ref="M39:M40"/>
    <mergeCell ref="N39:N40"/>
    <mergeCell ref="O39:S40"/>
    <mergeCell ref="A37:C38"/>
    <mergeCell ref="F37:H38"/>
    <mergeCell ref="I37:I38"/>
    <mergeCell ref="J37:L38"/>
    <mergeCell ref="I41:I42"/>
    <mergeCell ref="J41:L42"/>
    <mergeCell ref="M45:M46"/>
    <mergeCell ref="N45:N46"/>
    <mergeCell ref="O45:S46"/>
    <mergeCell ref="O41:S42"/>
    <mergeCell ref="A43:C44"/>
    <mergeCell ref="F43:H44"/>
    <mergeCell ref="I43:I44"/>
    <mergeCell ref="J43:L44"/>
    <mergeCell ref="M43:M44"/>
    <mergeCell ref="N43:N44"/>
    <mergeCell ref="O43:S44"/>
    <mergeCell ref="A41:C42"/>
    <mergeCell ref="F41:H42"/>
    <mergeCell ref="A47:C48"/>
    <mergeCell ref="F47:H48"/>
    <mergeCell ref="I47:I48"/>
    <mergeCell ref="J47:L48"/>
    <mergeCell ref="M47:M48"/>
    <mergeCell ref="N47:N48"/>
    <mergeCell ref="O47:S48"/>
    <mergeCell ref="A45:C46"/>
    <mergeCell ref="F45:H46"/>
    <mergeCell ref="I45:I46"/>
    <mergeCell ref="J45:L46"/>
    <mergeCell ref="A51:C52"/>
    <mergeCell ref="F51:H52"/>
    <mergeCell ref="I51:I52"/>
    <mergeCell ref="J51:L52"/>
    <mergeCell ref="M51:M52"/>
    <mergeCell ref="N51:N52"/>
    <mergeCell ref="O51:S52"/>
    <mergeCell ref="A49:C50"/>
    <mergeCell ref="F49:H50"/>
    <mergeCell ref="M49:M50"/>
    <mergeCell ref="N49:N50"/>
    <mergeCell ref="I49:I50"/>
    <mergeCell ref="J49:L50"/>
    <mergeCell ref="A53:C54"/>
    <mergeCell ref="F53:H54"/>
    <mergeCell ref="I53:I54"/>
    <mergeCell ref="J53:L54"/>
    <mergeCell ref="M55:M56"/>
    <mergeCell ref="N55:N56"/>
    <mergeCell ref="O55:S56"/>
    <mergeCell ref="A55:C56"/>
    <mergeCell ref="F55:H56"/>
    <mergeCell ref="I55:I56"/>
    <mergeCell ref="J55:L56"/>
    <mergeCell ref="A57:C58"/>
    <mergeCell ref="F57:H58"/>
    <mergeCell ref="I57:I58"/>
    <mergeCell ref="J57:L58"/>
    <mergeCell ref="A59:C60"/>
    <mergeCell ref="F59:H60"/>
    <mergeCell ref="I59:I60"/>
    <mergeCell ref="J59:L60"/>
    <mergeCell ref="M59:M60"/>
    <mergeCell ref="N59:N60"/>
    <mergeCell ref="O59:S60"/>
    <mergeCell ref="M1:M2"/>
    <mergeCell ref="M57:M58"/>
    <mergeCell ref="N57:N58"/>
    <mergeCell ref="O57:S58"/>
    <mergeCell ref="M53:M54"/>
    <mergeCell ref="N53:N54"/>
    <mergeCell ref="O53:S54"/>
    <mergeCell ref="O49:S50"/>
    <mergeCell ref="M41:M42"/>
    <mergeCell ref="N41:N42"/>
    <mergeCell ref="M33:M34"/>
    <mergeCell ref="N33:N34"/>
    <mergeCell ref="M25:M26"/>
    <mergeCell ref="N25:N26"/>
    <mergeCell ref="M17:M18"/>
    <mergeCell ref="N17:N18"/>
    <mergeCell ref="M9:M10"/>
    <mergeCell ref="N9:N10"/>
    <mergeCell ref="O3:S4"/>
    <mergeCell ref="O1:S2"/>
    <mergeCell ref="N1:N2"/>
    <mergeCell ref="N3:N4"/>
  </mergeCells>
  <phoneticPr fontId="2"/>
  <pageMargins left="0.6692913385826772" right="0.59055118110236227" top="0.70866141732283472" bottom="0.70866141732283472" header="0.51181102362204722" footer="0.51181102362204722"/>
  <pageSetup paperSize="9" scale="96" firstPageNumber="71" orientation="portrait" useFirstPageNumber="1" r:id="rId1"/>
  <headerFooter scaleWithDoc="0">
    <oddFooter>&amp;C－&amp;P－</oddFoot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4">
    <tabColor rgb="FFFFC000"/>
  </sheetPr>
  <dimension ref="A1:S60"/>
  <sheetViews>
    <sheetView view="pageBreakPreview" zoomScaleNormal="100" zoomScaleSheetLayoutView="100" workbookViewId="0">
      <selection activeCell="F13" sqref="F13:H14"/>
    </sheetView>
  </sheetViews>
  <sheetFormatPr defaultColWidth="9" defaultRowHeight="12" x14ac:dyDescent="0.2"/>
  <cols>
    <col min="1" max="2" width="3.90625" style="4" customWidth="1"/>
    <col min="3" max="3" width="2.90625" style="4" customWidth="1"/>
    <col min="4" max="4" width="11.90625" style="4" customWidth="1"/>
    <col min="5" max="5" width="11.90625" style="6" customWidth="1"/>
    <col min="6" max="8" width="3.90625" style="4" customWidth="1"/>
    <col min="9" max="9" width="5" style="4" bestFit="1" customWidth="1"/>
    <col min="10" max="12" width="3.90625" style="4" customWidth="1"/>
    <col min="13" max="13" width="6" style="4" customWidth="1"/>
    <col min="14" max="14" width="6" style="4" bestFit="1" customWidth="1"/>
    <col min="15" max="79" width="3.90625" style="4" customWidth="1"/>
    <col min="80" max="16384" width="9" style="4"/>
  </cols>
  <sheetData>
    <row r="1" spans="1:19" s="5" customFormat="1" ht="13.5" customHeight="1" x14ac:dyDescent="0.2">
      <c r="A1" s="463" t="s">
        <v>570</v>
      </c>
      <c r="B1" s="452"/>
      <c r="C1" s="453"/>
      <c r="D1" s="451" t="s">
        <v>571</v>
      </c>
      <c r="E1" s="453"/>
      <c r="F1" s="451" t="s">
        <v>572</v>
      </c>
      <c r="G1" s="452"/>
      <c r="H1" s="453"/>
      <c r="I1" s="457" t="s">
        <v>541</v>
      </c>
      <c r="J1" s="451" t="s">
        <v>461</v>
      </c>
      <c r="K1" s="452"/>
      <c r="L1" s="453"/>
      <c r="M1" s="457" t="s">
        <v>573</v>
      </c>
      <c r="N1" s="461" t="s">
        <v>574</v>
      </c>
      <c r="O1" s="451" t="s">
        <v>575</v>
      </c>
      <c r="P1" s="452"/>
      <c r="Q1" s="452"/>
      <c r="R1" s="452"/>
      <c r="S1" s="459"/>
    </row>
    <row r="2" spans="1:19" s="5" customFormat="1" ht="13.5" customHeight="1" x14ac:dyDescent="0.2">
      <c r="A2" s="464"/>
      <c r="B2" s="455"/>
      <c r="C2" s="456"/>
      <c r="D2" s="454"/>
      <c r="E2" s="456"/>
      <c r="F2" s="454"/>
      <c r="G2" s="455"/>
      <c r="H2" s="456"/>
      <c r="I2" s="458"/>
      <c r="J2" s="454"/>
      <c r="K2" s="455"/>
      <c r="L2" s="456"/>
      <c r="M2" s="458"/>
      <c r="N2" s="462"/>
      <c r="O2" s="454"/>
      <c r="P2" s="455"/>
      <c r="Q2" s="455"/>
      <c r="R2" s="455"/>
      <c r="S2" s="460"/>
    </row>
    <row r="3" spans="1:19" ht="13.5" customHeight="1" x14ac:dyDescent="0.2">
      <c r="A3" s="435" t="s">
        <v>956</v>
      </c>
      <c r="B3" s="436"/>
      <c r="C3" s="436"/>
      <c r="D3" s="83" t="s">
        <v>957</v>
      </c>
      <c r="E3" s="69"/>
      <c r="F3" s="429">
        <v>2251</v>
      </c>
      <c r="G3" s="429"/>
      <c r="H3" s="429"/>
      <c r="I3" s="429">
        <v>14</v>
      </c>
      <c r="J3" s="429">
        <v>172741</v>
      </c>
      <c r="K3" s="429"/>
      <c r="L3" s="429"/>
      <c r="M3" s="429" t="s">
        <v>381</v>
      </c>
      <c r="N3" s="429" t="s">
        <v>381</v>
      </c>
      <c r="O3" s="431" t="s">
        <v>565</v>
      </c>
      <c r="P3" s="431"/>
      <c r="Q3" s="431"/>
      <c r="R3" s="431"/>
      <c r="S3" s="432"/>
    </row>
    <row r="4" spans="1:19" ht="13.5" customHeight="1" x14ac:dyDescent="0.2">
      <c r="A4" s="435"/>
      <c r="B4" s="436"/>
      <c r="C4" s="436"/>
      <c r="D4" s="85"/>
      <c r="E4" s="72" t="s">
        <v>958</v>
      </c>
      <c r="F4" s="429"/>
      <c r="G4" s="429"/>
      <c r="H4" s="429"/>
      <c r="I4" s="429"/>
      <c r="J4" s="429"/>
      <c r="K4" s="429"/>
      <c r="L4" s="429"/>
      <c r="M4" s="429"/>
      <c r="N4" s="429"/>
      <c r="O4" s="431"/>
      <c r="P4" s="431"/>
      <c r="Q4" s="431"/>
      <c r="R4" s="431"/>
      <c r="S4" s="432"/>
    </row>
    <row r="5" spans="1:19" ht="13.5" customHeight="1" x14ac:dyDescent="0.2">
      <c r="A5" s="468" t="s">
        <v>1392</v>
      </c>
      <c r="B5" s="436"/>
      <c r="C5" s="436"/>
      <c r="D5" s="68" t="s">
        <v>959</v>
      </c>
      <c r="E5" s="69"/>
      <c r="F5" s="429">
        <v>2976</v>
      </c>
      <c r="G5" s="429"/>
      <c r="H5" s="429"/>
      <c r="I5" s="429">
        <v>46</v>
      </c>
      <c r="J5" s="429">
        <v>31525</v>
      </c>
      <c r="K5" s="429"/>
      <c r="L5" s="429"/>
      <c r="M5" s="429" t="s">
        <v>589</v>
      </c>
      <c r="N5" s="429">
        <v>5</v>
      </c>
      <c r="O5" s="431" t="s">
        <v>549</v>
      </c>
      <c r="P5" s="431"/>
      <c r="Q5" s="431"/>
      <c r="R5" s="431"/>
      <c r="S5" s="432"/>
    </row>
    <row r="6" spans="1:19" ht="13.5" customHeight="1" x14ac:dyDescent="0.2">
      <c r="A6" s="435"/>
      <c r="B6" s="436"/>
      <c r="C6" s="436"/>
      <c r="D6" s="71"/>
      <c r="E6" s="72" t="s">
        <v>960</v>
      </c>
      <c r="F6" s="429"/>
      <c r="G6" s="429"/>
      <c r="H6" s="429"/>
      <c r="I6" s="429"/>
      <c r="J6" s="429"/>
      <c r="K6" s="429"/>
      <c r="L6" s="429"/>
      <c r="M6" s="429"/>
      <c r="N6" s="429"/>
      <c r="O6" s="431"/>
      <c r="P6" s="431"/>
      <c r="Q6" s="431"/>
      <c r="R6" s="431"/>
      <c r="S6" s="432"/>
    </row>
    <row r="7" spans="1:19" ht="13.5" customHeight="1" x14ac:dyDescent="0.2">
      <c r="A7" s="435" t="s">
        <v>394</v>
      </c>
      <c r="B7" s="436"/>
      <c r="C7" s="436"/>
      <c r="D7" s="469" t="s">
        <v>395</v>
      </c>
      <c r="E7" s="470"/>
      <c r="F7" s="429">
        <v>1607</v>
      </c>
      <c r="G7" s="429"/>
      <c r="H7" s="429"/>
      <c r="I7" s="429">
        <v>6</v>
      </c>
      <c r="J7" s="429">
        <v>45777</v>
      </c>
      <c r="K7" s="429"/>
      <c r="L7" s="429"/>
      <c r="M7" s="429" t="s">
        <v>381</v>
      </c>
      <c r="N7" s="429" t="s">
        <v>381</v>
      </c>
      <c r="O7" s="431" t="s">
        <v>565</v>
      </c>
      <c r="P7" s="431"/>
      <c r="Q7" s="431"/>
      <c r="R7" s="431"/>
      <c r="S7" s="432"/>
    </row>
    <row r="8" spans="1:19" ht="13.5" customHeight="1" x14ac:dyDescent="0.2">
      <c r="A8" s="435"/>
      <c r="B8" s="436"/>
      <c r="C8" s="436"/>
      <c r="D8" s="71"/>
      <c r="E8" s="72" t="s">
        <v>961</v>
      </c>
      <c r="F8" s="429"/>
      <c r="G8" s="429"/>
      <c r="H8" s="429"/>
      <c r="I8" s="429"/>
      <c r="J8" s="429"/>
      <c r="K8" s="429"/>
      <c r="L8" s="429"/>
      <c r="M8" s="429"/>
      <c r="N8" s="429"/>
      <c r="O8" s="431"/>
      <c r="P8" s="431"/>
      <c r="Q8" s="431"/>
      <c r="R8" s="431"/>
      <c r="S8" s="432"/>
    </row>
    <row r="9" spans="1:19" ht="13.5" customHeight="1" x14ac:dyDescent="0.2">
      <c r="A9" s="435" t="s">
        <v>962</v>
      </c>
      <c r="B9" s="436"/>
      <c r="C9" s="436"/>
      <c r="D9" s="68" t="s">
        <v>963</v>
      </c>
      <c r="E9" s="69"/>
      <c r="F9" s="429" t="s">
        <v>704</v>
      </c>
      <c r="G9" s="429"/>
      <c r="H9" s="429"/>
      <c r="I9" s="429" t="s">
        <v>502</v>
      </c>
      <c r="J9" s="429">
        <v>50</v>
      </c>
      <c r="K9" s="429"/>
      <c r="L9" s="429"/>
      <c r="M9" s="429">
        <v>3</v>
      </c>
      <c r="N9" s="429" t="s">
        <v>210</v>
      </c>
      <c r="O9" s="431" t="s">
        <v>649</v>
      </c>
      <c r="P9" s="431"/>
      <c r="Q9" s="431"/>
      <c r="R9" s="431"/>
      <c r="S9" s="432"/>
    </row>
    <row r="10" spans="1:19" ht="13.5" customHeight="1" x14ac:dyDescent="0.2">
      <c r="A10" s="435"/>
      <c r="B10" s="436"/>
      <c r="C10" s="436"/>
      <c r="D10" s="71"/>
      <c r="E10" s="72"/>
      <c r="F10" s="429"/>
      <c r="G10" s="429"/>
      <c r="H10" s="429"/>
      <c r="I10" s="429"/>
      <c r="J10" s="429"/>
      <c r="K10" s="429"/>
      <c r="L10" s="429"/>
      <c r="M10" s="429"/>
      <c r="N10" s="429"/>
      <c r="O10" s="431"/>
      <c r="P10" s="431"/>
      <c r="Q10" s="431"/>
      <c r="R10" s="431"/>
      <c r="S10" s="432"/>
    </row>
    <row r="11" spans="1:19" ht="13.5" customHeight="1" x14ac:dyDescent="0.2">
      <c r="A11" s="435">
        <v>26293</v>
      </c>
      <c r="B11" s="436"/>
      <c r="C11" s="436"/>
      <c r="D11" s="68" t="s">
        <v>964</v>
      </c>
      <c r="E11" s="69"/>
      <c r="F11" s="429">
        <v>230</v>
      </c>
      <c r="G11" s="429"/>
      <c r="H11" s="429"/>
      <c r="I11" s="429">
        <v>1</v>
      </c>
      <c r="J11" s="429">
        <v>80000</v>
      </c>
      <c r="K11" s="429"/>
      <c r="L11" s="429"/>
      <c r="M11" s="429" t="s">
        <v>589</v>
      </c>
      <c r="N11" s="429" t="s">
        <v>589</v>
      </c>
      <c r="O11" s="431" t="s">
        <v>565</v>
      </c>
      <c r="P11" s="431"/>
      <c r="Q11" s="431"/>
      <c r="R11" s="431"/>
      <c r="S11" s="432"/>
    </row>
    <row r="12" spans="1:19" ht="13.5" customHeight="1" x14ac:dyDescent="0.2">
      <c r="A12" s="435"/>
      <c r="B12" s="436"/>
      <c r="C12" s="436"/>
      <c r="D12" s="71"/>
      <c r="E12" s="72" t="s">
        <v>965</v>
      </c>
      <c r="F12" s="429"/>
      <c r="G12" s="429"/>
      <c r="H12" s="429"/>
      <c r="I12" s="429"/>
      <c r="J12" s="429"/>
      <c r="K12" s="429"/>
      <c r="L12" s="429"/>
      <c r="M12" s="429"/>
      <c r="N12" s="429"/>
      <c r="O12" s="431"/>
      <c r="P12" s="431"/>
      <c r="Q12" s="431"/>
      <c r="R12" s="431"/>
      <c r="S12" s="432"/>
    </row>
    <row r="13" spans="1:19" ht="13.5" customHeight="1" x14ac:dyDescent="0.2">
      <c r="A13" s="435" t="s">
        <v>966</v>
      </c>
      <c r="B13" s="436"/>
      <c r="C13" s="436"/>
      <c r="D13" s="68" t="s">
        <v>967</v>
      </c>
      <c r="E13" s="69"/>
      <c r="F13" s="429">
        <v>1095</v>
      </c>
      <c r="G13" s="429"/>
      <c r="H13" s="429"/>
      <c r="I13" s="429">
        <v>5</v>
      </c>
      <c r="J13" s="429">
        <v>38677</v>
      </c>
      <c r="K13" s="429"/>
      <c r="L13" s="429"/>
      <c r="M13" s="429" t="s">
        <v>589</v>
      </c>
      <c r="N13" s="429">
        <v>3</v>
      </c>
      <c r="O13" s="431" t="s">
        <v>565</v>
      </c>
      <c r="P13" s="431"/>
      <c r="Q13" s="431"/>
      <c r="R13" s="431"/>
      <c r="S13" s="432"/>
    </row>
    <row r="14" spans="1:19" ht="13.5" customHeight="1" x14ac:dyDescent="0.2">
      <c r="A14" s="435"/>
      <c r="B14" s="436"/>
      <c r="C14" s="436"/>
      <c r="D14" s="71"/>
      <c r="E14" s="72" t="s">
        <v>968</v>
      </c>
      <c r="F14" s="429"/>
      <c r="G14" s="429"/>
      <c r="H14" s="429"/>
      <c r="I14" s="429"/>
      <c r="J14" s="429"/>
      <c r="K14" s="429"/>
      <c r="L14" s="429"/>
      <c r="M14" s="429"/>
      <c r="N14" s="429"/>
      <c r="O14" s="431"/>
      <c r="P14" s="431"/>
      <c r="Q14" s="431"/>
      <c r="R14" s="431"/>
      <c r="S14" s="432"/>
    </row>
    <row r="15" spans="1:19" ht="13.5" customHeight="1" x14ac:dyDescent="0.2">
      <c r="A15" s="435" t="s">
        <v>396</v>
      </c>
      <c r="B15" s="436"/>
      <c r="C15" s="436"/>
      <c r="D15" s="68" t="s">
        <v>397</v>
      </c>
      <c r="E15" s="69"/>
      <c r="F15" s="429">
        <v>551</v>
      </c>
      <c r="G15" s="429"/>
      <c r="H15" s="429"/>
      <c r="I15" s="429">
        <v>4</v>
      </c>
      <c r="J15" s="429">
        <v>53331</v>
      </c>
      <c r="K15" s="429"/>
      <c r="L15" s="429"/>
      <c r="M15" s="429" t="s">
        <v>381</v>
      </c>
      <c r="N15" s="429" t="s">
        <v>381</v>
      </c>
      <c r="O15" s="431" t="s">
        <v>969</v>
      </c>
      <c r="P15" s="431"/>
      <c r="Q15" s="431"/>
      <c r="R15" s="431"/>
      <c r="S15" s="432"/>
    </row>
    <row r="16" spans="1:19" ht="13.5" customHeight="1" x14ac:dyDescent="0.2">
      <c r="A16" s="435"/>
      <c r="B16" s="436"/>
      <c r="C16" s="436"/>
      <c r="D16" s="71"/>
      <c r="E16" s="72" t="s">
        <v>970</v>
      </c>
      <c r="F16" s="429"/>
      <c r="G16" s="429"/>
      <c r="H16" s="429"/>
      <c r="I16" s="429"/>
      <c r="J16" s="429"/>
      <c r="K16" s="429"/>
      <c r="L16" s="429"/>
      <c r="M16" s="429"/>
      <c r="N16" s="429"/>
      <c r="O16" s="431"/>
      <c r="P16" s="431"/>
      <c r="Q16" s="431"/>
      <c r="R16" s="431"/>
      <c r="S16" s="432"/>
    </row>
    <row r="17" spans="1:19" ht="13.5" customHeight="1" x14ac:dyDescent="0.2">
      <c r="A17" s="435" t="s">
        <v>971</v>
      </c>
      <c r="B17" s="436"/>
      <c r="C17" s="436"/>
      <c r="D17" s="68" t="s">
        <v>972</v>
      </c>
      <c r="E17" s="69"/>
      <c r="F17" s="429">
        <v>2000</v>
      </c>
      <c r="G17" s="429"/>
      <c r="H17" s="429"/>
      <c r="I17" s="429" t="s">
        <v>501</v>
      </c>
      <c r="J17" s="429" t="s">
        <v>589</v>
      </c>
      <c r="K17" s="429"/>
      <c r="L17" s="429"/>
      <c r="M17" s="429" t="s">
        <v>589</v>
      </c>
      <c r="N17" s="429" t="s">
        <v>589</v>
      </c>
      <c r="O17" s="431" t="s">
        <v>565</v>
      </c>
      <c r="P17" s="431"/>
      <c r="Q17" s="431"/>
      <c r="R17" s="431"/>
      <c r="S17" s="432"/>
    </row>
    <row r="18" spans="1:19" ht="13.5" customHeight="1" x14ac:dyDescent="0.2">
      <c r="A18" s="435"/>
      <c r="B18" s="436"/>
      <c r="C18" s="436"/>
      <c r="D18" s="71"/>
      <c r="E18" s="72" t="s">
        <v>973</v>
      </c>
      <c r="F18" s="429"/>
      <c r="G18" s="429"/>
      <c r="H18" s="429"/>
      <c r="I18" s="429"/>
      <c r="J18" s="429"/>
      <c r="K18" s="429"/>
      <c r="L18" s="429"/>
      <c r="M18" s="429"/>
      <c r="N18" s="429"/>
      <c r="O18" s="431"/>
      <c r="P18" s="431"/>
      <c r="Q18" s="431"/>
      <c r="R18" s="431"/>
      <c r="S18" s="432"/>
    </row>
    <row r="19" spans="1:19" ht="13.5" customHeight="1" x14ac:dyDescent="0.2">
      <c r="A19" s="435" t="s">
        <v>974</v>
      </c>
      <c r="B19" s="436"/>
      <c r="C19" s="436"/>
      <c r="D19" s="68" t="s">
        <v>975</v>
      </c>
      <c r="E19" s="69"/>
      <c r="F19" s="429">
        <v>1208</v>
      </c>
      <c r="G19" s="429"/>
      <c r="H19" s="429"/>
      <c r="I19" s="429">
        <v>6</v>
      </c>
      <c r="J19" s="429">
        <v>16193</v>
      </c>
      <c r="K19" s="429"/>
      <c r="L19" s="429"/>
      <c r="M19" s="429" t="s">
        <v>589</v>
      </c>
      <c r="N19" s="429" t="s">
        <v>589</v>
      </c>
      <c r="O19" s="431" t="s">
        <v>565</v>
      </c>
      <c r="P19" s="431"/>
      <c r="Q19" s="431"/>
      <c r="R19" s="431"/>
      <c r="S19" s="432"/>
    </row>
    <row r="20" spans="1:19" ht="13.5" customHeight="1" x14ac:dyDescent="0.2">
      <c r="A20" s="435"/>
      <c r="B20" s="436"/>
      <c r="C20" s="436"/>
      <c r="D20" s="71"/>
      <c r="E20" s="72" t="s">
        <v>976</v>
      </c>
      <c r="F20" s="429"/>
      <c r="G20" s="429"/>
      <c r="H20" s="429"/>
      <c r="I20" s="429"/>
      <c r="J20" s="429"/>
      <c r="K20" s="429"/>
      <c r="L20" s="429"/>
      <c r="M20" s="429"/>
      <c r="N20" s="429"/>
      <c r="O20" s="431"/>
      <c r="P20" s="431"/>
      <c r="Q20" s="431"/>
      <c r="R20" s="431"/>
      <c r="S20" s="432"/>
    </row>
    <row r="21" spans="1:19" ht="13.5" customHeight="1" x14ac:dyDescent="0.2">
      <c r="A21" s="435" t="s">
        <v>977</v>
      </c>
      <c r="B21" s="436"/>
      <c r="C21" s="436"/>
      <c r="D21" s="68" t="s">
        <v>978</v>
      </c>
      <c r="E21" s="69"/>
      <c r="F21" s="429">
        <v>1100</v>
      </c>
      <c r="G21" s="429"/>
      <c r="H21" s="429"/>
      <c r="I21" s="429" t="s">
        <v>501</v>
      </c>
      <c r="J21" s="429">
        <v>33</v>
      </c>
      <c r="K21" s="429"/>
      <c r="L21" s="429"/>
      <c r="M21" s="429" t="s">
        <v>589</v>
      </c>
      <c r="N21" s="429" t="s">
        <v>589</v>
      </c>
      <c r="O21" s="431" t="s">
        <v>565</v>
      </c>
      <c r="P21" s="431"/>
      <c r="Q21" s="431"/>
      <c r="R21" s="431"/>
      <c r="S21" s="432"/>
    </row>
    <row r="22" spans="1:19" ht="13.5" customHeight="1" x14ac:dyDescent="0.2">
      <c r="A22" s="435"/>
      <c r="B22" s="436"/>
      <c r="C22" s="436"/>
      <c r="D22" s="71"/>
      <c r="E22" s="72"/>
      <c r="F22" s="429"/>
      <c r="G22" s="429"/>
      <c r="H22" s="429"/>
      <c r="I22" s="429"/>
      <c r="J22" s="429"/>
      <c r="K22" s="429"/>
      <c r="L22" s="429"/>
      <c r="M22" s="429"/>
      <c r="N22" s="429"/>
      <c r="O22" s="431"/>
      <c r="P22" s="431"/>
      <c r="Q22" s="431"/>
      <c r="R22" s="431"/>
      <c r="S22" s="432"/>
    </row>
    <row r="23" spans="1:19" ht="13.5" customHeight="1" x14ac:dyDescent="0.2">
      <c r="A23" s="435" t="s">
        <v>979</v>
      </c>
      <c r="B23" s="436"/>
      <c r="C23" s="436"/>
      <c r="D23" s="68" t="s">
        <v>980</v>
      </c>
      <c r="E23" s="69"/>
      <c r="F23" s="429">
        <v>350</v>
      </c>
      <c r="G23" s="429"/>
      <c r="H23" s="429"/>
      <c r="I23" s="429">
        <v>4</v>
      </c>
      <c r="J23" s="429">
        <v>53072</v>
      </c>
      <c r="K23" s="429"/>
      <c r="L23" s="429"/>
      <c r="M23" s="429" t="s">
        <v>589</v>
      </c>
      <c r="N23" s="429" t="s">
        <v>589</v>
      </c>
      <c r="O23" s="431" t="s">
        <v>981</v>
      </c>
      <c r="P23" s="431"/>
      <c r="Q23" s="431"/>
      <c r="R23" s="431"/>
      <c r="S23" s="432"/>
    </row>
    <row r="24" spans="1:19" ht="13.5" customHeight="1" x14ac:dyDescent="0.2">
      <c r="A24" s="435"/>
      <c r="B24" s="436"/>
      <c r="C24" s="436"/>
      <c r="D24" s="71"/>
      <c r="E24" s="72" t="s">
        <v>982</v>
      </c>
      <c r="F24" s="429"/>
      <c r="G24" s="429"/>
      <c r="H24" s="429"/>
      <c r="I24" s="429"/>
      <c r="J24" s="429"/>
      <c r="K24" s="429"/>
      <c r="L24" s="429"/>
      <c r="M24" s="429"/>
      <c r="N24" s="429"/>
      <c r="O24" s="431"/>
      <c r="P24" s="431"/>
      <c r="Q24" s="431"/>
      <c r="R24" s="431"/>
      <c r="S24" s="432"/>
    </row>
    <row r="25" spans="1:19" ht="13.5" customHeight="1" x14ac:dyDescent="0.2">
      <c r="A25" s="435" t="s">
        <v>983</v>
      </c>
      <c r="B25" s="436"/>
      <c r="C25" s="436"/>
      <c r="D25" s="68" t="s">
        <v>984</v>
      </c>
      <c r="E25" s="69"/>
      <c r="F25" s="429">
        <v>1174</v>
      </c>
      <c r="G25" s="429"/>
      <c r="H25" s="429"/>
      <c r="I25" s="429">
        <v>1</v>
      </c>
      <c r="J25" s="429">
        <v>9755</v>
      </c>
      <c r="K25" s="429"/>
      <c r="L25" s="429"/>
      <c r="M25" s="429" t="s">
        <v>605</v>
      </c>
      <c r="N25" s="429" t="s">
        <v>605</v>
      </c>
      <c r="O25" s="431" t="s">
        <v>565</v>
      </c>
      <c r="P25" s="431"/>
      <c r="Q25" s="431"/>
      <c r="R25" s="431"/>
      <c r="S25" s="432"/>
    </row>
    <row r="26" spans="1:19" ht="13.5" customHeight="1" x14ac:dyDescent="0.2">
      <c r="A26" s="435"/>
      <c r="B26" s="436"/>
      <c r="C26" s="436"/>
      <c r="D26" s="71"/>
      <c r="E26" s="72" t="s">
        <v>985</v>
      </c>
      <c r="F26" s="429"/>
      <c r="G26" s="429"/>
      <c r="H26" s="429"/>
      <c r="I26" s="429"/>
      <c r="J26" s="429"/>
      <c r="K26" s="429"/>
      <c r="L26" s="429"/>
      <c r="M26" s="429"/>
      <c r="N26" s="429"/>
      <c r="O26" s="431"/>
      <c r="P26" s="431"/>
      <c r="Q26" s="431"/>
      <c r="R26" s="431"/>
      <c r="S26" s="432"/>
    </row>
    <row r="27" spans="1:19" ht="13.5" customHeight="1" x14ac:dyDescent="0.2">
      <c r="A27" s="435" t="s">
        <v>986</v>
      </c>
      <c r="B27" s="436"/>
      <c r="C27" s="436"/>
      <c r="D27" s="68" t="s">
        <v>987</v>
      </c>
      <c r="E27" s="69"/>
      <c r="F27" s="429">
        <v>1090</v>
      </c>
      <c r="G27" s="429"/>
      <c r="H27" s="429"/>
      <c r="I27" s="429">
        <v>4</v>
      </c>
      <c r="J27" s="429">
        <v>28828</v>
      </c>
      <c r="K27" s="429"/>
      <c r="L27" s="429"/>
      <c r="M27" s="429" t="s">
        <v>589</v>
      </c>
      <c r="N27" s="429" t="s">
        <v>589</v>
      </c>
      <c r="O27" s="431" t="s">
        <v>565</v>
      </c>
      <c r="P27" s="431"/>
      <c r="Q27" s="431"/>
      <c r="R27" s="431"/>
      <c r="S27" s="432"/>
    </row>
    <row r="28" spans="1:19" ht="13.5" customHeight="1" x14ac:dyDescent="0.2">
      <c r="A28" s="435"/>
      <c r="B28" s="436"/>
      <c r="C28" s="436"/>
      <c r="D28" s="71"/>
      <c r="E28" s="72" t="s">
        <v>988</v>
      </c>
      <c r="F28" s="429"/>
      <c r="G28" s="429"/>
      <c r="H28" s="429"/>
      <c r="I28" s="429"/>
      <c r="J28" s="429"/>
      <c r="K28" s="429"/>
      <c r="L28" s="429"/>
      <c r="M28" s="429"/>
      <c r="N28" s="429"/>
      <c r="O28" s="431"/>
      <c r="P28" s="431"/>
      <c r="Q28" s="431"/>
      <c r="R28" s="431"/>
      <c r="S28" s="432"/>
    </row>
    <row r="29" spans="1:19" ht="13.5" customHeight="1" x14ac:dyDescent="0.2">
      <c r="A29" s="435">
        <v>26648</v>
      </c>
      <c r="B29" s="436"/>
      <c r="C29" s="436"/>
      <c r="D29" s="68" t="s">
        <v>990</v>
      </c>
      <c r="E29" s="69"/>
      <c r="F29" s="429">
        <v>1934</v>
      </c>
      <c r="G29" s="429"/>
      <c r="H29" s="429"/>
      <c r="I29" s="429">
        <v>7</v>
      </c>
      <c r="J29" s="429">
        <v>87530</v>
      </c>
      <c r="K29" s="429"/>
      <c r="L29" s="429"/>
      <c r="M29" s="429" t="s">
        <v>589</v>
      </c>
      <c r="N29" s="429" t="s">
        <v>589</v>
      </c>
      <c r="O29" s="431" t="s">
        <v>991</v>
      </c>
      <c r="P29" s="431"/>
      <c r="Q29" s="431"/>
      <c r="R29" s="431"/>
      <c r="S29" s="432"/>
    </row>
    <row r="30" spans="1:19" ht="13.5" customHeight="1" x14ac:dyDescent="0.2">
      <c r="A30" s="435"/>
      <c r="B30" s="436"/>
      <c r="C30" s="436"/>
      <c r="D30" s="71"/>
      <c r="E30" s="72" t="s">
        <v>992</v>
      </c>
      <c r="F30" s="429"/>
      <c r="G30" s="429"/>
      <c r="H30" s="429"/>
      <c r="I30" s="429"/>
      <c r="J30" s="429"/>
      <c r="K30" s="429"/>
      <c r="L30" s="429"/>
      <c r="M30" s="429"/>
      <c r="N30" s="429"/>
      <c r="O30" s="431"/>
      <c r="P30" s="431"/>
      <c r="Q30" s="431"/>
      <c r="R30" s="431"/>
      <c r="S30" s="432"/>
    </row>
    <row r="31" spans="1:19" ht="13.5" customHeight="1" x14ac:dyDescent="0.2">
      <c r="A31" s="435" t="s">
        <v>993</v>
      </c>
      <c r="B31" s="436"/>
      <c r="C31" s="436"/>
      <c r="D31" s="68" t="s">
        <v>994</v>
      </c>
      <c r="E31" s="69"/>
      <c r="F31" s="429">
        <v>1730</v>
      </c>
      <c r="G31" s="429"/>
      <c r="H31" s="429"/>
      <c r="I31" s="429">
        <v>1</v>
      </c>
      <c r="J31" s="429">
        <v>13420</v>
      </c>
      <c r="K31" s="429"/>
      <c r="L31" s="429"/>
      <c r="M31" s="429" t="s">
        <v>609</v>
      </c>
      <c r="N31" s="429" t="s">
        <v>609</v>
      </c>
      <c r="O31" s="431" t="s">
        <v>995</v>
      </c>
      <c r="P31" s="431"/>
      <c r="Q31" s="431"/>
      <c r="R31" s="431"/>
      <c r="S31" s="432"/>
    </row>
    <row r="32" spans="1:19" ht="13.5" customHeight="1" x14ac:dyDescent="0.2">
      <c r="A32" s="435"/>
      <c r="B32" s="436"/>
      <c r="C32" s="436"/>
      <c r="D32" s="71"/>
      <c r="E32" s="72" t="s">
        <v>996</v>
      </c>
      <c r="F32" s="429"/>
      <c r="G32" s="429"/>
      <c r="H32" s="429"/>
      <c r="I32" s="429"/>
      <c r="J32" s="429"/>
      <c r="K32" s="429"/>
      <c r="L32" s="429"/>
      <c r="M32" s="429"/>
      <c r="N32" s="429"/>
      <c r="O32" s="431"/>
      <c r="P32" s="431"/>
      <c r="Q32" s="431"/>
      <c r="R32" s="431"/>
      <c r="S32" s="432"/>
    </row>
    <row r="33" spans="1:19" ht="13.5" customHeight="1" x14ac:dyDescent="0.2">
      <c r="A33" s="435" t="s">
        <v>997</v>
      </c>
      <c r="B33" s="436"/>
      <c r="C33" s="436"/>
      <c r="D33" s="68" t="s">
        <v>998</v>
      </c>
      <c r="E33" s="69"/>
      <c r="F33" s="429">
        <v>2970</v>
      </c>
      <c r="G33" s="439"/>
      <c r="H33" s="429"/>
      <c r="I33" s="429" t="s">
        <v>501</v>
      </c>
      <c r="J33" s="429" t="s">
        <v>589</v>
      </c>
      <c r="K33" s="429"/>
      <c r="L33" s="429"/>
      <c r="M33" s="429" t="s">
        <v>589</v>
      </c>
      <c r="N33" s="429" t="s">
        <v>589</v>
      </c>
      <c r="O33" s="431" t="s">
        <v>565</v>
      </c>
      <c r="P33" s="431"/>
      <c r="Q33" s="431"/>
      <c r="R33" s="431"/>
      <c r="S33" s="432"/>
    </row>
    <row r="34" spans="1:19" ht="13.5" customHeight="1" x14ac:dyDescent="0.2">
      <c r="A34" s="435"/>
      <c r="B34" s="436"/>
      <c r="C34" s="436"/>
      <c r="D34" s="71"/>
      <c r="E34" s="72"/>
      <c r="F34" s="429"/>
      <c r="G34" s="429"/>
      <c r="H34" s="429"/>
      <c r="I34" s="429"/>
      <c r="J34" s="429"/>
      <c r="K34" s="429"/>
      <c r="L34" s="429"/>
      <c r="M34" s="429"/>
      <c r="N34" s="429"/>
      <c r="O34" s="431"/>
      <c r="P34" s="431"/>
      <c r="Q34" s="431"/>
      <c r="R34" s="431"/>
      <c r="S34" s="432"/>
    </row>
    <row r="35" spans="1:19" ht="13.5" customHeight="1" x14ac:dyDescent="0.2">
      <c r="A35" s="435" t="s">
        <v>999</v>
      </c>
      <c r="B35" s="436"/>
      <c r="C35" s="436"/>
      <c r="D35" s="68" t="s">
        <v>998</v>
      </c>
      <c r="E35" s="69"/>
      <c r="F35" s="429">
        <v>4950</v>
      </c>
      <c r="G35" s="429"/>
      <c r="H35" s="429"/>
      <c r="I35" s="429" t="s">
        <v>501</v>
      </c>
      <c r="J35" s="429" t="s">
        <v>589</v>
      </c>
      <c r="K35" s="429"/>
      <c r="L35" s="429"/>
      <c r="M35" s="429" t="s">
        <v>589</v>
      </c>
      <c r="N35" s="429" t="s">
        <v>589</v>
      </c>
      <c r="O35" s="431" t="s">
        <v>565</v>
      </c>
      <c r="P35" s="431"/>
      <c r="Q35" s="431"/>
      <c r="R35" s="431"/>
      <c r="S35" s="432"/>
    </row>
    <row r="36" spans="1:19" ht="13.5" customHeight="1" x14ac:dyDescent="0.2">
      <c r="A36" s="435"/>
      <c r="B36" s="436"/>
      <c r="C36" s="436"/>
      <c r="D36" s="71"/>
      <c r="E36" s="72"/>
      <c r="F36" s="429"/>
      <c r="G36" s="429"/>
      <c r="H36" s="429"/>
      <c r="I36" s="429"/>
      <c r="J36" s="429"/>
      <c r="K36" s="429"/>
      <c r="L36" s="429"/>
      <c r="M36" s="429"/>
      <c r="N36" s="429"/>
      <c r="O36" s="431"/>
      <c r="P36" s="431"/>
      <c r="Q36" s="431"/>
      <c r="R36" s="431"/>
      <c r="S36" s="432"/>
    </row>
    <row r="37" spans="1:19" ht="13.5" customHeight="1" x14ac:dyDescent="0.2">
      <c r="A37" s="435" t="s">
        <v>1000</v>
      </c>
      <c r="B37" s="436"/>
      <c r="C37" s="436"/>
      <c r="D37" s="68" t="s">
        <v>1001</v>
      </c>
      <c r="E37" s="69"/>
      <c r="F37" s="429">
        <v>6274</v>
      </c>
      <c r="G37" s="429"/>
      <c r="H37" s="429"/>
      <c r="I37" s="429" t="s">
        <v>501</v>
      </c>
      <c r="J37" s="429">
        <v>100510</v>
      </c>
      <c r="K37" s="429"/>
      <c r="L37" s="429"/>
      <c r="M37" s="429" t="s">
        <v>589</v>
      </c>
      <c r="N37" s="429" t="s">
        <v>589</v>
      </c>
      <c r="O37" s="431" t="s">
        <v>565</v>
      </c>
      <c r="P37" s="431"/>
      <c r="Q37" s="431"/>
      <c r="R37" s="431"/>
      <c r="S37" s="432"/>
    </row>
    <row r="38" spans="1:19" ht="13.5" customHeight="1" x14ac:dyDescent="0.2">
      <c r="A38" s="435"/>
      <c r="B38" s="436"/>
      <c r="C38" s="436"/>
      <c r="D38" s="71"/>
      <c r="E38" s="72"/>
      <c r="F38" s="429"/>
      <c r="G38" s="429"/>
      <c r="H38" s="429"/>
      <c r="I38" s="429"/>
      <c r="J38" s="429"/>
      <c r="K38" s="429"/>
      <c r="L38" s="429"/>
      <c r="M38" s="429"/>
      <c r="N38" s="429"/>
      <c r="O38" s="431"/>
      <c r="P38" s="431"/>
      <c r="Q38" s="431"/>
      <c r="R38" s="431"/>
      <c r="S38" s="432"/>
    </row>
    <row r="39" spans="1:19" ht="13.5" customHeight="1" x14ac:dyDescent="0.2">
      <c r="A39" s="435" t="s">
        <v>1000</v>
      </c>
      <c r="B39" s="436"/>
      <c r="C39" s="436"/>
      <c r="D39" s="68" t="s">
        <v>1002</v>
      </c>
      <c r="E39" s="69"/>
      <c r="F39" s="429">
        <v>17124</v>
      </c>
      <c r="G39" s="429"/>
      <c r="H39" s="429"/>
      <c r="I39" s="429" t="s">
        <v>501</v>
      </c>
      <c r="J39" s="429">
        <v>59069</v>
      </c>
      <c r="K39" s="429"/>
      <c r="L39" s="429"/>
      <c r="M39" s="429" t="s">
        <v>589</v>
      </c>
      <c r="N39" s="429">
        <v>2</v>
      </c>
      <c r="O39" s="431" t="s">
        <v>1003</v>
      </c>
      <c r="P39" s="431"/>
      <c r="Q39" s="431"/>
      <c r="R39" s="431"/>
      <c r="S39" s="432"/>
    </row>
    <row r="40" spans="1:19" ht="13.5" customHeight="1" x14ac:dyDescent="0.2">
      <c r="A40" s="435"/>
      <c r="B40" s="436"/>
      <c r="C40" s="436"/>
      <c r="D40" s="71"/>
      <c r="E40" s="72"/>
      <c r="F40" s="429"/>
      <c r="G40" s="429"/>
      <c r="H40" s="429"/>
      <c r="I40" s="429"/>
      <c r="J40" s="429"/>
      <c r="K40" s="429"/>
      <c r="L40" s="429"/>
      <c r="M40" s="429"/>
      <c r="N40" s="429"/>
      <c r="O40" s="431"/>
      <c r="P40" s="431"/>
      <c r="Q40" s="431"/>
      <c r="R40" s="431"/>
      <c r="S40" s="432"/>
    </row>
    <row r="41" spans="1:19" ht="13.5" customHeight="1" x14ac:dyDescent="0.2">
      <c r="A41" s="435" t="s">
        <v>1004</v>
      </c>
      <c r="B41" s="436"/>
      <c r="C41" s="436"/>
      <c r="D41" s="68" t="s">
        <v>1005</v>
      </c>
      <c r="E41" s="69"/>
      <c r="F41" s="429" t="s">
        <v>779</v>
      </c>
      <c r="G41" s="429"/>
      <c r="H41" s="429"/>
      <c r="I41" s="429" t="s">
        <v>502</v>
      </c>
      <c r="J41" s="429" t="s">
        <v>381</v>
      </c>
      <c r="K41" s="429"/>
      <c r="L41" s="429"/>
      <c r="M41" s="429">
        <v>4</v>
      </c>
      <c r="N41" s="429">
        <v>3</v>
      </c>
      <c r="O41" s="431" t="s">
        <v>1006</v>
      </c>
      <c r="P41" s="431"/>
      <c r="Q41" s="431"/>
      <c r="R41" s="431"/>
      <c r="S41" s="432"/>
    </row>
    <row r="42" spans="1:19" ht="13.5" customHeight="1" x14ac:dyDescent="0.2">
      <c r="A42" s="435"/>
      <c r="B42" s="436"/>
      <c r="C42" s="436"/>
      <c r="D42" s="71"/>
      <c r="E42" s="72"/>
      <c r="F42" s="429"/>
      <c r="G42" s="429"/>
      <c r="H42" s="429"/>
      <c r="I42" s="429"/>
      <c r="J42" s="429"/>
      <c r="K42" s="429"/>
      <c r="L42" s="429"/>
      <c r="M42" s="429"/>
      <c r="N42" s="429"/>
      <c r="O42" s="431"/>
      <c r="P42" s="431"/>
      <c r="Q42" s="431"/>
      <c r="R42" s="431"/>
      <c r="S42" s="432"/>
    </row>
    <row r="43" spans="1:19" ht="13.5" customHeight="1" x14ac:dyDescent="0.2">
      <c r="A43" s="435" t="s">
        <v>1007</v>
      </c>
      <c r="B43" s="436"/>
      <c r="C43" s="436"/>
      <c r="D43" s="68" t="s">
        <v>1008</v>
      </c>
      <c r="E43" s="69"/>
      <c r="F43" s="429">
        <v>1643</v>
      </c>
      <c r="G43" s="429"/>
      <c r="H43" s="429"/>
      <c r="I43" s="429">
        <v>12</v>
      </c>
      <c r="J43" s="429">
        <v>42474</v>
      </c>
      <c r="K43" s="429"/>
      <c r="L43" s="429"/>
      <c r="M43" s="429" t="s">
        <v>698</v>
      </c>
      <c r="N43" s="429" t="s">
        <v>698</v>
      </c>
      <c r="O43" s="431" t="s">
        <v>565</v>
      </c>
      <c r="P43" s="431"/>
      <c r="Q43" s="431"/>
      <c r="R43" s="431"/>
      <c r="S43" s="432"/>
    </row>
    <row r="44" spans="1:19" ht="13.5" customHeight="1" x14ac:dyDescent="0.2">
      <c r="A44" s="435"/>
      <c r="B44" s="436"/>
      <c r="C44" s="436"/>
      <c r="D44" s="71"/>
      <c r="E44" s="72" t="s">
        <v>1009</v>
      </c>
      <c r="F44" s="429"/>
      <c r="G44" s="429"/>
      <c r="H44" s="429"/>
      <c r="I44" s="429"/>
      <c r="J44" s="429"/>
      <c r="K44" s="429"/>
      <c r="L44" s="429"/>
      <c r="M44" s="429"/>
      <c r="N44" s="429"/>
      <c r="O44" s="431"/>
      <c r="P44" s="431"/>
      <c r="Q44" s="431"/>
      <c r="R44" s="431"/>
      <c r="S44" s="432"/>
    </row>
    <row r="45" spans="1:19" ht="13.5" customHeight="1" x14ac:dyDescent="0.2">
      <c r="A45" s="435" t="s">
        <v>1010</v>
      </c>
      <c r="B45" s="436"/>
      <c r="C45" s="436"/>
      <c r="D45" s="68" t="s">
        <v>1011</v>
      </c>
      <c r="E45" s="69"/>
      <c r="F45" s="429">
        <v>1551</v>
      </c>
      <c r="G45" s="429"/>
      <c r="H45" s="429"/>
      <c r="I45" s="429">
        <v>2</v>
      </c>
      <c r="J45" s="429">
        <v>8135</v>
      </c>
      <c r="K45" s="429"/>
      <c r="L45" s="429"/>
      <c r="M45" s="429" t="s">
        <v>589</v>
      </c>
      <c r="N45" s="429">
        <v>1</v>
      </c>
      <c r="O45" s="431" t="s">
        <v>649</v>
      </c>
      <c r="P45" s="431"/>
      <c r="Q45" s="431"/>
      <c r="R45" s="431"/>
      <c r="S45" s="432"/>
    </row>
    <row r="46" spans="1:19" ht="13.5" customHeight="1" x14ac:dyDescent="0.2">
      <c r="A46" s="435"/>
      <c r="B46" s="436"/>
      <c r="C46" s="436"/>
      <c r="D46" s="71"/>
      <c r="E46" s="72" t="s">
        <v>1012</v>
      </c>
      <c r="F46" s="429"/>
      <c r="G46" s="429"/>
      <c r="H46" s="429"/>
      <c r="I46" s="429"/>
      <c r="J46" s="429"/>
      <c r="K46" s="429"/>
      <c r="L46" s="429"/>
      <c r="M46" s="429"/>
      <c r="N46" s="429"/>
      <c r="O46" s="431"/>
      <c r="P46" s="431"/>
      <c r="Q46" s="431"/>
      <c r="R46" s="431"/>
      <c r="S46" s="432"/>
    </row>
    <row r="47" spans="1:19" ht="13.5" customHeight="1" x14ac:dyDescent="0.2">
      <c r="A47" s="435" t="s">
        <v>1013</v>
      </c>
      <c r="B47" s="436"/>
      <c r="C47" s="436"/>
      <c r="D47" s="68" t="s">
        <v>1014</v>
      </c>
      <c r="E47" s="69"/>
      <c r="F47" s="429">
        <v>356</v>
      </c>
      <c r="G47" s="429"/>
      <c r="H47" s="429"/>
      <c r="I47" s="429">
        <v>1</v>
      </c>
      <c r="J47" s="429">
        <v>95757</v>
      </c>
      <c r="K47" s="429"/>
      <c r="L47" s="429"/>
      <c r="M47" s="429" t="s">
        <v>589</v>
      </c>
      <c r="N47" s="429" t="s">
        <v>589</v>
      </c>
      <c r="O47" s="431" t="s">
        <v>565</v>
      </c>
      <c r="P47" s="431"/>
      <c r="Q47" s="431"/>
      <c r="R47" s="431"/>
      <c r="S47" s="432"/>
    </row>
    <row r="48" spans="1:19" ht="13.5" customHeight="1" x14ac:dyDescent="0.2">
      <c r="A48" s="435"/>
      <c r="B48" s="436"/>
      <c r="C48" s="436"/>
      <c r="D48" s="71"/>
      <c r="E48" s="72" t="s">
        <v>1015</v>
      </c>
      <c r="F48" s="429"/>
      <c r="G48" s="429"/>
      <c r="H48" s="429"/>
      <c r="I48" s="429"/>
      <c r="J48" s="429"/>
      <c r="K48" s="429"/>
      <c r="L48" s="429"/>
      <c r="M48" s="429"/>
      <c r="N48" s="429"/>
      <c r="O48" s="431"/>
      <c r="P48" s="431"/>
      <c r="Q48" s="431"/>
      <c r="R48" s="431"/>
      <c r="S48" s="432"/>
    </row>
    <row r="49" spans="1:19" ht="13.5" customHeight="1" x14ac:dyDescent="0.2">
      <c r="A49" s="435" t="s">
        <v>1016</v>
      </c>
      <c r="B49" s="436"/>
      <c r="C49" s="436"/>
      <c r="D49" s="68" t="s">
        <v>1017</v>
      </c>
      <c r="E49" s="69"/>
      <c r="F49" s="429">
        <v>1093</v>
      </c>
      <c r="G49" s="429"/>
      <c r="H49" s="429"/>
      <c r="I49" s="429">
        <v>1</v>
      </c>
      <c r="J49" s="429">
        <v>16000</v>
      </c>
      <c r="K49" s="429"/>
      <c r="L49" s="429"/>
      <c r="M49" s="429" t="s">
        <v>589</v>
      </c>
      <c r="N49" s="429" t="s">
        <v>589</v>
      </c>
      <c r="O49" s="431" t="s">
        <v>1018</v>
      </c>
      <c r="P49" s="431"/>
      <c r="Q49" s="431"/>
      <c r="R49" s="431"/>
      <c r="S49" s="432"/>
    </row>
    <row r="50" spans="1:19" ht="13.5" customHeight="1" x14ac:dyDescent="0.2">
      <c r="A50" s="435"/>
      <c r="B50" s="436"/>
      <c r="C50" s="436"/>
      <c r="D50" s="71"/>
      <c r="E50" s="72" t="s">
        <v>1019</v>
      </c>
      <c r="F50" s="429"/>
      <c r="G50" s="429"/>
      <c r="H50" s="429"/>
      <c r="I50" s="429"/>
      <c r="J50" s="429"/>
      <c r="K50" s="429"/>
      <c r="L50" s="429"/>
      <c r="M50" s="429"/>
      <c r="N50" s="429"/>
      <c r="O50" s="431"/>
      <c r="P50" s="431"/>
      <c r="Q50" s="431"/>
      <c r="R50" s="431"/>
      <c r="S50" s="432"/>
    </row>
    <row r="51" spans="1:19" ht="13.5" customHeight="1" x14ac:dyDescent="0.2">
      <c r="A51" s="435">
        <v>26997</v>
      </c>
      <c r="B51" s="436"/>
      <c r="C51" s="436"/>
      <c r="D51" s="68" t="s">
        <v>398</v>
      </c>
      <c r="E51" s="69"/>
      <c r="F51" s="429">
        <v>395</v>
      </c>
      <c r="G51" s="429"/>
      <c r="H51" s="429"/>
      <c r="I51" s="429">
        <v>2</v>
      </c>
      <c r="J51" s="429">
        <v>55016</v>
      </c>
      <c r="K51" s="429"/>
      <c r="L51" s="429"/>
      <c r="M51" s="429" t="s">
        <v>589</v>
      </c>
      <c r="N51" s="429" t="s">
        <v>589</v>
      </c>
      <c r="O51" s="431" t="s">
        <v>565</v>
      </c>
      <c r="P51" s="431"/>
      <c r="Q51" s="431"/>
      <c r="R51" s="431"/>
      <c r="S51" s="432"/>
    </row>
    <row r="52" spans="1:19" ht="13.5" customHeight="1" x14ac:dyDescent="0.2">
      <c r="A52" s="435"/>
      <c r="B52" s="436"/>
      <c r="C52" s="436"/>
      <c r="D52" s="71"/>
      <c r="E52" s="72" t="s">
        <v>1020</v>
      </c>
      <c r="F52" s="429"/>
      <c r="G52" s="429"/>
      <c r="H52" s="429"/>
      <c r="I52" s="429"/>
      <c r="J52" s="429"/>
      <c r="K52" s="429"/>
      <c r="L52" s="429"/>
      <c r="M52" s="429"/>
      <c r="N52" s="429"/>
      <c r="O52" s="431"/>
      <c r="P52" s="431"/>
      <c r="Q52" s="431"/>
      <c r="R52" s="431"/>
      <c r="S52" s="432"/>
    </row>
    <row r="53" spans="1:19" ht="13.5" customHeight="1" x14ac:dyDescent="0.2">
      <c r="A53" s="435">
        <v>27020</v>
      </c>
      <c r="B53" s="436"/>
      <c r="C53" s="436"/>
      <c r="D53" s="68" t="s">
        <v>1021</v>
      </c>
      <c r="E53" s="69"/>
      <c r="F53" s="429">
        <v>1076</v>
      </c>
      <c r="G53" s="429"/>
      <c r="H53" s="429"/>
      <c r="I53" s="429" t="s">
        <v>501</v>
      </c>
      <c r="J53" s="429">
        <v>9574</v>
      </c>
      <c r="K53" s="429"/>
      <c r="L53" s="429"/>
      <c r="M53" s="429" t="s">
        <v>589</v>
      </c>
      <c r="N53" s="429" t="s">
        <v>589</v>
      </c>
      <c r="O53" s="431" t="s">
        <v>1022</v>
      </c>
      <c r="P53" s="431"/>
      <c r="Q53" s="431"/>
      <c r="R53" s="431"/>
      <c r="S53" s="432"/>
    </row>
    <row r="54" spans="1:19" ht="13.5" customHeight="1" x14ac:dyDescent="0.2">
      <c r="A54" s="435"/>
      <c r="B54" s="436"/>
      <c r="C54" s="436"/>
      <c r="D54" s="71"/>
      <c r="E54" s="72"/>
      <c r="F54" s="429"/>
      <c r="G54" s="429"/>
      <c r="H54" s="429"/>
      <c r="I54" s="429"/>
      <c r="J54" s="429"/>
      <c r="K54" s="429"/>
      <c r="L54" s="429"/>
      <c r="M54" s="429"/>
      <c r="N54" s="429"/>
      <c r="O54" s="431"/>
      <c r="P54" s="431"/>
      <c r="Q54" s="431"/>
      <c r="R54" s="431"/>
      <c r="S54" s="432"/>
    </row>
    <row r="55" spans="1:19" ht="13.5" customHeight="1" x14ac:dyDescent="0.2">
      <c r="A55" s="435" t="s">
        <v>1023</v>
      </c>
      <c r="B55" s="436"/>
      <c r="C55" s="436"/>
      <c r="D55" s="68" t="s">
        <v>1024</v>
      </c>
      <c r="E55" s="69"/>
      <c r="F55" s="429">
        <v>810</v>
      </c>
      <c r="G55" s="429"/>
      <c r="H55" s="429"/>
      <c r="I55" s="429">
        <v>1</v>
      </c>
      <c r="J55" s="429">
        <v>80103</v>
      </c>
      <c r="K55" s="429"/>
      <c r="L55" s="429"/>
      <c r="M55" s="429" t="s">
        <v>698</v>
      </c>
      <c r="N55" s="429" t="s">
        <v>698</v>
      </c>
      <c r="O55" s="431" t="s">
        <v>565</v>
      </c>
      <c r="P55" s="431"/>
      <c r="Q55" s="431"/>
      <c r="R55" s="431"/>
      <c r="S55" s="432"/>
    </row>
    <row r="56" spans="1:19" ht="13.5" customHeight="1" x14ac:dyDescent="0.2">
      <c r="A56" s="435"/>
      <c r="B56" s="436"/>
      <c r="C56" s="436"/>
      <c r="D56" s="71"/>
      <c r="E56" s="72" t="s">
        <v>1025</v>
      </c>
      <c r="F56" s="429"/>
      <c r="G56" s="429"/>
      <c r="H56" s="429"/>
      <c r="I56" s="429"/>
      <c r="J56" s="429"/>
      <c r="K56" s="429"/>
      <c r="L56" s="429"/>
      <c r="M56" s="429"/>
      <c r="N56" s="429"/>
      <c r="O56" s="431"/>
      <c r="P56" s="431"/>
      <c r="Q56" s="431"/>
      <c r="R56" s="431"/>
      <c r="S56" s="432"/>
    </row>
    <row r="57" spans="1:19" ht="13.5" customHeight="1" x14ac:dyDescent="0.2">
      <c r="A57" s="435" t="s">
        <v>1026</v>
      </c>
      <c r="B57" s="436"/>
      <c r="C57" s="436"/>
      <c r="D57" s="68" t="s">
        <v>892</v>
      </c>
      <c r="E57" s="69"/>
      <c r="F57" s="429">
        <v>510</v>
      </c>
      <c r="G57" s="429"/>
      <c r="H57" s="429"/>
      <c r="I57" s="429">
        <v>9</v>
      </c>
      <c r="J57" s="429">
        <v>52377</v>
      </c>
      <c r="K57" s="429"/>
      <c r="L57" s="429"/>
      <c r="M57" s="429" t="s">
        <v>589</v>
      </c>
      <c r="N57" s="429">
        <v>1</v>
      </c>
      <c r="O57" s="431" t="s">
        <v>837</v>
      </c>
      <c r="P57" s="431"/>
      <c r="Q57" s="431"/>
      <c r="R57" s="431"/>
      <c r="S57" s="432"/>
    </row>
    <row r="58" spans="1:19" ht="13.5" customHeight="1" x14ac:dyDescent="0.2">
      <c r="A58" s="435"/>
      <c r="B58" s="436"/>
      <c r="C58" s="436"/>
      <c r="D58" s="71"/>
      <c r="E58" s="72" t="s">
        <v>1027</v>
      </c>
      <c r="F58" s="429"/>
      <c r="G58" s="429"/>
      <c r="H58" s="429"/>
      <c r="I58" s="429"/>
      <c r="J58" s="429"/>
      <c r="K58" s="429"/>
      <c r="L58" s="429"/>
      <c r="M58" s="429"/>
      <c r="N58" s="429"/>
      <c r="O58" s="431"/>
      <c r="P58" s="431"/>
      <c r="Q58" s="431"/>
      <c r="R58" s="431"/>
      <c r="S58" s="432"/>
    </row>
    <row r="59" spans="1:19" ht="13.5" customHeight="1" x14ac:dyDescent="0.2">
      <c r="A59" s="435" t="s">
        <v>1028</v>
      </c>
      <c r="B59" s="436"/>
      <c r="C59" s="436"/>
      <c r="D59" s="68" t="s">
        <v>1029</v>
      </c>
      <c r="E59" s="69"/>
      <c r="F59" s="429">
        <v>1565</v>
      </c>
      <c r="G59" s="429"/>
      <c r="H59" s="429"/>
      <c r="I59" s="429">
        <v>4</v>
      </c>
      <c r="J59" s="429">
        <v>176702</v>
      </c>
      <c r="K59" s="429"/>
      <c r="L59" s="429"/>
      <c r="M59" s="429" t="s">
        <v>589</v>
      </c>
      <c r="N59" s="429">
        <v>2</v>
      </c>
      <c r="O59" s="431" t="s">
        <v>565</v>
      </c>
      <c r="P59" s="431"/>
      <c r="Q59" s="431"/>
      <c r="R59" s="431"/>
      <c r="S59" s="432"/>
    </row>
    <row r="60" spans="1:19" ht="13.5" customHeight="1" thickBot="1" x14ac:dyDescent="0.25">
      <c r="A60" s="437"/>
      <c r="B60" s="438"/>
      <c r="C60" s="438"/>
      <c r="D60" s="88"/>
      <c r="E60" s="89" t="s">
        <v>1030</v>
      </c>
      <c r="F60" s="430"/>
      <c r="G60" s="430"/>
      <c r="H60" s="430"/>
      <c r="I60" s="430"/>
      <c r="J60" s="430"/>
      <c r="K60" s="430"/>
      <c r="L60" s="430"/>
      <c r="M60" s="430"/>
      <c r="N60" s="430"/>
      <c r="O60" s="433"/>
      <c r="P60" s="433"/>
      <c r="Q60" s="433"/>
      <c r="R60" s="433"/>
      <c r="S60" s="434"/>
    </row>
  </sheetData>
  <mergeCells count="212">
    <mergeCell ref="N59:N60"/>
    <mergeCell ref="M1:M2"/>
    <mergeCell ref="J1:L2"/>
    <mergeCell ref="I1:I2"/>
    <mergeCell ref="F1:H2"/>
    <mergeCell ref="O59:S60"/>
    <mergeCell ref="N57:N58"/>
    <mergeCell ref="O57:S58"/>
    <mergeCell ref="I53:I54"/>
    <mergeCell ref="J53:L54"/>
    <mergeCell ref="O51:S52"/>
    <mergeCell ref="M47:M48"/>
    <mergeCell ref="N47:N48"/>
    <mergeCell ref="M51:M52"/>
    <mergeCell ref="N51:N52"/>
    <mergeCell ref="N49:N50"/>
    <mergeCell ref="O49:S50"/>
    <mergeCell ref="M45:M46"/>
    <mergeCell ref="N45:N46"/>
    <mergeCell ref="O45:S46"/>
    <mergeCell ref="M39:M40"/>
    <mergeCell ref="N39:N40"/>
    <mergeCell ref="O39:S40"/>
    <mergeCell ref="J37:L38"/>
    <mergeCell ref="A59:C60"/>
    <mergeCell ref="F59:H60"/>
    <mergeCell ref="I59:I60"/>
    <mergeCell ref="J59:L60"/>
    <mergeCell ref="M59:M60"/>
    <mergeCell ref="M57:M58"/>
    <mergeCell ref="A57:C58"/>
    <mergeCell ref="F57:H58"/>
    <mergeCell ref="I57:I58"/>
    <mergeCell ref="J57:L58"/>
    <mergeCell ref="A55:C56"/>
    <mergeCell ref="F55:H56"/>
    <mergeCell ref="I55:I56"/>
    <mergeCell ref="A53:C54"/>
    <mergeCell ref="F53:H54"/>
    <mergeCell ref="O53:S54"/>
    <mergeCell ref="M55:M56"/>
    <mergeCell ref="N55:N56"/>
    <mergeCell ref="O55:S56"/>
    <mergeCell ref="J55:L56"/>
    <mergeCell ref="M53:M54"/>
    <mergeCell ref="N53:N54"/>
    <mergeCell ref="A51:C52"/>
    <mergeCell ref="F51:H52"/>
    <mergeCell ref="I51:I52"/>
    <mergeCell ref="M49:M50"/>
    <mergeCell ref="A49:C50"/>
    <mergeCell ref="F49:H50"/>
    <mergeCell ref="I49:I50"/>
    <mergeCell ref="J49:L50"/>
    <mergeCell ref="J51:L52"/>
    <mergeCell ref="A43:C44"/>
    <mergeCell ref="F43:H44"/>
    <mergeCell ref="A47:C48"/>
    <mergeCell ref="F47:H48"/>
    <mergeCell ref="I47:I48"/>
    <mergeCell ref="J47:L48"/>
    <mergeCell ref="O47:S48"/>
    <mergeCell ref="A41:C42"/>
    <mergeCell ref="F41:H42"/>
    <mergeCell ref="I41:I42"/>
    <mergeCell ref="J41:L42"/>
    <mergeCell ref="I45:I46"/>
    <mergeCell ref="J45:L46"/>
    <mergeCell ref="A45:C46"/>
    <mergeCell ref="F45:H46"/>
    <mergeCell ref="M41:M42"/>
    <mergeCell ref="O43:S44"/>
    <mergeCell ref="I43:I44"/>
    <mergeCell ref="J43:L44"/>
    <mergeCell ref="M43:M44"/>
    <mergeCell ref="N43:N44"/>
    <mergeCell ref="A37:C38"/>
    <mergeCell ref="F37:H38"/>
    <mergeCell ref="I37:I38"/>
    <mergeCell ref="M31:M32"/>
    <mergeCell ref="O37:S38"/>
    <mergeCell ref="A35:C36"/>
    <mergeCell ref="F35:H36"/>
    <mergeCell ref="N41:N42"/>
    <mergeCell ref="O41:S42"/>
    <mergeCell ref="A39:C40"/>
    <mergeCell ref="F39:H40"/>
    <mergeCell ref="I39:I40"/>
    <mergeCell ref="J39:L40"/>
    <mergeCell ref="M37:M38"/>
    <mergeCell ref="N37:N38"/>
    <mergeCell ref="O35:S36"/>
    <mergeCell ref="O31:S32"/>
    <mergeCell ref="O29:S30"/>
    <mergeCell ref="A27:C28"/>
    <mergeCell ref="F27:H28"/>
    <mergeCell ref="N33:N34"/>
    <mergeCell ref="O33:S34"/>
    <mergeCell ref="A31:C32"/>
    <mergeCell ref="F31:H32"/>
    <mergeCell ref="I31:I32"/>
    <mergeCell ref="J31:L32"/>
    <mergeCell ref="M29:M30"/>
    <mergeCell ref="N29:N30"/>
    <mergeCell ref="O27:S28"/>
    <mergeCell ref="A33:C34"/>
    <mergeCell ref="F33:H34"/>
    <mergeCell ref="I33:I34"/>
    <mergeCell ref="J33:L34"/>
    <mergeCell ref="M33:M34"/>
    <mergeCell ref="I25:I26"/>
    <mergeCell ref="J25:L26"/>
    <mergeCell ref="M25:M26"/>
    <mergeCell ref="A29:C30"/>
    <mergeCell ref="F29:H30"/>
    <mergeCell ref="I29:I30"/>
    <mergeCell ref="M23:M24"/>
    <mergeCell ref="N31:N32"/>
    <mergeCell ref="I35:I36"/>
    <mergeCell ref="J35:L36"/>
    <mergeCell ref="M35:M36"/>
    <mergeCell ref="N35:N36"/>
    <mergeCell ref="J29:L30"/>
    <mergeCell ref="A21:C22"/>
    <mergeCell ref="F21:H22"/>
    <mergeCell ref="I21:I22"/>
    <mergeCell ref="O19:S20"/>
    <mergeCell ref="N23:N24"/>
    <mergeCell ref="I27:I28"/>
    <mergeCell ref="J27:L28"/>
    <mergeCell ref="M27:M28"/>
    <mergeCell ref="N27:N28"/>
    <mergeCell ref="O23:S24"/>
    <mergeCell ref="J21:L22"/>
    <mergeCell ref="O21:S22"/>
    <mergeCell ref="A19:C20"/>
    <mergeCell ref="F19:H20"/>
    <mergeCell ref="N25:N26"/>
    <mergeCell ref="O25:S26"/>
    <mergeCell ref="A23:C24"/>
    <mergeCell ref="F23:H24"/>
    <mergeCell ref="I23:I24"/>
    <mergeCell ref="J23:L24"/>
    <mergeCell ref="M21:M22"/>
    <mergeCell ref="N21:N22"/>
    <mergeCell ref="A25:C26"/>
    <mergeCell ref="F25:H26"/>
    <mergeCell ref="N15:N16"/>
    <mergeCell ref="I19:I20"/>
    <mergeCell ref="J19:L20"/>
    <mergeCell ref="M19:M20"/>
    <mergeCell ref="N19:N20"/>
    <mergeCell ref="O15:S16"/>
    <mergeCell ref="N17:N18"/>
    <mergeCell ref="O17:S18"/>
    <mergeCell ref="A15:C16"/>
    <mergeCell ref="F15:H16"/>
    <mergeCell ref="I15:I16"/>
    <mergeCell ref="J15:L16"/>
    <mergeCell ref="M15:M16"/>
    <mergeCell ref="A17:C18"/>
    <mergeCell ref="F17:H18"/>
    <mergeCell ref="I17:I18"/>
    <mergeCell ref="J17:L18"/>
    <mergeCell ref="M17:M18"/>
    <mergeCell ref="A13:C14"/>
    <mergeCell ref="F13:H14"/>
    <mergeCell ref="I13:I14"/>
    <mergeCell ref="J13:L14"/>
    <mergeCell ref="O13:S14"/>
    <mergeCell ref="A11:C12"/>
    <mergeCell ref="F11:H12"/>
    <mergeCell ref="M13:M14"/>
    <mergeCell ref="N13:N14"/>
    <mergeCell ref="I11:I12"/>
    <mergeCell ref="J11:L12"/>
    <mergeCell ref="M11:M12"/>
    <mergeCell ref="N11:N12"/>
    <mergeCell ref="I9:I10"/>
    <mergeCell ref="J9:L10"/>
    <mergeCell ref="N7:N8"/>
    <mergeCell ref="O7:S8"/>
    <mergeCell ref="O9:S10"/>
    <mergeCell ref="O11:S12"/>
    <mergeCell ref="M9:M10"/>
    <mergeCell ref="N9:N10"/>
    <mergeCell ref="A7:C8"/>
    <mergeCell ref="F7:H8"/>
    <mergeCell ref="I7:I8"/>
    <mergeCell ref="J7:L8"/>
    <mergeCell ref="D7:E7"/>
    <mergeCell ref="M7:M8"/>
    <mergeCell ref="A9:C10"/>
    <mergeCell ref="F9:H10"/>
    <mergeCell ref="M5:M6"/>
    <mergeCell ref="A3:C4"/>
    <mergeCell ref="N5:N6"/>
    <mergeCell ref="O5:S6"/>
    <mergeCell ref="A5:C6"/>
    <mergeCell ref="F5:H6"/>
    <mergeCell ref="I5:I6"/>
    <mergeCell ref="J5:L6"/>
    <mergeCell ref="D1:E2"/>
    <mergeCell ref="A1:C2"/>
    <mergeCell ref="N3:N4"/>
    <mergeCell ref="O3:S4"/>
    <mergeCell ref="O1:S2"/>
    <mergeCell ref="N1:N2"/>
    <mergeCell ref="F3:H4"/>
    <mergeCell ref="I3:I4"/>
    <mergeCell ref="J3:L4"/>
    <mergeCell ref="M3:M4"/>
  </mergeCells>
  <phoneticPr fontId="2"/>
  <pageMargins left="0.6692913385826772" right="0.59055118110236227" top="0.70866141732283472" bottom="0.70866141732283472" header="0.51181102362204722" footer="0.51181102362204722"/>
  <pageSetup paperSize="9" scale="96" firstPageNumber="72" orientation="portrait" useFirstPageNumber="1" r:id="rId1"/>
  <headerFooter scaleWithDoc="0">
    <oddFooter>&amp;C－&amp;P－</oddFoot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5">
    <tabColor rgb="FFFFC000"/>
  </sheetPr>
  <dimension ref="A1:S60"/>
  <sheetViews>
    <sheetView view="pageBreakPreview" zoomScaleNormal="100" zoomScaleSheetLayoutView="100" workbookViewId="0">
      <selection activeCell="F13" sqref="F13:H14"/>
    </sheetView>
  </sheetViews>
  <sheetFormatPr defaultColWidth="9" defaultRowHeight="12" x14ac:dyDescent="0.2"/>
  <cols>
    <col min="1" max="2" width="3.90625" style="11" customWidth="1"/>
    <col min="3" max="3" width="2.90625" style="11" customWidth="1"/>
    <col min="4" max="4" width="11.90625" style="11" customWidth="1"/>
    <col min="5" max="5" width="11.90625" style="13" customWidth="1"/>
    <col min="6" max="8" width="3.90625" style="11" customWidth="1"/>
    <col min="9" max="9" width="5" style="11" bestFit="1" customWidth="1"/>
    <col min="10" max="12" width="3.90625" style="11" customWidth="1"/>
    <col min="13" max="13" width="6" style="11" customWidth="1"/>
    <col min="14" max="14" width="6" style="11" bestFit="1" customWidth="1"/>
    <col min="15" max="79" width="3.90625" style="11" customWidth="1"/>
    <col min="80" max="16384" width="9" style="11"/>
  </cols>
  <sheetData>
    <row r="1" spans="1:19" s="12" customFormat="1" ht="13.5" customHeight="1" x14ac:dyDescent="0.2">
      <c r="A1" s="463" t="s">
        <v>570</v>
      </c>
      <c r="B1" s="452"/>
      <c r="C1" s="453"/>
      <c r="D1" s="451" t="s">
        <v>571</v>
      </c>
      <c r="E1" s="453"/>
      <c r="F1" s="451" t="s">
        <v>572</v>
      </c>
      <c r="G1" s="452"/>
      <c r="H1" s="453"/>
      <c r="I1" s="457" t="s">
        <v>541</v>
      </c>
      <c r="J1" s="451" t="s">
        <v>461</v>
      </c>
      <c r="K1" s="452"/>
      <c r="L1" s="453"/>
      <c r="M1" s="457" t="s">
        <v>573</v>
      </c>
      <c r="N1" s="461" t="s">
        <v>574</v>
      </c>
      <c r="O1" s="451" t="s">
        <v>575</v>
      </c>
      <c r="P1" s="452"/>
      <c r="Q1" s="452"/>
      <c r="R1" s="452"/>
      <c r="S1" s="459"/>
    </row>
    <row r="2" spans="1:19" s="12" customFormat="1" ht="13.5" customHeight="1" x14ac:dyDescent="0.2">
      <c r="A2" s="464"/>
      <c r="B2" s="455"/>
      <c r="C2" s="456"/>
      <c r="D2" s="454"/>
      <c r="E2" s="456"/>
      <c r="F2" s="454"/>
      <c r="G2" s="455"/>
      <c r="H2" s="456"/>
      <c r="I2" s="458"/>
      <c r="J2" s="454"/>
      <c r="K2" s="455"/>
      <c r="L2" s="456"/>
      <c r="M2" s="458"/>
      <c r="N2" s="462"/>
      <c r="O2" s="454"/>
      <c r="P2" s="455"/>
      <c r="Q2" s="455"/>
      <c r="R2" s="455"/>
      <c r="S2" s="460"/>
    </row>
    <row r="3" spans="1:19" ht="13.5" customHeight="1" x14ac:dyDescent="0.2">
      <c r="A3" s="480">
        <v>27111</v>
      </c>
      <c r="B3" s="481"/>
      <c r="C3" s="481"/>
      <c r="D3" s="83" t="s">
        <v>1031</v>
      </c>
      <c r="E3" s="69"/>
      <c r="F3" s="429">
        <v>3000</v>
      </c>
      <c r="G3" s="429"/>
      <c r="H3" s="429"/>
      <c r="I3" s="429" t="s">
        <v>501</v>
      </c>
      <c r="J3" s="429" t="s">
        <v>565</v>
      </c>
      <c r="K3" s="429"/>
      <c r="L3" s="429"/>
      <c r="M3" s="429" t="s">
        <v>609</v>
      </c>
      <c r="N3" s="429" t="s">
        <v>609</v>
      </c>
      <c r="O3" s="431" t="s">
        <v>1032</v>
      </c>
      <c r="P3" s="431"/>
      <c r="Q3" s="431"/>
      <c r="R3" s="431"/>
      <c r="S3" s="432"/>
    </row>
    <row r="4" spans="1:19" ht="13.5" customHeight="1" x14ac:dyDescent="0.2">
      <c r="A4" s="480"/>
      <c r="B4" s="481"/>
      <c r="C4" s="481"/>
      <c r="D4" s="85"/>
      <c r="E4" s="72"/>
      <c r="F4" s="429"/>
      <c r="G4" s="429"/>
      <c r="H4" s="429"/>
      <c r="I4" s="429"/>
      <c r="J4" s="429"/>
      <c r="K4" s="429"/>
      <c r="L4" s="429"/>
      <c r="M4" s="429"/>
      <c r="N4" s="429"/>
      <c r="O4" s="431"/>
      <c r="P4" s="431"/>
      <c r="Q4" s="431"/>
      <c r="R4" s="431"/>
      <c r="S4" s="432"/>
    </row>
    <row r="5" spans="1:19" ht="13.5" customHeight="1" x14ac:dyDescent="0.2">
      <c r="A5" s="480" t="s">
        <v>1393</v>
      </c>
      <c r="B5" s="481"/>
      <c r="C5" s="481"/>
      <c r="D5" s="68" t="s">
        <v>1033</v>
      </c>
      <c r="E5" s="69"/>
      <c r="F5" s="429">
        <v>263</v>
      </c>
      <c r="G5" s="429"/>
      <c r="H5" s="429"/>
      <c r="I5" s="429">
        <v>3</v>
      </c>
      <c r="J5" s="429">
        <v>2055</v>
      </c>
      <c r="K5" s="429"/>
      <c r="L5" s="429"/>
      <c r="M5" s="429">
        <v>4</v>
      </c>
      <c r="N5" s="429">
        <v>1</v>
      </c>
      <c r="O5" s="431" t="s">
        <v>1034</v>
      </c>
      <c r="P5" s="431"/>
      <c r="Q5" s="431"/>
      <c r="R5" s="431"/>
      <c r="S5" s="432"/>
    </row>
    <row r="6" spans="1:19" ht="13.5" customHeight="1" x14ac:dyDescent="0.2">
      <c r="A6" s="480"/>
      <c r="B6" s="481"/>
      <c r="C6" s="481"/>
      <c r="D6" s="71"/>
      <c r="E6" s="72" t="s">
        <v>1035</v>
      </c>
      <c r="F6" s="429"/>
      <c r="G6" s="429"/>
      <c r="H6" s="429"/>
      <c r="I6" s="429"/>
      <c r="J6" s="429"/>
      <c r="K6" s="429"/>
      <c r="L6" s="429"/>
      <c r="M6" s="429"/>
      <c r="N6" s="429"/>
      <c r="O6" s="431"/>
      <c r="P6" s="431"/>
      <c r="Q6" s="431"/>
      <c r="R6" s="431"/>
      <c r="S6" s="432"/>
    </row>
    <row r="7" spans="1:19" ht="13.5" customHeight="1" x14ac:dyDescent="0.2">
      <c r="A7" s="480">
        <v>27420</v>
      </c>
      <c r="B7" s="481"/>
      <c r="C7" s="481"/>
      <c r="D7" s="68" t="s">
        <v>1036</v>
      </c>
      <c r="E7" s="69"/>
      <c r="F7" s="429">
        <v>1178</v>
      </c>
      <c r="G7" s="429"/>
      <c r="H7" s="429"/>
      <c r="I7" s="429">
        <v>14</v>
      </c>
      <c r="J7" s="429">
        <v>86700</v>
      </c>
      <c r="K7" s="429"/>
      <c r="L7" s="429"/>
      <c r="M7" s="429" t="s">
        <v>609</v>
      </c>
      <c r="N7" s="429" t="s">
        <v>609</v>
      </c>
      <c r="O7" s="431" t="s">
        <v>565</v>
      </c>
      <c r="P7" s="431"/>
      <c r="Q7" s="431"/>
      <c r="R7" s="431"/>
      <c r="S7" s="432"/>
    </row>
    <row r="8" spans="1:19" ht="13.5" customHeight="1" x14ac:dyDescent="0.2">
      <c r="A8" s="480"/>
      <c r="B8" s="481"/>
      <c r="C8" s="481"/>
      <c r="D8" s="71"/>
      <c r="E8" s="72" t="s">
        <v>582</v>
      </c>
      <c r="F8" s="429"/>
      <c r="G8" s="429"/>
      <c r="H8" s="429"/>
      <c r="I8" s="429"/>
      <c r="J8" s="429"/>
      <c r="K8" s="429"/>
      <c r="L8" s="429"/>
      <c r="M8" s="429"/>
      <c r="N8" s="429"/>
      <c r="O8" s="431"/>
      <c r="P8" s="431"/>
      <c r="Q8" s="431"/>
      <c r="R8" s="431"/>
      <c r="S8" s="432"/>
    </row>
    <row r="9" spans="1:19" ht="13.5" customHeight="1" x14ac:dyDescent="0.2">
      <c r="A9" s="480">
        <v>27569</v>
      </c>
      <c r="B9" s="481"/>
      <c r="C9" s="481"/>
      <c r="D9" s="68" t="s">
        <v>1037</v>
      </c>
      <c r="E9" s="69"/>
      <c r="F9" s="429">
        <v>779</v>
      </c>
      <c r="G9" s="429"/>
      <c r="H9" s="429"/>
      <c r="I9" s="429">
        <v>1</v>
      </c>
      <c r="J9" s="429">
        <v>94895</v>
      </c>
      <c r="K9" s="429"/>
      <c r="L9" s="429"/>
      <c r="M9" s="429" t="s">
        <v>609</v>
      </c>
      <c r="N9" s="429" t="s">
        <v>210</v>
      </c>
      <c r="O9" s="431" t="s">
        <v>1038</v>
      </c>
      <c r="P9" s="431"/>
      <c r="Q9" s="431"/>
      <c r="R9" s="431"/>
      <c r="S9" s="432"/>
    </row>
    <row r="10" spans="1:19" ht="13.5" customHeight="1" x14ac:dyDescent="0.2">
      <c r="A10" s="480"/>
      <c r="B10" s="481"/>
      <c r="C10" s="481"/>
      <c r="D10" s="71"/>
      <c r="E10" s="72" t="s">
        <v>1039</v>
      </c>
      <c r="F10" s="429"/>
      <c r="G10" s="429"/>
      <c r="H10" s="429"/>
      <c r="I10" s="429"/>
      <c r="J10" s="429"/>
      <c r="K10" s="429"/>
      <c r="L10" s="429"/>
      <c r="M10" s="429"/>
      <c r="N10" s="429"/>
      <c r="O10" s="431"/>
      <c r="P10" s="431"/>
      <c r="Q10" s="431"/>
      <c r="R10" s="431"/>
      <c r="S10" s="432"/>
    </row>
    <row r="11" spans="1:19" ht="13.5" customHeight="1" x14ac:dyDescent="0.2">
      <c r="A11" s="480">
        <v>27602</v>
      </c>
      <c r="B11" s="481"/>
      <c r="C11" s="481"/>
      <c r="D11" s="68" t="s">
        <v>1040</v>
      </c>
      <c r="E11" s="69"/>
      <c r="F11" s="429">
        <v>974</v>
      </c>
      <c r="G11" s="429"/>
      <c r="H11" s="429"/>
      <c r="I11" s="429">
        <v>2</v>
      </c>
      <c r="J11" s="429">
        <v>161198</v>
      </c>
      <c r="K11" s="429"/>
      <c r="L11" s="429"/>
      <c r="M11" s="429" t="s">
        <v>609</v>
      </c>
      <c r="N11" s="429" t="s">
        <v>609</v>
      </c>
      <c r="O11" s="431" t="s">
        <v>565</v>
      </c>
      <c r="P11" s="431"/>
      <c r="Q11" s="431"/>
      <c r="R11" s="431"/>
      <c r="S11" s="432"/>
    </row>
    <row r="12" spans="1:19" ht="13.5" customHeight="1" x14ac:dyDescent="0.2">
      <c r="A12" s="480"/>
      <c r="B12" s="481"/>
      <c r="C12" s="481"/>
      <c r="D12" s="71"/>
      <c r="E12" s="72" t="s">
        <v>1041</v>
      </c>
      <c r="F12" s="429"/>
      <c r="G12" s="429"/>
      <c r="H12" s="429"/>
      <c r="I12" s="429"/>
      <c r="J12" s="429"/>
      <c r="K12" s="429"/>
      <c r="L12" s="429"/>
      <c r="M12" s="429"/>
      <c r="N12" s="429"/>
      <c r="O12" s="431"/>
      <c r="P12" s="431"/>
      <c r="Q12" s="431"/>
      <c r="R12" s="431"/>
      <c r="S12" s="432"/>
    </row>
    <row r="13" spans="1:19" ht="13.5" customHeight="1" x14ac:dyDescent="0.2">
      <c r="A13" s="484">
        <v>27607</v>
      </c>
      <c r="B13" s="485"/>
      <c r="C13" s="485"/>
      <c r="D13" s="68" t="s">
        <v>399</v>
      </c>
      <c r="E13" s="69"/>
      <c r="F13" s="429">
        <v>94</v>
      </c>
      <c r="G13" s="429"/>
      <c r="H13" s="429"/>
      <c r="I13" s="429">
        <v>1</v>
      </c>
      <c r="J13" s="429">
        <v>88030</v>
      </c>
      <c r="K13" s="429"/>
      <c r="L13" s="429"/>
      <c r="M13" s="429">
        <v>4</v>
      </c>
      <c r="N13" s="429" t="s">
        <v>609</v>
      </c>
      <c r="O13" s="431" t="s">
        <v>565</v>
      </c>
      <c r="P13" s="431"/>
      <c r="Q13" s="431"/>
      <c r="R13" s="431"/>
      <c r="S13" s="432"/>
    </row>
    <row r="14" spans="1:19" ht="13.5" customHeight="1" x14ac:dyDescent="0.2">
      <c r="A14" s="484"/>
      <c r="B14" s="485"/>
      <c r="C14" s="485"/>
      <c r="D14" s="71"/>
      <c r="E14" s="72" t="s">
        <v>1042</v>
      </c>
      <c r="F14" s="429"/>
      <c r="G14" s="429"/>
      <c r="H14" s="429"/>
      <c r="I14" s="429"/>
      <c r="J14" s="429"/>
      <c r="K14" s="429"/>
      <c r="L14" s="429"/>
      <c r="M14" s="429"/>
      <c r="N14" s="429"/>
      <c r="O14" s="431"/>
      <c r="P14" s="431"/>
      <c r="Q14" s="431"/>
      <c r="R14" s="431"/>
      <c r="S14" s="432"/>
    </row>
    <row r="15" spans="1:19" ht="13.5" customHeight="1" x14ac:dyDescent="0.2">
      <c r="A15" s="435">
        <v>27740</v>
      </c>
      <c r="B15" s="436"/>
      <c r="C15" s="436"/>
      <c r="D15" s="68" t="s">
        <v>1043</v>
      </c>
      <c r="E15" s="69"/>
      <c r="F15" s="429">
        <v>2548</v>
      </c>
      <c r="G15" s="429"/>
      <c r="H15" s="429"/>
      <c r="I15" s="429">
        <v>18</v>
      </c>
      <c r="J15" s="429">
        <v>111362</v>
      </c>
      <c r="K15" s="429"/>
      <c r="L15" s="429"/>
      <c r="M15" s="429" t="s">
        <v>609</v>
      </c>
      <c r="N15" s="429">
        <v>2</v>
      </c>
      <c r="O15" s="431" t="s">
        <v>991</v>
      </c>
      <c r="P15" s="431"/>
      <c r="Q15" s="431"/>
      <c r="R15" s="431"/>
      <c r="S15" s="432"/>
    </row>
    <row r="16" spans="1:19" ht="13.5" customHeight="1" x14ac:dyDescent="0.2">
      <c r="A16" s="435"/>
      <c r="B16" s="436"/>
      <c r="C16" s="436"/>
      <c r="D16" s="71"/>
      <c r="E16" s="72" t="s">
        <v>1044</v>
      </c>
      <c r="F16" s="429"/>
      <c r="G16" s="429"/>
      <c r="H16" s="429"/>
      <c r="I16" s="429"/>
      <c r="J16" s="429"/>
      <c r="K16" s="429"/>
      <c r="L16" s="429"/>
      <c r="M16" s="429"/>
      <c r="N16" s="429"/>
      <c r="O16" s="431"/>
      <c r="P16" s="431"/>
      <c r="Q16" s="431"/>
      <c r="R16" s="431"/>
      <c r="S16" s="432"/>
    </row>
    <row r="17" spans="1:19" ht="13.5" customHeight="1" x14ac:dyDescent="0.2">
      <c r="A17" s="480">
        <v>27777</v>
      </c>
      <c r="B17" s="481"/>
      <c r="C17" s="481"/>
      <c r="D17" s="68" t="s">
        <v>1045</v>
      </c>
      <c r="E17" s="69"/>
      <c r="F17" s="429">
        <v>1200</v>
      </c>
      <c r="G17" s="429"/>
      <c r="H17" s="429"/>
      <c r="I17" s="429" t="s">
        <v>501</v>
      </c>
      <c r="J17" s="429">
        <v>940</v>
      </c>
      <c r="K17" s="429"/>
      <c r="L17" s="429"/>
      <c r="M17" s="429" t="s">
        <v>609</v>
      </c>
      <c r="N17" s="429" t="s">
        <v>609</v>
      </c>
      <c r="O17" s="431" t="s">
        <v>565</v>
      </c>
      <c r="P17" s="431"/>
      <c r="Q17" s="431"/>
      <c r="R17" s="431"/>
      <c r="S17" s="432"/>
    </row>
    <row r="18" spans="1:19" ht="13.5" customHeight="1" x14ac:dyDescent="0.2">
      <c r="A18" s="480"/>
      <c r="B18" s="481"/>
      <c r="C18" s="481"/>
      <c r="D18" s="71"/>
      <c r="E18" s="72"/>
      <c r="F18" s="429"/>
      <c r="G18" s="429"/>
      <c r="H18" s="429"/>
      <c r="I18" s="429"/>
      <c r="J18" s="429"/>
      <c r="K18" s="429"/>
      <c r="L18" s="429"/>
      <c r="M18" s="429"/>
      <c r="N18" s="429"/>
      <c r="O18" s="431"/>
      <c r="P18" s="431"/>
      <c r="Q18" s="431"/>
      <c r="R18" s="431"/>
      <c r="S18" s="432"/>
    </row>
    <row r="19" spans="1:19" ht="13.5" customHeight="1" x14ac:dyDescent="0.2">
      <c r="A19" s="484">
        <v>27792</v>
      </c>
      <c r="B19" s="485"/>
      <c r="C19" s="485"/>
      <c r="D19" s="68" t="s">
        <v>1046</v>
      </c>
      <c r="E19" s="69"/>
      <c r="F19" s="429">
        <v>1908</v>
      </c>
      <c r="G19" s="429"/>
      <c r="H19" s="429"/>
      <c r="I19" s="429">
        <v>1</v>
      </c>
      <c r="J19" s="429">
        <v>709209</v>
      </c>
      <c r="K19" s="429"/>
      <c r="L19" s="429"/>
      <c r="M19" s="429" t="s">
        <v>609</v>
      </c>
      <c r="N19" s="429" t="s">
        <v>609</v>
      </c>
      <c r="O19" s="431" t="s">
        <v>565</v>
      </c>
      <c r="P19" s="431"/>
      <c r="Q19" s="431"/>
      <c r="R19" s="431"/>
      <c r="S19" s="432"/>
    </row>
    <row r="20" spans="1:19" ht="13.5" customHeight="1" x14ac:dyDescent="0.2">
      <c r="A20" s="484"/>
      <c r="B20" s="485"/>
      <c r="C20" s="485"/>
      <c r="D20" s="71"/>
      <c r="E20" s="72" t="s">
        <v>1079</v>
      </c>
      <c r="F20" s="429"/>
      <c r="G20" s="429"/>
      <c r="H20" s="429"/>
      <c r="I20" s="429"/>
      <c r="J20" s="429"/>
      <c r="K20" s="429"/>
      <c r="L20" s="429"/>
      <c r="M20" s="429"/>
      <c r="N20" s="429"/>
      <c r="O20" s="431"/>
      <c r="P20" s="431"/>
      <c r="Q20" s="431"/>
      <c r="R20" s="431"/>
      <c r="S20" s="432"/>
    </row>
    <row r="21" spans="1:19" ht="13.5" customHeight="1" x14ac:dyDescent="0.2">
      <c r="A21" s="480">
        <v>27830</v>
      </c>
      <c r="B21" s="481"/>
      <c r="C21" s="481"/>
      <c r="D21" s="68" t="s">
        <v>1047</v>
      </c>
      <c r="E21" s="69"/>
      <c r="F21" s="429">
        <v>972</v>
      </c>
      <c r="G21" s="429"/>
      <c r="H21" s="429"/>
      <c r="I21" s="429">
        <v>1</v>
      </c>
      <c r="J21" s="429">
        <v>187252</v>
      </c>
      <c r="K21" s="429"/>
      <c r="L21" s="429"/>
      <c r="M21" s="429" t="s">
        <v>609</v>
      </c>
      <c r="N21" s="429" t="s">
        <v>609</v>
      </c>
      <c r="O21" s="431" t="s">
        <v>565</v>
      </c>
      <c r="P21" s="431"/>
      <c r="Q21" s="431"/>
      <c r="R21" s="431"/>
      <c r="S21" s="432"/>
    </row>
    <row r="22" spans="1:19" ht="13.5" customHeight="1" x14ac:dyDescent="0.2">
      <c r="A22" s="480"/>
      <c r="B22" s="481"/>
      <c r="C22" s="481"/>
      <c r="D22" s="71"/>
      <c r="E22" s="72" t="s">
        <v>1048</v>
      </c>
      <c r="F22" s="429"/>
      <c r="G22" s="429"/>
      <c r="H22" s="429"/>
      <c r="I22" s="429"/>
      <c r="J22" s="429"/>
      <c r="K22" s="429"/>
      <c r="L22" s="429"/>
      <c r="M22" s="429"/>
      <c r="N22" s="429"/>
      <c r="O22" s="431"/>
      <c r="P22" s="431"/>
      <c r="Q22" s="431"/>
      <c r="R22" s="431"/>
      <c r="S22" s="432"/>
    </row>
    <row r="23" spans="1:19" ht="13.5" customHeight="1" x14ac:dyDescent="0.2">
      <c r="A23" s="484">
        <v>27853</v>
      </c>
      <c r="B23" s="485"/>
      <c r="C23" s="485"/>
      <c r="D23" s="68" t="s">
        <v>1049</v>
      </c>
      <c r="E23" s="69"/>
      <c r="F23" s="429">
        <v>4177</v>
      </c>
      <c r="G23" s="429"/>
      <c r="H23" s="429"/>
      <c r="I23" s="429">
        <v>1</v>
      </c>
      <c r="J23" s="429">
        <v>200000</v>
      </c>
      <c r="K23" s="429"/>
      <c r="L23" s="429"/>
      <c r="M23" s="429" t="s">
        <v>609</v>
      </c>
      <c r="N23" s="429">
        <v>1</v>
      </c>
      <c r="O23" s="431" t="s">
        <v>1050</v>
      </c>
      <c r="P23" s="431"/>
      <c r="Q23" s="431"/>
      <c r="R23" s="431"/>
      <c r="S23" s="432"/>
    </row>
    <row r="24" spans="1:19" ht="13.5" customHeight="1" x14ac:dyDescent="0.2">
      <c r="A24" s="484"/>
      <c r="B24" s="485"/>
      <c r="C24" s="485"/>
      <c r="D24" s="71"/>
      <c r="E24" s="72" t="s">
        <v>1051</v>
      </c>
      <c r="F24" s="429"/>
      <c r="G24" s="429"/>
      <c r="H24" s="429"/>
      <c r="I24" s="429"/>
      <c r="J24" s="429"/>
      <c r="K24" s="429"/>
      <c r="L24" s="429"/>
      <c r="M24" s="429"/>
      <c r="N24" s="429"/>
      <c r="O24" s="431"/>
      <c r="P24" s="431"/>
      <c r="Q24" s="431"/>
      <c r="R24" s="431"/>
      <c r="S24" s="432"/>
    </row>
    <row r="25" spans="1:19" ht="13.5" customHeight="1" x14ac:dyDescent="0.2">
      <c r="A25" s="480">
        <v>28151</v>
      </c>
      <c r="B25" s="481"/>
      <c r="C25" s="481"/>
      <c r="D25" s="68" t="s">
        <v>1052</v>
      </c>
      <c r="E25" s="69"/>
      <c r="F25" s="429">
        <v>1164</v>
      </c>
      <c r="G25" s="429"/>
      <c r="H25" s="429"/>
      <c r="I25" s="429">
        <v>3</v>
      </c>
      <c r="J25" s="429">
        <v>16597</v>
      </c>
      <c r="K25" s="429"/>
      <c r="L25" s="429"/>
      <c r="M25" s="429" t="s">
        <v>609</v>
      </c>
      <c r="N25" s="429" t="s">
        <v>609</v>
      </c>
      <c r="O25" s="431" t="s">
        <v>776</v>
      </c>
      <c r="P25" s="431"/>
      <c r="Q25" s="431"/>
      <c r="R25" s="431"/>
      <c r="S25" s="432"/>
    </row>
    <row r="26" spans="1:19" ht="13.5" customHeight="1" x14ac:dyDescent="0.2">
      <c r="A26" s="480"/>
      <c r="B26" s="481"/>
      <c r="C26" s="481"/>
      <c r="D26" s="71"/>
      <c r="E26" s="72" t="s">
        <v>1053</v>
      </c>
      <c r="F26" s="429"/>
      <c r="G26" s="429"/>
      <c r="H26" s="429"/>
      <c r="I26" s="429"/>
      <c r="J26" s="429"/>
      <c r="K26" s="429"/>
      <c r="L26" s="429"/>
      <c r="M26" s="429"/>
      <c r="N26" s="429"/>
      <c r="O26" s="431"/>
      <c r="P26" s="431"/>
      <c r="Q26" s="431"/>
      <c r="R26" s="431"/>
      <c r="S26" s="432"/>
    </row>
    <row r="27" spans="1:19" ht="13.5" customHeight="1" x14ac:dyDescent="0.2">
      <c r="A27" s="484">
        <v>28189</v>
      </c>
      <c r="B27" s="485"/>
      <c r="C27" s="485"/>
      <c r="D27" s="68" t="s">
        <v>1054</v>
      </c>
      <c r="E27" s="69"/>
      <c r="F27" s="429">
        <v>1077</v>
      </c>
      <c r="G27" s="429"/>
      <c r="H27" s="429"/>
      <c r="I27" s="429">
        <v>15</v>
      </c>
      <c r="J27" s="429">
        <v>38441</v>
      </c>
      <c r="K27" s="429"/>
      <c r="L27" s="429"/>
      <c r="M27" s="429" t="s">
        <v>609</v>
      </c>
      <c r="N27" s="429">
        <v>1</v>
      </c>
      <c r="O27" s="431" t="s">
        <v>551</v>
      </c>
      <c r="P27" s="431"/>
      <c r="Q27" s="431"/>
      <c r="R27" s="431"/>
      <c r="S27" s="432"/>
    </row>
    <row r="28" spans="1:19" ht="13.5" customHeight="1" x14ac:dyDescent="0.2">
      <c r="A28" s="484"/>
      <c r="B28" s="485"/>
      <c r="C28" s="485"/>
      <c r="D28" s="71"/>
      <c r="E28" s="72" t="s">
        <v>1055</v>
      </c>
      <c r="F28" s="429"/>
      <c r="G28" s="429"/>
      <c r="H28" s="429"/>
      <c r="I28" s="429"/>
      <c r="J28" s="429"/>
      <c r="K28" s="429"/>
      <c r="L28" s="429"/>
      <c r="M28" s="429"/>
      <c r="N28" s="429"/>
      <c r="O28" s="431"/>
      <c r="P28" s="431"/>
      <c r="Q28" s="431"/>
      <c r="R28" s="431"/>
      <c r="S28" s="432"/>
    </row>
    <row r="29" spans="1:19" ht="13.5" customHeight="1" x14ac:dyDescent="0.2">
      <c r="A29" s="484">
        <v>28191</v>
      </c>
      <c r="B29" s="485"/>
      <c r="C29" s="485"/>
      <c r="D29" s="68" t="s">
        <v>1056</v>
      </c>
      <c r="E29" s="69"/>
      <c r="F29" s="429">
        <v>1114</v>
      </c>
      <c r="G29" s="429"/>
      <c r="H29" s="429"/>
      <c r="I29" s="429">
        <v>1</v>
      </c>
      <c r="J29" s="429">
        <v>93982</v>
      </c>
      <c r="K29" s="429"/>
      <c r="L29" s="429"/>
      <c r="M29" s="429" t="s">
        <v>609</v>
      </c>
      <c r="N29" s="429" t="s">
        <v>609</v>
      </c>
      <c r="O29" s="431" t="s">
        <v>1057</v>
      </c>
      <c r="P29" s="431"/>
      <c r="Q29" s="431"/>
      <c r="R29" s="431"/>
      <c r="S29" s="432"/>
    </row>
    <row r="30" spans="1:19" ht="13.5" customHeight="1" x14ac:dyDescent="0.2">
      <c r="A30" s="484"/>
      <c r="B30" s="485"/>
      <c r="C30" s="485"/>
      <c r="D30" s="71"/>
      <c r="E30" s="72" t="s">
        <v>400</v>
      </c>
      <c r="F30" s="429"/>
      <c r="G30" s="429"/>
      <c r="H30" s="429"/>
      <c r="I30" s="429"/>
      <c r="J30" s="429"/>
      <c r="K30" s="429"/>
      <c r="L30" s="429"/>
      <c r="M30" s="429"/>
      <c r="N30" s="429"/>
      <c r="O30" s="431"/>
      <c r="P30" s="431"/>
      <c r="Q30" s="431"/>
      <c r="R30" s="431"/>
      <c r="S30" s="432"/>
    </row>
    <row r="31" spans="1:19" ht="13.5" customHeight="1" x14ac:dyDescent="0.2">
      <c r="A31" s="480">
        <v>28199</v>
      </c>
      <c r="B31" s="481"/>
      <c r="C31" s="481"/>
      <c r="D31" s="68" t="s">
        <v>401</v>
      </c>
      <c r="E31" s="69"/>
      <c r="F31" s="429">
        <v>2445</v>
      </c>
      <c r="G31" s="429"/>
      <c r="H31" s="429"/>
      <c r="I31" s="429">
        <v>36</v>
      </c>
      <c r="J31" s="429" t="s">
        <v>565</v>
      </c>
      <c r="K31" s="429"/>
      <c r="L31" s="429"/>
      <c r="M31" s="429" t="s">
        <v>609</v>
      </c>
      <c r="N31" s="429" t="s">
        <v>609</v>
      </c>
      <c r="O31" s="431" t="s">
        <v>565</v>
      </c>
      <c r="P31" s="431"/>
      <c r="Q31" s="431"/>
      <c r="R31" s="431"/>
      <c r="S31" s="432"/>
    </row>
    <row r="32" spans="1:19" ht="13.5" customHeight="1" x14ac:dyDescent="0.2">
      <c r="A32" s="480"/>
      <c r="B32" s="481"/>
      <c r="C32" s="481"/>
      <c r="D32" s="71"/>
      <c r="E32" s="72" t="s">
        <v>402</v>
      </c>
      <c r="F32" s="429"/>
      <c r="G32" s="429"/>
      <c r="H32" s="429"/>
      <c r="I32" s="429"/>
      <c r="J32" s="429"/>
      <c r="K32" s="429"/>
      <c r="L32" s="429"/>
      <c r="M32" s="429"/>
      <c r="N32" s="429"/>
      <c r="O32" s="431"/>
      <c r="P32" s="431"/>
      <c r="Q32" s="431"/>
      <c r="R32" s="431"/>
      <c r="S32" s="432"/>
    </row>
    <row r="33" spans="1:19" ht="13.5" customHeight="1" x14ac:dyDescent="0.2">
      <c r="A33" s="480">
        <v>28199</v>
      </c>
      <c r="B33" s="481"/>
      <c r="C33" s="481"/>
      <c r="D33" s="68" t="s">
        <v>1058</v>
      </c>
      <c r="E33" s="69"/>
      <c r="F33" s="429">
        <v>151719</v>
      </c>
      <c r="G33" s="439"/>
      <c r="H33" s="429"/>
      <c r="I33" s="429" t="s">
        <v>501</v>
      </c>
      <c r="J33" s="429">
        <v>3508953</v>
      </c>
      <c r="K33" s="429"/>
      <c r="L33" s="429"/>
      <c r="M33" s="429" t="s">
        <v>609</v>
      </c>
      <c r="N33" s="429" t="s">
        <v>609</v>
      </c>
      <c r="O33" s="431" t="s">
        <v>649</v>
      </c>
      <c r="P33" s="431"/>
      <c r="Q33" s="431"/>
      <c r="R33" s="431"/>
      <c r="S33" s="432"/>
    </row>
    <row r="34" spans="1:19" ht="13.5" customHeight="1" x14ac:dyDescent="0.2">
      <c r="A34" s="480"/>
      <c r="B34" s="481"/>
      <c r="C34" s="481"/>
      <c r="D34" s="71"/>
      <c r="E34" s="72"/>
      <c r="F34" s="429"/>
      <c r="G34" s="429"/>
      <c r="H34" s="429"/>
      <c r="I34" s="429"/>
      <c r="J34" s="429"/>
      <c r="K34" s="429"/>
      <c r="L34" s="429"/>
      <c r="M34" s="429"/>
      <c r="N34" s="429"/>
      <c r="O34" s="431"/>
      <c r="P34" s="431"/>
      <c r="Q34" s="431"/>
      <c r="R34" s="431"/>
      <c r="S34" s="432"/>
    </row>
    <row r="35" spans="1:19" ht="13.5" customHeight="1" x14ac:dyDescent="0.2">
      <c r="A35" s="480">
        <v>28238</v>
      </c>
      <c r="B35" s="481"/>
      <c r="C35" s="481"/>
      <c r="D35" s="68" t="s">
        <v>1059</v>
      </c>
      <c r="E35" s="69"/>
      <c r="F35" s="429">
        <v>1069</v>
      </c>
      <c r="G35" s="429"/>
      <c r="H35" s="429"/>
      <c r="I35" s="429" t="s">
        <v>501</v>
      </c>
      <c r="J35" s="429">
        <v>11176</v>
      </c>
      <c r="K35" s="429"/>
      <c r="L35" s="429"/>
      <c r="M35" s="429" t="s">
        <v>609</v>
      </c>
      <c r="N35" s="429" t="s">
        <v>609</v>
      </c>
      <c r="O35" s="471" t="s">
        <v>565</v>
      </c>
      <c r="P35" s="472"/>
      <c r="Q35" s="472"/>
      <c r="R35" s="472"/>
      <c r="S35" s="473"/>
    </row>
    <row r="36" spans="1:19" ht="13.5" customHeight="1" x14ac:dyDescent="0.2">
      <c r="A36" s="480"/>
      <c r="B36" s="481"/>
      <c r="C36" s="481"/>
      <c r="D36" s="71"/>
      <c r="E36" s="72"/>
      <c r="F36" s="429"/>
      <c r="G36" s="429"/>
      <c r="H36" s="429"/>
      <c r="I36" s="429"/>
      <c r="J36" s="429"/>
      <c r="K36" s="429"/>
      <c r="L36" s="429"/>
      <c r="M36" s="429"/>
      <c r="N36" s="429"/>
      <c r="O36" s="477"/>
      <c r="P36" s="478"/>
      <c r="Q36" s="478"/>
      <c r="R36" s="478"/>
      <c r="S36" s="479"/>
    </row>
    <row r="37" spans="1:19" ht="13.5" customHeight="1" x14ac:dyDescent="0.2">
      <c r="A37" s="484">
        <v>28246</v>
      </c>
      <c r="B37" s="485"/>
      <c r="C37" s="485"/>
      <c r="D37" s="68" t="s">
        <v>1060</v>
      </c>
      <c r="E37" s="69"/>
      <c r="F37" s="429">
        <v>1491</v>
      </c>
      <c r="G37" s="429"/>
      <c r="H37" s="429"/>
      <c r="I37" s="429">
        <v>18</v>
      </c>
      <c r="J37" s="429">
        <v>113620</v>
      </c>
      <c r="K37" s="429"/>
      <c r="L37" s="429"/>
      <c r="M37" s="429" t="s">
        <v>609</v>
      </c>
      <c r="N37" s="429">
        <v>3</v>
      </c>
      <c r="O37" s="471" t="s">
        <v>565</v>
      </c>
      <c r="P37" s="472"/>
      <c r="Q37" s="472"/>
      <c r="R37" s="472"/>
      <c r="S37" s="473"/>
    </row>
    <row r="38" spans="1:19" ht="13.5" customHeight="1" x14ac:dyDescent="0.2">
      <c r="A38" s="484"/>
      <c r="B38" s="485"/>
      <c r="C38" s="485"/>
      <c r="D38" s="71"/>
      <c r="E38" s="72" t="s">
        <v>1061</v>
      </c>
      <c r="F38" s="429"/>
      <c r="G38" s="429"/>
      <c r="H38" s="429"/>
      <c r="I38" s="429"/>
      <c r="J38" s="429"/>
      <c r="K38" s="429"/>
      <c r="L38" s="429"/>
      <c r="M38" s="429"/>
      <c r="N38" s="429"/>
      <c r="O38" s="477"/>
      <c r="P38" s="478"/>
      <c r="Q38" s="478"/>
      <c r="R38" s="478"/>
      <c r="S38" s="479"/>
    </row>
    <row r="39" spans="1:19" ht="13.5" customHeight="1" x14ac:dyDescent="0.2">
      <c r="A39" s="484">
        <v>28526</v>
      </c>
      <c r="B39" s="485"/>
      <c r="C39" s="485"/>
      <c r="D39" s="68" t="s">
        <v>1062</v>
      </c>
      <c r="E39" s="69"/>
      <c r="F39" s="429">
        <v>812</v>
      </c>
      <c r="G39" s="429"/>
      <c r="H39" s="429"/>
      <c r="I39" s="429">
        <v>2</v>
      </c>
      <c r="J39" s="429">
        <v>96659</v>
      </c>
      <c r="K39" s="429"/>
      <c r="L39" s="429"/>
      <c r="M39" s="429" t="s">
        <v>609</v>
      </c>
      <c r="N39" s="429">
        <v>4</v>
      </c>
      <c r="O39" s="471" t="s">
        <v>837</v>
      </c>
      <c r="P39" s="472"/>
      <c r="Q39" s="472"/>
      <c r="R39" s="472"/>
      <c r="S39" s="473"/>
    </row>
    <row r="40" spans="1:19" ht="13.5" customHeight="1" x14ac:dyDescent="0.2">
      <c r="A40" s="484"/>
      <c r="B40" s="485"/>
      <c r="C40" s="485"/>
      <c r="D40" s="71"/>
      <c r="E40" s="72" t="s">
        <v>1063</v>
      </c>
      <c r="F40" s="429"/>
      <c r="G40" s="429"/>
      <c r="H40" s="429"/>
      <c r="I40" s="429"/>
      <c r="J40" s="429"/>
      <c r="K40" s="429"/>
      <c r="L40" s="429"/>
      <c r="M40" s="429"/>
      <c r="N40" s="429"/>
      <c r="O40" s="477"/>
      <c r="P40" s="478"/>
      <c r="Q40" s="478"/>
      <c r="R40" s="478"/>
      <c r="S40" s="479"/>
    </row>
    <row r="41" spans="1:19" ht="13.5" customHeight="1" x14ac:dyDescent="0.2">
      <c r="A41" s="484">
        <v>28554</v>
      </c>
      <c r="B41" s="485"/>
      <c r="C41" s="485"/>
      <c r="D41" s="68" t="s">
        <v>1064</v>
      </c>
      <c r="E41" s="69"/>
      <c r="F41" s="429">
        <v>523</v>
      </c>
      <c r="G41" s="429"/>
      <c r="H41" s="429"/>
      <c r="I41" s="429">
        <v>6</v>
      </c>
      <c r="J41" s="429">
        <v>53181</v>
      </c>
      <c r="K41" s="429"/>
      <c r="L41" s="429"/>
      <c r="M41" s="429" t="s">
        <v>609</v>
      </c>
      <c r="N41" s="429">
        <v>2</v>
      </c>
      <c r="O41" s="471" t="s">
        <v>991</v>
      </c>
      <c r="P41" s="472"/>
      <c r="Q41" s="472"/>
      <c r="R41" s="472"/>
      <c r="S41" s="473"/>
    </row>
    <row r="42" spans="1:19" ht="13.5" customHeight="1" x14ac:dyDescent="0.2">
      <c r="A42" s="484"/>
      <c r="B42" s="485"/>
      <c r="C42" s="485"/>
      <c r="D42" s="71"/>
      <c r="E42" s="72" t="s">
        <v>1065</v>
      </c>
      <c r="F42" s="429"/>
      <c r="G42" s="429"/>
      <c r="H42" s="429"/>
      <c r="I42" s="429"/>
      <c r="J42" s="429"/>
      <c r="K42" s="429"/>
      <c r="L42" s="429"/>
      <c r="M42" s="429"/>
      <c r="N42" s="429"/>
      <c r="O42" s="477"/>
      <c r="P42" s="478"/>
      <c r="Q42" s="478"/>
      <c r="R42" s="478"/>
      <c r="S42" s="479"/>
    </row>
    <row r="43" spans="1:19" ht="13.5" customHeight="1" x14ac:dyDescent="0.2">
      <c r="A43" s="484">
        <v>28554</v>
      </c>
      <c r="B43" s="485"/>
      <c r="C43" s="485"/>
      <c r="D43" s="68" t="s">
        <v>1066</v>
      </c>
      <c r="E43" s="69"/>
      <c r="F43" s="429">
        <v>571</v>
      </c>
      <c r="G43" s="429"/>
      <c r="H43" s="429"/>
      <c r="I43" s="429">
        <v>6</v>
      </c>
      <c r="J43" s="429">
        <v>52694</v>
      </c>
      <c r="K43" s="429"/>
      <c r="L43" s="429"/>
      <c r="M43" s="429" t="s">
        <v>609</v>
      </c>
      <c r="N43" s="429" t="s">
        <v>609</v>
      </c>
      <c r="O43" s="471" t="s">
        <v>565</v>
      </c>
      <c r="P43" s="472"/>
      <c r="Q43" s="472"/>
      <c r="R43" s="472"/>
      <c r="S43" s="473"/>
    </row>
    <row r="44" spans="1:19" ht="13.5" customHeight="1" x14ac:dyDescent="0.2">
      <c r="A44" s="484"/>
      <c r="B44" s="485"/>
      <c r="C44" s="485"/>
      <c r="D44" s="71"/>
      <c r="E44" s="72" t="s">
        <v>1067</v>
      </c>
      <c r="F44" s="429"/>
      <c r="G44" s="429"/>
      <c r="H44" s="429"/>
      <c r="I44" s="429"/>
      <c r="J44" s="429"/>
      <c r="K44" s="429"/>
      <c r="L44" s="429"/>
      <c r="M44" s="429"/>
      <c r="N44" s="429"/>
      <c r="O44" s="477"/>
      <c r="P44" s="478"/>
      <c r="Q44" s="478"/>
      <c r="R44" s="478"/>
      <c r="S44" s="479"/>
    </row>
    <row r="45" spans="1:19" ht="13.5" customHeight="1" x14ac:dyDescent="0.2">
      <c r="A45" s="484">
        <v>28557</v>
      </c>
      <c r="B45" s="485"/>
      <c r="C45" s="485"/>
      <c r="D45" s="68" t="s">
        <v>1068</v>
      </c>
      <c r="E45" s="69"/>
      <c r="F45" s="429">
        <v>443</v>
      </c>
      <c r="G45" s="429"/>
      <c r="H45" s="429"/>
      <c r="I45" s="429">
        <v>1</v>
      </c>
      <c r="J45" s="429">
        <v>69585</v>
      </c>
      <c r="K45" s="429"/>
      <c r="L45" s="429"/>
      <c r="M45" s="429" t="s">
        <v>609</v>
      </c>
      <c r="N45" s="429" t="s">
        <v>609</v>
      </c>
      <c r="O45" s="471" t="s">
        <v>565</v>
      </c>
      <c r="P45" s="472"/>
      <c r="Q45" s="472"/>
      <c r="R45" s="472"/>
      <c r="S45" s="473"/>
    </row>
    <row r="46" spans="1:19" ht="13.5" customHeight="1" x14ac:dyDescent="0.2">
      <c r="A46" s="484"/>
      <c r="B46" s="485"/>
      <c r="C46" s="485"/>
      <c r="D46" s="71"/>
      <c r="E46" s="72" t="s">
        <v>1069</v>
      </c>
      <c r="F46" s="429"/>
      <c r="G46" s="429"/>
      <c r="H46" s="429"/>
      <c r="I46" s="429"/>
      <c r="J46" s="429"/>
      <c r="K46" s="429"/>
      <c r="L46" s="429"/>
      <c r="M46" s="429"/>
      <c r="N46" s="429"/>
      <c r="O46" s="477"/>
      <c r="P46" s="478"/>
      <c r="Q46" s="478"/>
      <c r="R46" s="478"/>
      <c r="S46" s="479"/>
    </row>
    <row r="47" spans="1:19" ht="13.5" customHeight="1" x14ac:dyDescent="0.2">
      <c r="A47" s="480">
        <v>28572</v>
      </c>
      <c r="B47" s="481"/>
      <c r="C47" s="481"/>
      <c r="D47" s="68" t="s">
        <v>1070</v>
      </c>
      <c r="E47" s="69"/>
      <c r="F47" s="429">
        <v>924</v>
      </c>
      <c r="G47" s="429"/>
      <c r="H47" s="429"/>
      <c r="I47" s="429">
        <v>1</v>
      </c>
      <c r="J47" s="429">
        <v>121933</v>
      </c>
      <c r="K47" s="429"/>
      <c r="L47" s="429"/>
      <c r="M47" s="429" t="s">
        <v>609</v>
      </c>
      <c r="N47" s="429" t="s">
        <v>609</v>
      </c>
      <c r="O47" s="471" t="s">
        <v>745</v>
      </c>
      <c r="P47" s="472"/>
      <c r="Q47" s="472"/>
      <c r="R47" s="472"/>
      <c r="S47" s="473"/>
    </row>
    <row r="48" spans="1:19" ht="13.5" customHeight="1" x14ac:dyDescent="0.2">
      <c r="A48" s="480"/>
      <c r="B48" s="481"/>
      <c r="C48" s="481"/>
      <c r="D48" s="71"/>
      <c r="E48" s="72" t="s">
        <v>1071</v>
      </c>
      <c r="F48" s="429"/>
      <c r="G48" s="429"/>
      <c r="H48" s="429"/>
      <c r="I48" s="429"/>
      <c r="J48" s="429"/>
      <c r="K48" s="429"/>
      <c r="L48" s="429"/>
      <c r="M48" s="429"/>
      <c r="N48" s="429"/>
      <c r="O48" s="477"/>
      <c r="P48" s="478"/>
      <c r="Q48" s="478"/>
      <c r="R48" s="478"/>
      <c r="S48" s="479"/>
    </row>
    <row r="49" spans="1:19" ht="13.5" customHeight="1" x14ac:dyDescent="0.2">
      <c r="A49" s="484">
        <v>28673</v>
      </c>
      <c r="B49" s="485"/>
      <c r="C49" s="485"/>
      <c r="D49" s="68" t="s">
        <v>1072</v>
      </c>
      <c r="E49" s="69"/>
      <c r="F49" s="429">
        <v>1824</v>
      </c>
      <c r="G49" s="429"/>
      <c r="H49" s="429"/>
      <c r="I49" s="429">
        <v>8</v>
      </c>
      <c r="J49" s="429">
        <v>80172</v>
      </c>
      <c r="K49" s="429"/>
      <c r="L49" s="429"/>
      <c r="M49" s="429" t="s">
        <v>609</v>
      </c>
      <c r="N49" s="429" t="s">
        <v>609</v>
      </c>
      <c r="O49" s="471" t="s">
        <v>565</v>
      </c>
      <c r="P49" s="472"/>
      <c r="Q49" s="472"/>
      <c r="R49" s="472"/>
      <c r="S49" s="473"/>
    </row>
    <row r="50" spans="1:19" ht="13.5" customHeight="1" x14ac:dyDescent="0.2">
      <c r="A50" s="484"/>
      <c r="B50" s="485"/>
      <c r="C50" s="485"/>
      <c r="D50" s="71"/>
      <c r="E50" s="72" t="s">
        <v>1073</v>
      </c>
      <c r="F50" s="429"/>
      <c r="G50" s="429"/>
      <c r="H50" s="429"/>
      <c r="I50" s="429"/>
      <c r="J50" s="429"/>
      <c r="K50" s="429"/>
      <c r="L50" s="429"/>
      <c r="M50" s="429"/>
      <c r="N50" s="429"/>
      <c r="O50" s="477"/>
      <c r="P50" s="478"/>
      <c r="Q50" s="478"/>
      <c r="R50" s="478"/>
      <c r="S50" s="479"/>
    </row>
    <row r="51" spans="1:19" ht="13.5" customHeight="1" x14ac:dyDescent="0.2">
      <c r="A51" s="480">
        <v>28743</v>
      </c>
      <c r="B51" s="481"/>
      <c r="C51" s="481"/>
      <c r="D51" s="68" t="s">
        <v>1074</v>
      </c>
      <c r="E51" s="69"/>
      <c r="F51" s="429">
        <v>400</v>
      </c>
      <c r="G51" s="429"/>
      <c r="H51" s="429"/>
      <c r="I51" s="429">
        <v>1</v>
      </c>
      <c r="J51" s="429">
        <v>74612</v>
      </c>
      <c r="K51" s="429"/>
      <c r="L51" s="429"/>
      <c r="M51" s="429" t="s">
        <v>609</v>
      </c>
      <c r="N51" s="429" t="s">
        <v>609</v>
      </c>
      <c r="O51" s="471" t="s">
        <v>565</v>
      </c>
      <c r="P51" s="472"/>
      <c r="Q51" s="472"/>
      <c r="R51" s="472"/>
      <c r="S51" s="473"/>
    </row>
    <row r="52" spans="1:19" ht="13.5" customHeight="1" x14ac:dyDescent="0.2">
      <c r="A52" s="480"/>
      <c r="B52" s="481"/>
      <c r="C52" s="481"/>
      <c r="D52" s="71"/>
      <c r="E52" s="72" t="s">
        <v>1075</v>
      </c>
      <c r="F52" s="429"/>
      <c r="G52" s="429"/>
      <c r="H52" s="429"/>
      <c r="I52" s="429"/>
      <c r="J52" s="429"/>
      <c r="K52" s="429"/>
      <c r="L52" s="429"/>
      <c r="M52" s="429"/>
      <c r="N52" s="429"/>
      <c r="O52" s="477"/>
      <c r="P52" s="478"/>
      <c r="Q52" s="478"/>
      <c r="R52" s="478"/>
      <c r="S52" s="479"/>
    </row>
    <row r="53" spans="1:19" ht="13.5" customHeight="1" x14ac:dyDescent="0.2">
      <c r="A53" s="484">
        <v>28951</v>
      </c>
      <c r="B53" s="485"/>
      <c r="C53" s="485"/>
      <c r="D53" s="68" t="s">
        <v>1076</v>
      </c>
      <c r="E53" s="69"/>
      <c r="F53" s="429">
        <v>864</v>
      </c>
      <c r="G53" s="429"/>
      <c r="H53" s="429"/>
      <c r="I53" s="429">
        <v>10</v>
      </c>
      <c r="J53" s="429">
        <v>89220</v>
      </c>
      <c r="K53" s="429"/>
      <c r="L53" s="429"/>
      <c r="M53" s="429" t="s">
        <v>609</v>
      </c>
      <c r="N53" s="429" t="s">
        <v>609</v>
      </c>
      <c r="O53" s="471" t="s">
        <v>565</v>
      </c>
      <c r="P53" s="472"/>
      <c r="Q53" s="472"/>
      <c r="R53" s="472"/>
      <c r="S53" s="473"/>
    </row>
    <row r="54" spans="1:19" ht="13.5" customHeight="1" x14ac:dyDescent="0.2">
      <c r="A54" s="484"/>
      <c r="B54" s="485"/>
      <c r="C54" s="485"/>
      <c r="D54" s="71"/>
      <c r="E54" s="72" t="s">
        <v>1077</v>
      </c>
      <c r="F54" s="429"/>
      <c r="G54" s="429"/>
      <c r="H54" s="429"/>
      <c r="I54" s="429"/>
      <c r="J54" s="429"/>
      <c r="K54" s="429"/>
      <c r="L54" s="429"/>
      <c r="M54" s="429"/>
      <c r="N54" s="429"/>
      <c r="O54" s="477"/>
      <c r="P54" s="478"/>
      <c r="Q54" s="478"/>
      <c r="R54" s="478"/>
      <c r="S54" s="479"/>
    </row>
    <row r="55" spans="1:19" ht="13.5" customHeight="1" x14ac:dyDescent="0.2">
      <c r="A55" s="480">
        <v>28971</v>
      </c>
      <c r="B55" s="481"/>
      <c r="C55" s="481"/>
      <c r="D55" s="68" t="s">
        <v>1078</v>
      </c>
      <c r="E55" s="69"/>
      <c r="F55" s="429">
        <v>775</v>
      </c>
      <c r="G55" s="429"/>
      <c r="H55" s="429"/>
      <c r="I55" s="429">
        <v>6</v>
      </c>
      <c r="J55" s="429">
        <v>68409</v>
      </c>
      <c r="K55" s="429"/>
      <c r="L55" s="429"/>
      <c r="M55" s="429">
        <v>3</v>
      </c>
      <c r="N55" s="429">
        <v>2</v>
      </c>
      <c r="O55" s="471" t="s">
        <v>649</v>
      </c>
      <c r="P55" s="472"/>
      <c r="Q55" s="472"/>
      <c r="R55" s="472"/>
      <c r="S55" s="473"/>
    </row>
    <row r="56" spans="1:19" ht="13.5" customHeight="1" x14ac:dyDescent="0.2">
      <c r="A56" s="480"/>
      <c r="B56" s="481"/>
      <c r="C56" s="481"/>
      <c r="D56" s="71"/>
      <c r="E56" s="72" t="s">
        <v>701</v>
      </c>
      <c r="F56" s="429"/>
      <c r="G56" s="429"/>
      <c r="H56" s="429"/>
      <c r="I56" s="429"/>
      <c r="J56" s="429"/>
      <c r="K56" s="429"/>
      <c r="L56" s="429"/>
      <c r="M56" s="429"/>
      <c r="N56" s="429"/>
      <c r="O56" s="477"/>
      <c r="P56" s="478"/>
      <c r="Q56" s="478"/>
      <c r="R56" s="478"/>
      <c r="S56" s="479"/>
    </row>
    <row r="57" spans="1:19" ht="13.5" customHeight="1" x14ac:dyDescent="0.2">
      <c r="A57" s="480">
        <v>28973</v>
      </c>
      <c r="B57" s="481"/>
      <c r="C57" s="481"/>
      <c r="D57" s="68" t="s">
        <v>1080</v>
      </c>
      <c r="E57" s="69"/>
      <c r="F57" s="429">
        <v>432</v>
      </c>
      <c r="G57" s="429"/>
      <c r="H57" s="429"/>
      <c r="I57" s="429">
        <v>1</v>
      </c>
      <c r="J57" s="429">
        <v>544998</v>
      </c>
      <c r="K57" s="429"/>
      <c r="L57" s="429"/>
      <c r="M57" s="429" t="s">
        <v>609</v>
      </c>
      <c r="N57" s="429" t="s">
        <v>609</v>
      </c>
      <c r="O57" s="471" t="s">
        <v>837</v>
      </c>
      <c r="P57" s="472"/>
      <c r="Q57" s="472"/>
      <c r="R57" s="472"/>
      <c r="S57" s="473"/>
    </row>
    <row r="58" spans="1:19" ht="13.5" customHeight="1" x14ac:dyDescent="0.2">
      <c r="A58" s="480"/>
      <c r="B58" s="481"/>
      <c r="C58" s="481"/>
      <c r="D58" s="71"/>
      <c r="E58" s="72" t="s">
        <v>1081</v>
      </c>
      <c r="F58" s="429"/>
      <c r="G58" s="429"/>
      <c r="H58" s="429"/>
      <c r="I58" s="429"/>
      <c r="J58" s="429"/>
      <c r="K58" s="429"/>
      <c r="L58" s="429"/>
      <c r="M58" s="429"/>
      <c r="N58" s="429"/>
      <c r="O58" s="477"/>
      <c r="P58" s="478"/>
      <c r="Q58" s="478"/>
      <c r="R58" s="478"/>
      <c r="S58" s="479"/>
    </row>
    <row r="59" spans="1:19" ht="13.5" customHeight="1" x14ac:dyDescent="0.2">
      <c r="A59" s="480">
        <v>29021</v>
      </c>
      <c r="B59" s="481"/>
      <c r="C59" s="481"/>
      <c r="D59" s="68" t="s">
        <v>1082</v>
      </c>
      <c r="E59" s="69"/>
      <c r="F59" s="429">
        <v>884</v>
      </c>
      <c r="G59" s="429"/>
      <c r="H59" s="429"/>
      <c r="I59" s="429">
        <v>11</v>
      </c>
      <c r="J59" s="429">
        <v>71007</v>
      </c>
      <c r="K59" s="429"/>
      <c r="L59" s="429"/>
      <c r="M59" s="429" t="s">
        <v>609</v>
      </c>
      <c r="N59" s="429">
        <v>2</v>
      </c>
      <c r="O59" s="471" t="s">
        <v>1083</v>
      </c>
      <c r="P59" s="472"/>
      <c r="Q59" s="472"/>
      <c r="R59" s="472"/>
      <c r="S59" s="473"/>
    </row>
    <row r="60" spans="1:19" ht="13.5" customHeight="1" thickBot="1" x14ac:dyDescent="0.25">
      <c r="A60" s="482"/>
      <c r="B60" s="483"/>
      <c r="C60" s="483"/>
      <c r="D60" s="88"/>
      <c r="E60" s="89" t="s">
        <v>701</v>
      </c>
      <c r="F60" s="430"/>
      <c r="G60" s="430"/>
      <c r="H60" s="430"/>
      <c r="I60" s="430"/>
      <c r="J60" s="430"/>
      <c r="K60" s="430"/>
      <c r="L60" s="430"/>
      <c r="M60" s="430"/>
      <c r="N60" s="430"/>
      <c r="O60" s="474"/>
      <c r="P60" s="475"/>
      <c r="Q60" s="475"/>
      <c r="R60" s="475"/>
      <c r="S60" s="476"/>
    </row>
  </sheetData>
  <mergeCells count="211">
    <mergeCell ref="M3:M4"/>
    <mergeCell ref="M5:M6"/>
    <mergeCell ref="N5:N6"/>
    <mergeCell ref="O5:S6"/>
    <mergeCell ref="A5:C6"/>
    <mergeCell ref="F5:H6"/>
    <mergeCell ref="I5:I6"/>
    <mergeCell ref="J5:L6"/>
    <mergeCell ref="F1:H2"/>
    <mergeCell ref="A3:C4"/>
    <mergeCell ref="D1:E2"/>
    <mergeCell ref="A1:C2"/>
    <mergeCell ref="J1:L2"/>
    <mergeCell ref="I1:I2"/>
    <mergeCell ref="F3:H4"/>
    <mergeCell ref="I3:I4"/>
    <mergeCell ref="J3:L4"/>
    <mergeCell ref="I9:I10"/>
    <mergeCell ref="J9:L10"/>
    <mergeCell ref="M13:M14"/>
    <mergeCell ref="N13:N14"/>
    <mergeCell ref="O13:S14"/>
    <mergeCell ref="A7:C8"/>
    <mergeCell ref="F7:H8"/>
    <mergeCell ref="I7:I8"/>
    <mergeCell ref="J7:L8"/>
    <mergeCell ref="M7:M8"/>
    <mergeCell ref="N7:N8"/>
    <mergeCell ref="O7:S8"/>
    <mergeCell ref="O9:S10"/>
    <mergeCell ref="A11:C12"/>
    <mergeCell ref="F11:H12"/>
    <mergeCell ref="I11:I12"/>
    <mergeCell ref="J11:L12"/>
    <mergeCell ref="M11:M12"/>
    <mergeCell ref="N11:N12"/>
    <mergeCell ref="O11:S12"/>
    <mergeCell ref="A9:C10"/>
    <mergeCell ref="F9:H10"/>
    <mergeCell ref="A15:C16"/>
    <mergeCell ref="F15:H16"/>
    <mergeCell ref="I15:I16"/>
    <mergeCell ref="J15:L16"/>
    <mergeCell ref="M15:M16"/>
    <mergeCell ref="N15:N16"/>
    <mergeCell ref="O15:S16"/>
    <mergeCell ref="A13:C14"/>
    <mergeCell ref="F13:H14"/>
    <mergeCell ref="I13:I14"/>
    <mergeCell ref="J13:L14"/>
    <mergeCell ref="I17:I18"/>
    <mergeCell ref="J17:L18"/>
    <mergeCell ref="M21:M22"/>
    <mergeCell ref="N21:N22"/>
    <mergeCell ref="O21:S22"/>
    <mergeCell ref="O17:S18"/>
    <mergeCell ref="A19:C20"/>
    <mergeCell ref="F19:H20"/>
    <mergeCell ref="I19:I20"/>
    <mergeCell ref="J19:L20"/>
    <mergeCell ref="M19:M20"/>
    <mergeCell ref="N19:N20"/>
    <mergeCell ref="O19:S20"/>
    <mergeCell ref="A17:C18"/>
    <mergeCell ref="F17:H18"/>
    <mergeCell ref="A23:C24"/>
    <mergeCell ref="F23:H24"/>
    <mergeCell ref="I23:I24"/>
    <mergeCell ref="J23:L24"/>
    <mergeCell ref="M23:M24"/>
    <mergeCell ref="N23:N24"/>
    <mergeCell ref="O23:S24"/>
    <mergeCell ref="A21:C22"/>
    <mergeCell ref="F21:H22"/>
    <mergeCell ref="I21:I22"/>
    <mergeCell ref="J21:L22"/>
    <mergeCell ref="I25:I26"/>
    <mergeCell ref="J25:L26"/>
    <mergeCell ref="M29:M30"/>
    <mergeCell ref="N29:N30"/>
    <mergeCell ref="O29:S30"/>
    <mergeCell ref="O25:S26"/>
    <mergeCell ref="A27:C28"/>
    <mergeCell ref="F27:H28"/>
    <mergeCell ref="I27:I28"/>
    <mergeCell ref="J27:L28"/>
    <mergeCell ref="M27:M28"/>
    <mergeCell ref="N27:N28"/>
    <mergeCell ref="O27:S28"/>
    <mergeCell ref="A25:C26"/>
    <mergeCell ref="F25:H26"/>
    <mergeCell ref="A31:C32"/>
    <mergeCell ref="F31:H32"/>
    <mergeCell ref="I31:I32"/>
    <mergeCell ref="J31:L32"/>
    <mergeCell ref="M31:M32"/>
    <mergeCell ref="N31:N32"/>
    <mergeCell ref="O31:S32"/>
    <mergeCell ref="A29:C30"/>
    <mergeCell ref="F29:H30"/>
    <mergeCell ref="I29:I30"/>
    <mergeCell ref="J29:L30"/>
    <mergeCell ref="I33:I34"/>
    <mergeCell ref="J33:L34"/>
    <mergeCell ref="M37:M38"/>
    <mergeCell ref="N37:N38"/>
    <mergeCell ref="O37:S38"/>
    <mergeCell ref="O33:S34"/>
    <mergeCell ref="A35:C36"/>
    <mergeCell ref="F35:H36"/>
    <mergeCell ref="I35:I36"/>
    <mergeCell ref="J35:L36"/>
    <mergeCell ref="M35:M36"/>
    <mergeCell ref="N35:N36"/>
    <mergeCell ref="O35:S36"/>
    <mergeCell ref="A33:C34"/>
    <mergeCell ref="F33:H34"/>
    <mergeCell ref="A39:C40"/>
    <mergeCell ref="F39:H40"/>
    <mergeCell ref="I39:I40"/>
    <mergeCell ref="J39:L40"/>
    <mergeCell ref="M39:M40"/>
    <mergeCell ref="N39:N40"/>
    <mergeCell ref="O39:S40"/>
    <mergeCell ref="A37:C38"/>
    <mergeCell ref="F37:H38"/>
    <mergeCell ref="I37:I38"/>
    <mergeCell ref="J37:L38"/>
    <mergeCell ref="I41:I42"/>
    <mergeCell ref="J41:L42"/>
    <mergeCell ref="M45:M46"/>
    <mergeCell ref="N45:N46"/>
    <mergeCell ref="O45:S46"/>
    <mergeCell ref="O41:S42"/>
    <mergeCell ref="A43:C44"/>
    <mergeCell ref="F43:H44"/>
    <mergeCell ref="I43:I44"/>
    <mergeCell ref="J43:L44"/>
    <mergeCell ref="M43:M44"/>
    <mergeCell ref="N43:N44"/>
    <mergeCell ref="O43:S44"/>
    <mergeCell ref="A41:C42"/>
    <mergeCell ref="F41:H42"/>
    <mergeCell ref="A47:C48"/>
    <mergeCell ref="F47:H48"/>
    <mergeCell ref="I47:I48"/>
    <mergeCell ref="J47:L48"/>
    <mergeCell ref="M47:M48"/>
    <mergeCell ref="N47:N48"/>
    <mergeCell ref="O47:S48"/>
    <mergeCell ref="A45:C46"/>
    <mergeCell ref="F45:H46"/>
    <mergeCell ref="I45:I46"/>
    <mergeCell ref="J45:L46"/>
    <mergeCell ref="A51:C52"/>
    <mergeCell ref="F51:H52"/>
    <mergeCell ref="I51:I52"/>
    <mergeCell ref="J51:L52"/>
    <mergeCell ref="M51:M52"/>
    <mergeCell ref="N51:N52"/>
    <mergeCell ref="O51:S52"/>
    <mergeCell ref="A49:C50"/>
    <mergeCell ref="F49:H50"/>
    <mergeCell ref="M49:M50"/>
    <mergeCell ref="N49:N50"/>
    <mergeCell ref="I49:I50"/>
    <mergeCell ref="J49:L50"/>
    <mergeCell ref="A53:C54"/>
    <mergeCell ref="F53:H54"/>
    <mergeCell ref="I53:I54"/>
    <mergeCell ref="J53:L54"/>
    <mergeCell ref="M55:M56"/>
    <mergeCell ref="N55:N56"/>
    <mergeCell ref="O55:S56"/>
    <mergeCell ref="A55:C56"/>
    <mergeCell ref="F55:H56"/>
    <mergeCell ref="I55:I56"/>
    <mergeCell ref="J55:L56"/>
    <mergeCell ref="A57:C58"/>
    <mergeCell ref="F57:H58"/>
    <mergeCell ref="I57:I58"/>
    <mergeCell ref="J57:L58"/>
    <mergeCell ref="A59:C60"/>
    <mergeCell ref="F59:H60"/>
    <mergeCell ref="I59:I60"/>
    <mergeCell ref="J59:L60"/>
    <mergeCell ref="M59:M60"/>
    <mergeCell ref="N59:N60"/>
    <mergeCell ref="O59:S60"/>
    <mergeCell ref="M1:M2"/>
    <mergeCell ref="M57:M58"/>
    <mergeCell ref="N57:N58"/>
    <mergeCell ref="O57:S58"/>
    <mergeCell ref="M53:M54"/>
    <mergeCell ref="N53:N54"/>
    <mergeCell ref="O53:S54"/>
    <mergeCell ref="O49:S50"/>
    <mergeCell ref="M41:M42"/>
    <mergeCell ref="N41:N42"/>
    <mergeCell ref="M33:M34"/>
    <mergeCell ref="N33:N34"/>
    <mergeCell ref="M25:M26"/>
    <mergeCell ref="N25:N26"/>
    <mergeCell ref="M17:M18"/>
    <mergeCell ref="N17:N18"/>
    <mergeCell ref="M9:M10"/>
    <mergeCell ref="N9:N10"/>
    <mergeCell ref="O3:S4"/>
    <mergeCell ref="O1:S2"/>
    <mergeCell ref="N1:N2"/>
    <mergeCell ref="N3:N4"/>
  </mergeCells>
  <phoneticPr fontId="2"/>
  <pageMargins left="0.6692913385826772" right="0.59055118110236227" top="0.70866141732283472" bottom="0.70866141732283472" header="0.51181102362204722" footer="0.51181102362204722"/>
  <pageSetup paperSize="9" scale="96" firstPageNumber="73" orientation="portrait" useFirstPageNumber="1" r:id="rId1"/>
  <headerFooter scaleWithDoc="0">
    <oddFooter>&amp;C－&amp;P－</oddFooter>
  </headerFooter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26">
    <tabColor rgb="FFFFC000"/>
  </sheetPr>
  <dimension ref="A1:S60"/>
  <sheetViews>
    <sheetView view="pageBreakPreview" zoomScaleNormal="100" zoomScaleSheetLayoutView="100" workbookViewId="0">
      <selection activeCell="F13" sqref="F13:H14"/>
    </sheetView>
  </sheetViews>
  <sheetFormatPr defaultColWidth="9" defaultRowHeight="12" x14ac:dyDescent="0.2"/>
  <cols>
    <col min="1" max="2" width="3.90625" style="11" customWidth="1"/>
    <col min="3" max="3" width="2.90625" style="11" customWidth="1"/>
    <col min="4" max="4" width="11.90625" style="11" customWidth="1"/>
    <col min="5" max="5" width="11.90625" style="13" customWidth="1"/>
    <col min="6" max="8" width="3.90625" style="11" customWidth="1"/>
    <col min="9" max="9" width="5" style="11" bestFit="1" customWidth="1"/>
    <col min="10" max="12" width="3.90625" style="11" customWidth="1"/>
    <col min="13" max="13" width="6" style="11" customWidth="1"/>
    <col min="14" max="14" width="6" style="11" bestFit="1" customWidth="1"/>
    <col min="15" max="79" width="3.90625" style="11" customWidth="1"/>
    <col min="80" max="16384" width="9" style="11"/>
  </cols>
  <sheetData>
    <row r="1" spans="1:19" s="12" customFormat="1" ht="13.5" customHeight="1" x14ac:dyDescent="0.2">
      <c r="A1" s="463" t="s">
        <v>570</v>
      </c>
      <c r="B1" s="452"/>
      <c r="C1" s="453"/>
      <c r="D1" s="451" t="s">
        <v>571</v>
      </c>
      <c r="E1" s="453"/>
      <c r="F1" s="451" t="s">
        <v>572</v>
      </c>
      <c r="G1" s="452"/>
      <c r="H1" s="453"/>
      <c r="I1" s="457" t="s">
        <v>541</v>
      </c>
      <c r="J1" s="451" t="s">
        <v>461</v>
      </c>
      <c r="K1" s="452"/>
      <c r="L1" s="453"/>
      <c r="M1" s="457" t="s">
        <v>573</v>
      </c>
      <c r="N1" s="461" t="s">
        <v>574</v>
      </c>
      <c r="O1" s="451" t="s">
        <v>575</v>
      </c>
      <c r="P1" s="452"/>
      <c r="Q1" s="452"/>
      <c r="R1" s="452"/>
      <c r="S1" s="459"/>
    </row>
    <row r="2" spans="1:19" s="12" customFormat="1" ht="13.5" customHeight="1" x14ac:dyDescent="0.2">
      <c r="A2" s="464"/>
      <c r="B2" s="455"/>
      <c r="C2" s="456"/>
      <c r="D2" s="454"/>
      <c r="E2" s="456"/>
      <c r="F2" s="454"/>
      <c r="G2" s="455"/>
      <c r="H2" s="456"/>
      <c r="I2" s="458"/>
      <c r="J2" s="454"/>
      <c r="K2" s="455"/>
      <c r="L2" s="456"/>
      <c r="M2" s="458"/>
      <c r="N2" s="462"/>
      <c r="O2" s="454"/>
      <c r="P2" s="455"/>
      <c r="Q2" s="455"/>
      <c r="R2" s="455"/>
      <c r="S2" s="460"/>
    </row>
    <row r="3" spans="1:19" ht="13.5" customHeight="1" x14ac:dyDescent="0.2">
      <c r="A3" s="484">
        <v>29102</v>
      </c>
      <c r="B3" s="485"/>
      <c r="C3" s="485"/>
      <c r="D3" s="83" t="s">
        <v>1084</v>
      </c>
      <c r="E3" s="69"/>
      <c r="F3" s="429">
        <v>219</v>
      </c>
      <c r="G3" s="429"/>
      <c r="H3" s="429"/>
      <c r="I3" s="429">
        <v>2</v>
      </c>
      <c r="J3" s="429">
        <v>106150</v>
      </c>
      <c r="K3" s="429"/>
      <c r="L3" s="429"/>
      <c r="M3" s="429" t="s">
        <v>609</v>
      </c>
      <c r="N3" s="429">
        <v>5</v>
      </c>
      <c r="O3" s="431" t="s">
        <v>565</v>
      </c>
      <c r="P3" s="431"/>
      <c r="Q3" s="431"/>
      <c r="R3" s="431"/>
      <c r="S3" s="432"/>
    </row>
    <row r="4" spans="1:19" ht="13.5" customHeight="1" x14ac:dyDescent="0.2">
      <c r="A4" s="484"/>
      <c r="B4" s="485"/>
      <c r="C4" s="485"/>
      <c r="D4" s="85"/>
      <c r="E4" s="72" t="s">
        <v>1085</v>
      </c>
      <c r="F4" s="429"/>
      <c r="G4" s="429"/>
      <c r="H4" s="429"/>
      <c r="I4" s="429"/>
      <c r="J4" s="429"/>
      <c r="K4" s="429"/>
      <c r="L4" s="429"/>
      <c r="M4" s="429"/>
      <c r="N4" s="429"/>
      <c r="O4" s="431"/>
      <c r="P4" s="431"/>
      <c r="Q4" s="431"/>
      <c r="R4" s="431"/>
      <c r="S4" s="432"/>
    </row>
    <row r="5" spans="1:19" ht="13.5" customHeight="1" x14ac:dyDescent="0.2">
      <c r="A5" s="486" t="s">
        <v>1394</v>
      </c>
      <c r="B5" s="485"/>
      <c r="C5" s="485"/>
      <c r="D5" s="68" t="s">
        <v>1086</v>
      </c>
      <c r="E5" s="69"/>
      <c r="F5" s="429">
        <v>440</v>
      </c>
      <c r="G5" s="429"/>
      <c r="H5" s="429"/>
      <c r="I5" s="429">
        <v>8</v>
      </c>
      <c r="J5" s="429">
        <v>35122</v>
      </c>
      <c r="K5" s="429"/>
      <c r="L5" s="429"/>
      <c r="M5" s="429">
        <v>3</v>
      </c>
      <c r="N5" s="429">
        <v>2</v>
      </c>
      <c r="O5" s="431" t="s">
        <v>1087</v>
      </c>
      <c r="P5" s="431"/>
      <c r="Q5" s="431"/>
      <c r="R5" s="431"/>
      <c r="S5" s="432"/>
    </row>
    <row r="6" spans="1:19" ht="13.5" customHeight="1" x14ac:dyDescent="0.2">
      <c r="A6" s="484"/>
      <c r="B6" s="485"/>
      <c r="C6" s="485"/>
      <c r="D6" s="71"/>
      <c r="E6" s="72" t="s">
        <v>701</v>
      </c>
      <c r="F6" s="429"/>
      <c r="G6" s="429"/>
      <c r="H6" s="429"/>
      <c r="I6" s="429"/>
      <c r="J6" s="429"/>
      <c r="K6" s="429"/>
      <c r="L6" s="429"/>
      <c r="M6" s="429"/>
      <c r="N6" s="429"/>
      <c r="O6" s="431"/>
      <c r="P6" s="431"/>
      <c r="Q6" s="431"/>
      <c r="R6" s="431"/>
      <c r="S6" s="432"/>
    </row>
    <row r="7" spans="1:19" ht="13.5" customHeight="1" x14ac:dyDescent="0.2">
      <c r="A7" s="480">
        <v>29243</v>
      </c>
      <c r="B7" s="481"/>
      <c r="C7" s="481"/>
      <c r="D7" s="68" t="s">
        <v>1088</v>
      </c>
      <c r="E7" s="69"/>
      <c r="F7" s="429" t="s">
        <v>273</v>
      </c>
      <c r="G7" s="429"/>
      <c r="H7" s="429"/>
      <c r="I7" s="429" t="s">
        <v>502</v>
      </c>
      <c r="J7" s="429">
        <v>73252</v>
      </c>
      <c r="K7" s="429"/>
      <c r="L7" s="429"/>
      <c r="M7" s="429" t="s">
        <v>609</v>
      </c>
      <c r="N7" s="429" t="s">
        <v>609</v>
      </c>
      <c r="O7" s="431" t="s">
        <v>565</v>
      </c>
      <c r="P7" s="431"/>
      <c r="Q7" s="431"/>
      <c r="R7" s="431"/>
      <c r="S7" s="432"/>
    </row>
    <row r="8" spans="1:19" ht="13.5" customHeight="1" x14ac:dyDescent="0.2">
      <c r="A8" s="480"/>
      <c r="B8" s="481"/>
      <c r="C8" s="481"/>
      <c r="D8" s="71"/>
      <c r="E8" s="72" t="s">
        <v>1089</v>
      </c>
      <c r="F8" s="429"/>
      <c r="G8" s="429"/>
      <c r="H8" s="429"/>
      <c r="I8" s="429"/>
      <c r="J8" s="429"/>
      <c r="K8" s="429"/>
      <c r="L8" s="429"/>
      <c r="M8" s="429"/>
      <c r="N8" s="429"/>
      <c r="O8" s="431"/>
      <c r="P8" s="431"/>
      <c r="Q8" s="431"/>
      <c r="R8" s="431"/>
      <c r="S8" s="432"/>
    </row>
    <row r="9" spans="1:19" ht="13.5" customHeight="1" x14ac:dyDescent="0.2">
      <c r="A9" s="480">
        <v>29292</v>
      </c>
      <c r="B9" s="481"/>
      <c r="C9" s="481"/>
      <c r="D9" s="68" t="s">
        <v>1090</v>
      </c>
      <c r="E9" s="69"/>
      <c r="F9" s="429">
        <v>804</v>
      </c>
      <c r="G9" s="429"/>
      <c r="H9" s="429"/>
      <c r="I9" s="429">
        <v>14</v>
      </c>
      <c r="J9" s="429">
        <v>79353</v>
      </c>
      <c r="K9" s="429"/>
      <c r="L9" s="429"/>
      <c r="M9" s="429">
        <v>2</v>
      </c>
      <c r="N9" s="429">
        <v>2</v>
      </c>
      <c r="O9" s="431" t="s">
        <v>565</v>
      </c>
      <c r="P9" s="431"/>
      <c r="Q9" s="431"/>
      <c r="R9" s="431"/>
      <c r="S9" s="432"/>
    </row>
    <row r="10" spans="1:19" ht="13.5" customHeight="1" x14ac:dyDescent="0.2">
      <c r="A10" s="480"/>
      <c r="B10" s="481"/>
      <c r="C10" s="481"/>
      <c r="D10" s="71"/>
      <c r="E10" s="72" t="s">
        <v>1091</v>
      </c>
      <c r="F10" s="429"/>
      <c r="G10" s="429"/>
      <c r="H10" s="429"/>
      <c r="I10" s="429"/>
      <c r="J10" s="429"/>
      <c r="K10" s="429"/>
      <c r="L10" s="429"/>
      <c r="M10" s="429"/>
      <c r="N10" s="429"/>
      <c r="O10" s="431"/>
      <c r="P10" s="431"/>
      <c r="Q10" s="431"/>
      <c r="R10" s="431"/>
      <c r="S10" s="432"/>
    </row>
    <row r="11" spans="1:19" ht="13.5" customHeight="1" x14ac:dyDescent="0.2">
      <c r="A11" s="484">
        <v>29313</v>
      </c>
      <c r="B11" s="485"/>
      <c r="C11" s="485"/>
      <c r="D11" s="68" t="s">
        <v>1092</v>
      </c>
      <c r="E11" s="69"/>
      <c r="F11" s="429">
        <v>134</v>
      </c>
      <c r="G11" s="429"/>
      <c r="H11" s="429"/>
      <c r="I11" s="429">
        <v>1</v>
      </c>
      <c r="J11" s="429">
        <v>54150</v>
      </c>
      <c r="K11" s="429"/>
      <c r="L11" s="429"/>
      <c r="M11" s="429" t="s">
        <v>609</v>
      </c>
      <c r="N11" s="429" t="s">
        <v>609</v>
      </c>
      <c r="O11" s="431" t="s">
        <v>1093</v>
      </c>
      <c r="P11" s="431"/>
      <c r="Q11" s="431"/>
      <c r="R11" s="431"/>
      <c r="S11" s="432"/>
    </row>
    <row r="12" spans="1:19" ht="13.5" customHeight="1" x14ac:dyDescent="0.2">
      <c r="A12" s="484"/>
      <c r="B12" s="485"/>
      <c r="C12" s="485"/>
      <c r="D12" s="71"/>
      <c r="E12" s="72" t="s">
        <v>1094</v>
      </c>
      <c r="F12" s="429"/>
      <c r="G12" s="429"/>
      <c r="H12" s="429"/>
      <c r="I12" s="429"/>
      <c r="J12" s="429"/>
      <c r="K12" s="429"/>
      <c r="L12" s="429"/>
      <c r="M12" s="429"/>
      <c r="N12" s="429"/>
      <c r="O12" s="431"/>
      <c r="P12" s="431"/>
      <c r="Q12" s="431"/>
      <c r="R12" s="431"/>
      <c r="S12" s="432"/>
    </row>
    <row r="13" spans="1:19" ht="13.5" customHeight="1" x14ac:dyDescent="0.2">
      <c r="A13" s="480">
        <v>29335</v>
      </c>
      <c r="B13" s="481"/>
      <c r="C13" s="481"/>
      <c r="D13" s="68" t="s">
        <v>1095</v>
      </c>
      <c r="E13" s="69"/>
      <c r="F13" s="429">
        <v>257</v>
      </c>
      <c r="G13" s="429"/>
      <c r="H13" s="429"/>
      <c r="I13" s="429">
        <v>2</v>
      </c>
      <c r="J13" s="429">
        <v>59229</v>
      </c>
      <c r="K13" s="429"/>
      <c r="L13" s="429"/>
      <c r="M13" s="429" t="s">
        <v>609</v>
      </c>
      <c r="N13" s="429" t="s">
        <v>609</v>
      </c>
      <c r="O13" s="431" t="s">
        <v>565</v>
      </c>
      <c r="P13" s="431"/>
      <c r="Q13" s="431"/>
      <c r="R13" s="431"/>
      <c r="S13" s="432"/>
    </row>
    <row r="14" spans="1:19" ht="13.5" customHeight="1" x14ac:dyDescent="0.2">
      <c r="A14" s="480"/>
      <c r="B14" s="481"/>
      <c r="C14" s="481"/>
      <c r="D14" s="71"/>
      <c r="E14" s="72" t="s">
        <v>1096</v>
      </c>
      <c r="F14" s="429"/>
      <c r="G14" s="429"/>
      <c r="H14" s="429"/>
      <c r="I14" s="429"/>
      <c r="J14" s="429"/>
      <c r="K14" s="429"/>
      <c r="L14" s="429"/>
      <c r="M14" s="429"/>
      <c r="N14" s="429"/>
      <c r="O14" s="431"/>
      <c r="P14" s="431"/>
      <c r="Q14" s="431"/>
      <c r="R14" s="431"/>
      <c r="S14" s="432"/>
    </row>
    <row r="15" spans="1:19" ht="13.5" customHeight="1" x14ac:dyDescent="0.2">
      <c r="A15" s="480">
        <v>29528</v>
      </c>
      <c r="B15" s="481"/>
      <c r="C15" s="481"/>
      <c r="D15" s="68" t="s">
        <v>1097</v>
      </c>
      <c r="E15" s="69"/>
      <c r="F15" s="429">
        <v>727</v>
      </c>
      <c r="G15" s="429"/>
      <c r="H15" s="429"/>
      <c r="I15" s="429">
        <v>1</v>
      </c>
      <c r="J15" s="429">
        <v>163603</v>
      </c>
      <c r="K15" s="429"/>
      <c r="L15" s="429"/>
      <c r="M15" s="429" t="s">
        <v>609</v>
      </c>
      <c r="N15" s="429" t="s">
        <v>609</v>
      </c>
      <c r="O15" s="431" t="s">
        <v>906</v>
      </c>
      <c r="P15" s="431"/>
      <c r="Q15" s="431"/>
      <c r="R15" s="431"/>
      <c r="S15" s="432"/>
    </row>
    <row r="16" spans="1:19" ht="13.5" customHeight="1" x14ac:dyDescent="0.2">
      <c r="A16" s="480"/>
      <c r="B16" s="481"/>
      <c r="C16" s="481"/>
      <c r="D16" s="71"/>
      <c r="E16" s="72" t="s">
        <v>1098</v>
      </c>
      <c r="F16" s="429"/>
      <c r="G16" s="429"/>
      <c r="H16" s="429"/>
      <c r="I16" s="429"/>
      <c r="J16" s="429"/>
      <c r="K16" s="429"/>
      <c r="L16" s="429"/>
      <c r="M16" s="429"/>
      <c r="N16" s="429"/>
      <c r="O16" s="431"/>
      <c r="P16" s="431"/>
      <c r="Q16" s="431"/>
      <c r="R16" s="431"/>
      <c r="S16" s="432"/>
    </row>
    <row r="17" spans="1:19" ht="13.5" customHeight="1" x14ac:dyDescent="0.2">
      <c r="A17" s="435">
        <v>29540</v>
      </c>
      <c r="B17" s="436"/>
      <c r="C17" s="436"/>
      <c r="D17" s="68" t="s">
        <v>1099</v>
      </c>
      <c r="E17" s="69"/>
      <c r="F17" s="429">
        <v>801</v>
      </c>
      <c r="G17" s="429"/>
      <c r="H17" s="429"/>
      <c r="I17" s="429">
        <v>2</v>
      </c>
      <c r="J17" s="429">
        <v>258808</v>
      </c>
      <c r="K17" s="429"/>
      <c r="L17" s="429"/>
      <c r="M17" s="429" t="s">
        <v>609</v>
      </c>
      <c r="N17" s="429" t="s">
        <v>609</v>
      </c>
      <c r="O17" s="431" t="s">
        <v>565</v>
      </c>
      <c r="P17" s="431"/>
      <c r="Q17" s="431"/>
      <c r="R17" s="431"/>
      <c r="S17" s="432"/>
    </row>
    <row r="18" spans="1:19" ht="13.5" customHeight="1" x14ac:dyDescent="0.2">
      <c r="A18" s="435"/>
      <c r="B18" s="436"/>
      <c r="C18" s="436"/>
      <c r="D18" s="71"/>
      <c r="E18" s="72" t="s">
        <v>1100</v>
      </c>
      <c r="F18" s="429"/>
      <c r="G18" s="429"/>
      <c r="H18" s="429"/>
      <c r="I18" s="429"/>
      <c r="J18" s="429"/>
      <c r="K18" s="429"/>
      <c r="L18" s="429"/>
      <c r="M18" s="429"/>
      <c r="N18" s="429"/>
      <c r="O18" s="431"/>
      <c r="P18" s="431"/>
      <c r="Q18" s="431"/>
      <c r="R18" s="431"/>
      <c r="S18" s="432"/>
    </row>
    <row r="19" spans="1:19" ht="13.5" customHeight="1" x14ac:dyDescent="0.2">
      <c r="A19" s="435">
        <v>29545</v>
      </c>
      <c r="B19" s="436"/>
      <c r="C19" s="436"/>
      <c r="D19" s="68" t="s">
        <v>1101</v>
      </c>
      <c r="E19" s="69"/>
      <c r="F19" s="429">
        <v>3582</v>
      </c>
      <c r="G19" s="429"/>
      <c r="H19" s="429"/>
      <c r="I19" s="429">
        <v>2</v>
      </c>
      <c r="J19" s="429">
        <v>533751</v>
      </c>
      <c r="K19" s="429"/>
      <c r="L19" s="429"/>
      <c r="M19" s="429">
        <v>45</v>
      </c>
      <c r="N19" s="429">
        <v>22</v>
      </c>
      <c r="O19" s="431" t="s">
        <v>1102</v>
      </c>
      <c r="P19" s="431"/>
      <c r="Q19" s="431"/>
      <c r="R19" s="431"/>
      <c r="S19" s="432"/>
    </row>
    <row r="20" spans="1:19" ht="13.5" customHeight="1" x14ac:dyDescent="0.2">
      <c r="A20" s="435"/>
      <c r="B20" s="436"/>
      <c r="C20" s="436"/>
      <c r="D20" s="71"/>
      <c r="E20" s="72" t="s">
        <v>1103</v>
      </c>
      <c r="F20" s="429"/>
      <c r="G20" s="429"/>
      <c r="H20" s="429"/>
      <c r="I20" s="429"/>
      <c r="J20" s="429"/>
      <c r="K20" s="429"/>
      <c r="L20" s="429"/>
      <c r="M20" s="429"/>
      <c r="N20" s="429"/>
      <c r="O20" s="431"/>
      <c r="P20" s="431"/>
      <c r="Q20" s="431"/>
      <c r="R20" s="431"/>
      <c r="S20" s="432"/>
    </row>
    <row r="21" spans="1:19" ht="13.5" customHeight="1" x14ac:dyDescent="0.2">
      <c r="A21" s="480">
        <v>29613</v>
      </c>
      <c r="B21" s="481"/>
      <c r="C21" s="481"/>
      <c r="D21" s="68" t="s">
        <v>1104</v>
      </c>
      <c r="E21" s="69"/>
      <c r="F21" s="429">
        <v>1049</v>
      </c>
      <c r="G21" s="429"/>
      <c r="H21" s="429"/>
      <c r="I21" s="429">
        <v>1</v>
      </c>
      <c r="J21" s="429">
        <v>38958</v>
      </c>
      <c r="K21" s="429"/>
      <c r="L21" s="429"/>
      <c r="M21" s="429" t="s">
        <v>609</v>
      </c>
      <c r="N21" s="429" t="s">
        <v>609</v>
      </c>
      <c r="O21" s="431" t="s">
        <v>1093</v>
      </c>
      <c r="P21" s="431"/>
      <c r="Q21" s="431"/>
      <c r="R21" s="431"/>
      <c r="S21" s="432"/>
    </row>
    <row r="22" spans="1:19" ht="13.5" customHeight="1" x14ac:dyDescent="0.2">
      <c r="A22" s="480"/>
      <c r="B22" s="481"/>
      <c r="C22" s="481"/>
      <c r="D22" s="71"/>
      <c r="E22" s="72" t="s">
        <v>1105</v>
      </c>
      <c r="F22" s="429"/>
      <c r="G22" s="429"/>
      <c r="H22" s="429"/>
      <c r="I22" s="429"/>
      <c r="J22" s="429"/>
      <c r="K22" s="429"/>
      <c r="L22" s="429"/>
      <c r="M22" s="429"/>
      <c r="N22" s="429"/>
      <c r="O22" s="431"/>
      <c r="P22" s="431"/>
      <c r="Q22" s="431"/>
      <c r="R22" s="431"/>
      <c r="S22" s="432"/>
    </row>
    <row r="23" spans="1:19" ht="13.5" customHeight="1" x14ac:dyDescent="0.2">
      <c r="A23" s="480">
        <v>29703</v>
      </c>
      <c r="B23" s="481"/>
      <c r="C23" s="481"/>
      <c r="D23" s="68" t="s">
        <v>1106</v>
      </c>
      <c r="E23" s="69"/>
      <c r="F23" s="429">
        <v>1697</v>
      </c>
      <c r="G23" s="429"/>
      <c r="H23" s="429"/>
      <c r="I23" s="429">
        <v>1</v>
      </c>
      <c r="J23" s="429">
        <v>12000</v>
      </c>
      <c r="K23" s="429"/>
      <c r="L23" s="429"/>
      <c r="M23" s="429" t="s">
        <v>609</v>
      </c>
      <c r="N23" s="429" t="s">
        <v>609</v>
      </c>
      <c r="O23" s="431" t="s">
        <v>403</v>
      </c>
      <c r="P23" s="431"/>
      <c r="Q23" s="431"/>
      <c r="R23" s="431"/>
      <c r="S23" s="432"/>
    </row>
    <row r="24" spans="1:19" ht="13.5" customHeight="1" x14ac:dyDescent="0.2">
      <c r="A24" s="480"/>
      <c r="B24" s="481"/>
      <c r="C24" s="481"/>
      <c r="D24" s="71"/>
      <c r="E24" s="72"/>
      <c r="F24" s="429"/>
      <c r="G24" s="429"/>
      <c r="H24" s="429"/>
      <c r="I24" s="429"/>
      <c r="J24" s="429"/>
      <c r="K24" s="429"/>
      <c r="L24" s="429"/>
      <c r="M24" s="429"/>
      <c r="N24" s="429"/>
      <c r="O24" s="431"/>
      <c r="P24" s="431"/>
      <c r="Q24" s="431"/>
      <c r="R24" s="431"/>
      <c r="S24" s="432"/>
    </row>
    <row r="25" spans="1:19" ht="13.5" customHeight="1" x14ac:dyDescent="0.2">
      <c r="A25" s="480">
        <v>29784</v>
      </c>
      <c r="B25" s="481"/>
      <c r="C25" s="481"/>
      <c r="D25" s="68" t="s">
        <v>404</v>
      </c>
      <c r="E25" s="69"/>
      <c r="F25" s="429">
        <v>837</v>
      </c>
      <c r="G25" s="429"/>
      <c r="H25" s="429"/>
      <c r="I25" s="429">
        <v>8</v>
      </c>
      <c r="J25" s="429">
        <v>68581</v>
      </c>
      <c r="K25" s="429"/>
      <c r="L25" s="429"/>
      <c r="M25" s="429" t="s">
        <v>609</v>
      </c>
      <c r="N25" s="429" t="s">
        <v>609</v>
      </c>
      <c r="O25" s="431" t="s">
        <v>405</v>
      </c>
      <c r="P25" s="431"/>
      <c r="Q25" s="431"/>
      <c r="R25" s="431"/>
      <c r="S25" s="432"/>
    </row>
    <row r="26" spans="1:19" ht="13.5" customHeight="1" x14ac:dyDescent="0.2">
      <c r="A26" s="480"/>
      <c r="B26" s="481"/>
      <c r="C26" s="481"/>
      <c r="D26" s="71"/>
      <c r="E26" s="72" t="s">
        <v>1107</v>
      </c>
      <c r="F26" s="429"/>
      <c r="G26" s="429"/>
      <c r="H26" s="429"/>
      <c r="I26" s="429"/>
      <c r="J26" s="429"/>
      <c r="K26" s="429"/>
      <c r="L26" s="429"/>
      <c r="M26" s="429"/>
      <c r="N26" s="429"/>
      <c r="O26" s="431"/>
      <c r="P26" s="431"/>
      <c r="Q26" s="431"/>
      <c r="R26" s="431"/>
      <c r="S26" s="432"/>
    </row>
    <row r="27" spans="1:19" ht="13.5" customHeight="1" x14ac:dyDescent="0.2">
      <c r="A27" s="480">
        <v>29821</v>
      </c>
      <c r="B27" s="481"/>
      <c r="C27" s="481"/>
      <c r="D27" s="68" t="s">
        <v>1108</v>
      </c>
      <c r="E27" s="69"/>
      <c r="F27" s="429">
        <v>390</v>
      </c>
      <c r="G27" s="429"/>
      <c r="H27" s="429"/>
      <c r="I27" s="429">
        <v>2</v>
      </c>
      <c r="J27" s="429">
        <v>59666</v>
      </c>
      <c r="K27" s="429"/>
      <c r="L27" s="429"/>
      <c r="M27" s="429" t="s">
        <v>609</v>
      </c>
      <c r="N27" s="429" t="s">
        <v>609</v>
      </c>
      <c r="O27" s="431" t="s">
        <v>745</v>
      </c>
      <c r="P27" s="431"/>
      <c r="Q27" s="431"/>
      <c r="R27" s="431"/>
      <c r="S27" s="432"/>
    </row>
    <row r="28" spans="1:19" ht="13.5" customHeight="1" x14ac:dyDescent="0.2">
      <c r="A28" s="480"/>
      <c r="B28" s="481"/>
      <c r="C28" s="481"/>
      <c r="D28" s="71"/>
      <c r="E28" s="72" t="s">
        <v>1109</v>
      </c>
      <c r="F28" s="429"/>
      <c r="G28" s="429"/>
      <c r="H28" s="429"/>
      <c r="I28" s="429"/>
      <c r="J28" s="429"/>
      <c r="K28" s="429"/>
      <c r="L28" s="429"/>
      <c r="M28" s="429"/>
      <c r="N28" s="429"/>
      <c r="O28" s="431"/>
      <c r="P28" s="431"/>
      <c r="Q28" s="431"/>
      <c r="R28" s="431"/>
      <c r="S28" s="432"/>
    </row>
    <row r="29" spans="1:19" ht="13.5" customHeight="1" x14ac:dyDescent="0.2">
      <c r="A29" s="480">
        <v>29847</v>
      </c>
      <c r="B29" s="481"/>
      <c r="C29" s="481"/>
      <c r="D29" s="68" t="s">
        <v>406</v>
      </c>
      <c r="E29" s="69"/>
      <c r="F29" s="429">
        <v>453</v>
      </c>
      <c r="G29" s="429"/>
      <c r="H29" s="429"/>
      <c r="I29" s="429">
        <v>3</v>
      </c>
      <c r="J29" s="429">
        <v>50786</v>
      </c>
      <c r="K29" s="429"/>
      <c r="L29" s="429"/>
      <c r="M29" s="429">
        <v>1</v>
      </c>
      <c r="N29" s="429" t="s">
        <v>609</v>
      </c>
      <c r="O29" s="431" t="s">
        <v>405</v>
      </c>
      <c r="P29" s="431"/>
      <c r="Q29" s="431"/>
      <c r="R29" s="431"/>
      <c r="S29" s="432"/>
    </row>
    <row r="30" spans="1:19" ht="13.5" customHeight="1" x14ac:dyDescent="0.2">
      <c r="A30" s="480"/>
      <c r="B30" s="481"/>
      <c r="C30" s="481"/>
      <c r="D30" s="71"/>
      <c r="E30" s="72" t="s">
        <v>1110</v>
      </c>
      <c r="F30" s="429"/>
      <c r="G30" s="429"/>
      <c r="H30" s="429"/>
      <c r="I30" s="429"/>
      <c r="J30" s="429"/>
      <c r="K30" s="429"/>
      <c r="L30" s="429"/>
      <c r="M30" s="429"/>
      <c r="N30" s="429"/>
      <c r="O30" s="431"/>
      <c r="P30" s="431"/>
      <c r="Q30" s="431"/>
      <c r="R30" s="431"/>
      <c r="S30" s="432"/>
    </row>
    <row r="31" spans="1:19" ht="13.5" customHeight="1" x14ac:dyDescent="0.2">
      <c r="A31" s="487">
        <v>29924</v>
      </c>
      <c r="B31" s="488"/>
      <c r="C31" s="488"/>
      <c r="D31" s="68" t="s">
        <v>1111</v>
      </c>
      <c r="E31" s="69"/>
      <c r="F31" s="429">
        <v>339</v>
      </c>
      <c r="G31" s="429"/>
      <c r="H31" s="429"/>
      <c r="I31" s="429">
        <v>1</v>
      </c>
      <c r="J31" s="429">
        <v>55998</v>
      </c>
      <c r="K31" s="429"/>
      <c r="L31" s="429"/>
      <c r="M31" s="429" t="s">
        <v>609</v>
      </c>
      <c r="N31" s="429" t="s">
        <v>609</v>
      </c>
      <c r="O31" s="431" t="s">
        <v>565</v>
      </c>
      <c r="P31" s="431"/>
      <c r="Q31" s="431"/>
      <c r="R31" s="431"/>
      <c r="S31" s="432"/>
    </row>
    <row r="32" spans="1:19" ht="13.5" customHeight="1" x14ac:dyDescent="0.2">
      <c r="A32" s="487"/>
      <c r="B32" s="488"/>
      <c r="C32" s="488"/>
      <c r="D32" s="71"/>
      <c r="E32" s="72" t="s">
        <v>1112</v>
      </c>
      <c r="F32" s="429"/>
      <c r="G32" s="429"/>
      <c r="H32" s="429"/>
      <c r="I32" s="429"/>
      <c r="J32" s="429"/>
      <c r="K32" s="429"/>
      <c r="L32" s="429"/>
      <c r="M32" s="429"/>
      <c r="N32" s="429"/>
      <c r="O32" s="431"/>
      <c r="P32" s="431"/>
      <c r="Q32" s="431"/>
      <c r="R32" s="431"/>
      <c r="S32" s="432"/>
    </row>
    <row r="33" spans="1:19" ht="13.5" customHeight="1" x14ac:dyDescent="0.2">
      <c r="A33" s="435">
        <v>29930</v>
      </c>
      <c r="B33" s="436"/>
      <c r="C33" s="436"/>
      <c r="D33" s="68" t="s">
        <v>1113</v>
      </c>
      <c r="E33" s="69"/>
      <c r="F33" s="429">
        <v>40</v>
      </c>
      <c r="G33" s="439"/>
      <c r="H33" s="429"/>
      <c r="I33" s="429">
        <v>2</v>
      </c>
      <c r="J33" s="429">
        <v>2938</v>
      </c>
      <c r="K33" s="429"/>
      <c r="L33" s="429"/>
      <c r="M33" s="429">
        <v>3</v>
      </c>
      <c r="N33" s="429" t="s">
        <v>609</v>
      </c>
      <c r="O33" s="431" t="s">
        <v>565</v>
      </c>
      <c r="P33" s="431"/>
      <c r="Q33" s="431"/>
      <c r="R33" s="431"/>
      <c r="S33" s="432"/>
    </row>
    <row r="34" spans="1:19" ht="13.5" customHeight="1" x14ac:dyDescent="0.2">
      <c r="A34" s="435"/>
      <c r="B34" s="436"/>
      <c r="C34" s="436"/>
      <c r="D34" s="71"/>
      <c r="E34" s="72" t="s">
        <v>701</v>
      </c>
      <c r="F34" s="429"/>
      <c r="G34" s="429"/>
      <c r="H34" s="429"/>
      <c r="I34" s="429"/>
      <c r="J34" s="429"/>
      <c r="K34" s="429"/>
      <c r="L34" s="429"/>
      <c r="M34" s="429"/>
      <c r="N34" s="429"/>
      <c r="O34" s="431"/>
      <c r="P34" s="431"/>
      <c r="Q34" s="431"/>
      <c r="R34" s="431"/>
      <c r="S34" s="432"/>
    </row>
    <row r="35" spans="1:19" ht="13.5" customHeight="1" x14ac:dyDescent="0.2">
      <c r="A35" s="435">
        <v>29951</v>
      </c>
      <c r="B35" s="436"/>
      <c r="C35" s="436"/>
      <c r="D35" s="68" t="s">
        <v>1114</v>
      </c>
      <c r="E35" s="69"/>
      <c r="F35" s="429">
        <v>252</v>
      </c>
      <c r="G35" s="429"/>
      <c r="H35" s="429"/>
      <c r="I35" s="429">
        <v>10</v>
      </c>
      <c r="J35" s="429">
        <v>13207</v>
      </c>
      <c r="K35" s="429"/>
      <c r="L35" s="429"/>
      <c r="M35" s="429" t="s">
        <v>609</v>
      </c>
      <c r="N35" s="429">
        <v>1</v>
      </c>
      <c r="O35" s="431" t="s">
        <v>1115</v>
      </c>
      <c r="P35" s="431"/>
      <c r="Q35" s="431"/>
      <c r="R35" s="431"/>
      <c r="S35" s="432"/>
    </row>
    <row r="36" spans="1:19" ht="13.5" customHeight="1" x14ac:dyDescent="0.2">
      <c r="A36" s="435"/>
      <c r="B36" s="436"/>
      <c r="C36" s="436"/>
      <c r="D36" s="71"/>
      <c r="E36" s="72" t="s">
        <v>719</v>
      </c>
      <c r="F36" s="429"/>
      <c r="G36" s="429"/>
      <c r="H36" s="429"/>
      <c r="I36" s="429"/>
      <c r="J36" s="429"/>
      <c r="K36" s="429"/>
      <c r="L36" s="429"/>
      <c r="M36" s="429"/>
      <c r="N36" s="429"/>
      <c r="O36" s="431"/>
      <c r="P36" s="431"/>
      <c r="Q36" s="431"/>
      <c r="R36" s="431"/>
      <c r="S36" s="432"/>
    </row>
    <row r="37" spans="1:19" ht="13.5" customHeight="1" x14ac:dyDescent="0.2">
      <c r="A37" s="484">
        <v>29959</v>
      </c>
      <c r="B37" s="485"/>
      <c r="C37" s="485"/>
      <c r="D37" s="68" t="s">
        <v>1116</v>
      </c>
      <c r="E37" s="69"/>
      <c r="F37" s="429">
        <v>246</v>
      </c>
      <c r="G37" s="429"/>
      <c r="H37" s="429"/>
      <c r="I37" s="429">
        <v>2</v>
      </c>
      <c r="J37" s="429">
        <v>54692</v>
      </c>
      <c r="K37" s="429"/>
      <c r="L37" s="429"/>
      <c r="M37" s="429" t="s">
        <v>609</v>
      </c>
      <c r="N37" s="429" t="s">
        <v>609</v>
      </c>
      <c r="O37" s="431" t="s">
        <v>565</v>
      </c>
      <c r="P37" s="431"/>
      <c r="Q37" s="431"/>
      <c r="R37" s="431"/>
      <c r="S37" s="432"/>
    </row>
    <row r="38" spans="1:19" ht="13.5" customHeight="1" x14ac:dyDescent="0.2">
      <c r="A38" s="484"/>
      <c r="B38" s="485"/>
      <c r="C38" s="485"/>
      <c r="D38" s="71"/>
      <c r="E38" s="72" t="s">
        <v>798</v>
      </c>
      <c r="F38" s="429"/>
      <c r="G38" s="429"/>
      <c r="H38" s="429"/>
      <c r="I38" s="429"/>
      <c r="J38" s="429"/>
      <c r="K38" s="429"/>
      <c r="L38" s="429"/>
      <c r="M38" s="429"/>
      <c r="N38" s="429"/>
      <c r="O38" s="431"/>
      <c r="P38" s="431"/>
      <c r="Q38" s="431"/>
      <c r="R38" s="431"/>
      <c r="S38" s="432"/>
    </row>
    <row r="39" spans="1:19" ht="13.5" customHeight="1" x14ac:dyDescent="0.2">
      <c r="A39" s="480">
        <v>29962</v>
      </c>
      <c r="B39" s="481"/>
      <c r="C39" s="481"/>
      <c r="D39" s="68" t="s">
        <v>1117</v>
      </c>
      <c r="E39" s="69"/>
      <c r="F39" s="429">
        <v>769</v>
      </c>
      <c r="G39" s="429"/>
      <c r="H39" s="429"/>
      <c r="I39" s="429">
        <v>12</v>
      </c>
      <c r="J39" s="429">
        <v>34917</v>
      </c>
      <c r="K39" s="429"/>
      <c r="L39" s="429"/>
      <c r="M39" s="429" t="s">
        <v>609</v>
      </c>
      <c r="N39" s="429" t="s">
        <v>609</v>
      </c>
      <c r="O39" s="431" t="s">
        <v>565</v>
      </c>
      <c r="P39" s="431"/>
      <c r="Q39" s="431"/>
      <c r="R39" s="431"/>
      <c r="S39" s="432"/>
    </row>
    <row r="40" spans="1:19" ht="13.5" customHeight="1" x14ac:dyDescent="0.2">
      <c r="A40" s="480"/>
      <c r="B40" s="481"/>
      <c r="C40" s="481"/>
      <c r="D40" s="71"/>
      <c r="E40" s="72" t="s">
        <v>1118</v>
      </c>
      <c r="F40" s="429"/>
      <c r="G40" s="429"/>
      <c r="H40" s="429"/>
      <c r="I40" s="429"/>
      <c r="J40" s="429"/>
      <c r="K40" s="429"/>
      <c r="L40" s="429"/>
      <c r="M40" s="429"/>
      <c r="N40" s="429"/>
      <c r="O40" s="431"/>
      <c r="P40" s="431"/>
      <c r="Q40" s="431"/>
      <c r="R40" s="431"/>
      <c r="S40" s="432"/>
    </row>
    <row r="41" spans="1:19" ht="13.5" customHeight="1" x14ac:dyDescent="0.2">
      <c r="A41" s="480">
        <v>30010</v>
      </c>
      <c r="B41" s="481"/>
      <c r="C41" s="481"/>
      <c r="D41" s="68" t="s">
        <v>1119</v>
      </c>
      <c r="E41" s="69"/>
      <c r="F41" s="429">
        <v>1271</v>
      </c>
      <c r="G41" s="429"/>
      <c r="H41" s="429"/>
      <c r="I41" s="429">
        <v>5</v>
      </c>
      <c r="J41" s="429">
        <v>72338</v>
      </c>
      <c r="K41" s="429"/>
      <c r="L41" s="429"/>
      <c r="M41" s="429" t="s">
        <v>609</v>
      </c>
      <c r="N41" s="429">
        <v>2</v>
      </c>
      <c r="O41" s="431" t="s">
        <v>565</v>
      </c>
      <c r="P41" s="431"/>
      <c r="Q41" s="431"/>
      <c r="R41" s="431"/>
      <c r="S41" s="432"/>
    </row>
    <row r="42" spans="1:19" ht="13.5" customHeight="1" x14ac:dyDescent="0.2">
      <c r="A42" s="480"/>
      <c r="B42" s="481"/>
      <c r="C42" s="481"/>
      <c r="D42" s="71"/>
      <c r="E42" s="72" t="s">
        <v>1120</v>
      </c>
      <c r="F42" s="429"/>
      <c r="G42" s="429"/>
      <c r="H42" s="429"/>
      <c r="I42" s="429"/>
      <c r="J42" s="429"/>
      <c r="K42" s="429"/>
      <c r="L42" s="429"/>
      <c r="M42" s="429"/>
      <c r="N42" s="429"/>
      <c r="O42" s="431"/>
      <c r="P42" s="431"/>
      <c r="Q42" s="431"/>
      <c r="R42" s="431"/>
      <c r="S42" s="432"/>
    </row>
    <row r="43" spans="1:19" ht="13.5" customHeight="1" x14ac:dyDescent="0.2">
      <c r="A43" s="480">
        <v>30033</v>
      </c>
      <c r="B43" s="481"/>
      <c r="C43" s="481"/>
      <c r="D43" s="68" t="s">
        <v>1121</v>
      </c>
      <c r="E43" s="69"/>
      <c r="F43" s="429">
        <v>896</v>
      </c>
      <c r="G43" s="429"/>
      <c r="H43" s="429"/>
      <c r="I43" s="429">
        <v>15</v>
      </c>
      <c r="J43" s="429">
        <v>34279</v>
      </c>
      <c r="K43" s="429"/>
      <c r="L43" s="429"/>
      <c r="M43" s="429" t="s">
        <v>609</v>
      </c>
      <c r="N43" s="429">
        <v>1</v>
      </c>
      <c r="O43" s="431" t="s">
        <v>565</v>
      </c>
      <c r="P43" s="431"/>
      <c r="Q43" s="431"/>
      <c r="R43" s="431"/>
      <c r="S43" s="432"/>
    </row>
    <row r="44" spans="1:19" ht="13.5" customHeight="1" x14ac:dyDescent="0.2">
      <c r="A44" s="480"/>
      <c r="B44" s="481"/>
      <c r="C44" s="481"/>
      <c r="D44" s="71"/>
      <c r="E44" s="72" t="s">
        <v>1122</v>
      </c>
      <c r="F44" s="429"/>
      <c r="G44" s="429"/>
      <c r="H44" s="429"/>
      <c r="I44" s="429"/>
      <c r="J44" s="429"/>
      <c r="K44" s="429"/>
      <c r="L44" s="429"/>
      <c r="M44" s="429"/>
      <c r="N44" s="429"/>
      <c r="O44" s="431"/>
      <c r="P44" s="431"/>
      <c r="Q44" s="431"/>
      <c r="R44" s="431"/>
      <c r="S44" s="432"/>
    </row>
    <row r="45" spans="1:19" ht="13.5" customHeight="1" x14ac:dyDescent="0.2">
      <c r="A45" s="480">
        <v>30035</v>
      </c>
      <c r="B45" s="481"/>
      <c r="C45" s="481"/>
      <c r="D45" s="68" t="s">
        <v>1123</v>
      </c>
      <c r="E45" s="69"/>
      <c r="F45" s="429">
        <v>710</v>
      </c>
      <c r="G45" s="429"/>
      <c r="H45" s="429"/>
      <c r="I45" s="429">
        <v>4</v>
      </c>
      <c r="J45" s="429">
        <v>79823</v>
      </c>
      <c r="K45" s="429"/>
      <c r="L45" s="429"/>
      <c r="M45" s="429" t="s">
        <v>609</v>
      </c>
      <c r="N45" s="429" t="s">
        <v>609</v>
      </c>
      <c r="O45" s="431" t="s">
        <v>565</v>
      </c>
      <c r="P45" s="431"/>
      <c r="Q45" s="431"/>
      <c r="R45" s="431"/>
      <c r="S45" s="432"/>
    </row>
    <row r="46" spans="1:19" ht="13.5" customHeight="1" x14ac:dyDescent="0.2">
      <c r="A46" s="480"/>
      <c r="B46" s="481"/>
      <c r="C46" s="481"/>
      <c r="D46" s="71"/>
      <c r="E46" s="72" t="s">
        <v>1124</v>
      </c>
      <c r="F46" s="429"/>
      <c r="G46" s="429"/>
      <c r="H46" s="429"/>
      <c r="I46" s="429"/>
      <c r="J46" s="429"/>
      <c r="K46" s="429"/>
      <c r="L46" s="429"/>
      <c r="M46" s="429"/>
      <c r="N46" s="429"/>
      <c r="O46" s="431"/>
      <c r="P46" s="431"/>
      <c r="Q46" s="431"/>
      <c r="R46" s="431"/>
      <c r="S46" s="432"/>
    </row>
    <row r="47" spans="1:19" ht="13.5" customHeight="1" x14ac:dyDescent="0.2">
      <c r="A47" s="480">
        <v>30035</v>
      </c>
      <c r="B47" s="481"/>
      <c r="C47" s="481"/>
      <c r="D47" s="68" t="s">
        <v>1133</v>
      </c>
      <c r="E47" s="69"/>
      <c r="F47" s="429">
        <v>734</v>
      </c>
      <c r="G47" s="429"/>
      <c r="H47" s="429"/>
      <c r="I47" s="429">
        <v>3</v>
      </c>
      <c r="J47" s="429">
        <v>71525</v>
      </c>
      <c r="K47" s="429"/>
      <c r="L47" s="429"/>
      <c r="M47" s="429" t="s">
        <v>609</v>
      </c>
      <c r="N47" s="429">
        <v>1</v>
      </c>
      <c r="O47" s="431" t="s">
        <v>565</v>
      </c>
      <c r="P47" s="431"/>
      <c r="Q47" s="431"/>
      <c r="R47" s="431"/>
      <c r="S47" s="432"/>
    </row>
    <row r="48" spans="1:19" ht="13.5" customHeight="1" x14ac:dyDescent="0.2">
      <c r="A48" s="480"/>
      <c r="B48" s="481"/>
      <c r="C48" s="481"/>
      <c r="D48" s="71"/>
      <c r="E48" s="72" t="s">
        <v>1134</v>
      </c>
      <c r="F48" s="429"/>
      <c r="G48" s="429"/>
      <c r="H48" s="429"/>
      <c r="I48" s="429"/>
      <c r="J48" s="429"/>
      <c r="K48" s="429"/>
      <c r="L48" s="429"/>
      <c r="M48" s="429"/>
      <c r="N48" s="429"/>
      <c r="O48" s="431"/>
      <c r="P48" s="431"/>
      <c r="Q48" s="431"/>
      <c r="R48" s="431"/>
      <c r="S48" s="432"/>
    </row>
    <row r="49" spans="1:19" ht="13.5" customHeight="1" x14ac:dyDescent="0.2">
      <c r="A49" s="480">
        <v>30036</v>
      </c>
      <c r="B49" s="481"/>
      <c r="C49" s="481"/>
      <c r="D49" s="68" t="s">
        <v>1135</v>
      </c>
      <c r="E49" s="69"/>
      <c r="F49" s="429">
        <v>1020</v>
      </c>
      <c r="G49" s="429"/>
      <c r="H49" s="429"/>
      <c r="I49" s="429">
        <v>1</v>
      </c>
      <c r="J49" s="429">
        <v>7619</v>
      </c>
      <c r="K49" s="429"/>
      <c r="L49" s="429"/>
      <c r="M49" s="429" t="s">
        <v>609</v>
      </c>
      <c r="N49" s="429">
        <v>3</v>
      </c>
      <c r="O49" s="431" t="s">
        <v>906</v>
      </c>
      <c r="P49" s="431"/>
      <c r="Q49" s="431"/>
      <c r="R49" s="431"/>
      <c r="S49" s="432"/>
    </row>
    <row r="50" spans="1:19" ht="13.5" customHeight="1" x14ac:dyDescent="0.2">
      <c r="A50" s="480"/>
      <c r="B50" s="481"/>
      <c r="C50" s="481"/>
      <c r="D50" s="71"/>
      <c r="E50" s="72"/>
      <c r="F50" s="429"/>
      <c r="G50" s="429"/>
      <c r="H50" s="429"/>
      <c r="I50" s="429"/>
      <c r="J50" s="429"/>
      <c r="K50" s="429"/>
      <c r="L50" s="429"/>
      <c r="M50" s="429"/>
      <c r="N50" s="429"/>
      <c r="O50" s="431"/>
      <c r="P50" s="431"/>
      <c r="Q50" s="431"/>
      <c r="R50" s="431"/>
      <c r="S50" s="432"/>
    </row>
    <row r="51" spans="1:19" ht="13.5" customHeight="1" x14ac:dyDescent="0.2">
      <c r="A51" s="484">
        <v>30045</v>
      </c>
      <c r="B51" s="485"/>
      <c r="C51" s="485"/>
      <c r="D51" s="68" t="s">
        <v>1136</v>
      </c>
      <c r="E51" s="69"/>
      <c r="F51" s="429">
        <v>1682</v>
      </c>
      <c r="G51" s="429"/>
      <c r="H51" s="429"/>
      <c r="I51" s="429">
        <v>12</v>
      </c>
      <c r="J51" s="429">
        <v>54453</v>
      </c>
      <c r="K51" s="429"/>
      <c r="L51" s="429"/>
      <c r="M51" s="429" t="s">
        <v>609</v>
      </c>
      <c r="N51" s="429">
        <v>1</v>
      </c>
      <c r="O51" s="431" t="s">
        <v>565</v>
      </c>
      <c r="P51" s="431"/>
      <c r="Q51" s="431"/>
      <c r="R51" s="431"/>
      <c r="S51" s="432"/>
    </row>
    <row r="52" spans="1:19" ht="13.5" customHeight="1" x14ac:dyDescent="0.2">
      <c r="A52" s="484"/>
      <c r="B52" s="485"/>
      <c r="C52" s="485"/>
      <c r="D52" s="71"/>
      <c r="E52" s="72" t="s">
        <v>1137</v>
      </c>
      <c r="F52" s="429"/>
      <c r="G52" s="429"/>
      <c r="H52" s="429"/>
      <c r="I52" s="429"/>
      <c r="J52" s="429"/>
      <c r="K52" s="429"/>
      <c r="L52" s="429"/>
      <c r="M52" s="429"/>
      <c r="N52" s="429"/>
      <c r="O52" s="431"/>
      <c r="P52" s="431"/>
      <c r="Q52" s="431"/>
      <c r="R52" s="431"/>
      <c r="S52" s="432"/>
    </row>
    <row r="53" spans="1:19" ht="13.5" customHeight="1" x14ac:dyDescent="0.2">
      <c r="A53" s="484">
        <v>30046</v>
      </c>
      <c r="B53" s="485"/>
      <c r="C53" s="485"/>
      <c r="D53" s="68" t="s">
        <v>1138</v>
      </c>
      <c r="E53" s="69"/>
      <c r="F53" s="429">
        <v>1414</v>
      </c>
      <c r="G53" s="429"/>
      <c r="H53" s="429"/>
      <c r="I53" s="429">
        <v>1</v>
      </c>
      <c r="J53" s="429">
        <v>12150</v>
      </c>
      <c r="K53" s="429"/>
      <c r="L53" s="429"/>
      <c r="M53" s="429" t="s">
        <v>609</v>
      </c>
      <c r="N53" s="429" t="s">
        <v>609</v>
      </c>
      <c r="O53" s="431" t="s">
        <v>565</v>
      </c>
      <c r="P53" s="431"/>
      <c r="Q53" s="431"/>
      <c r="R53" s="431"/>
      <c r="S53" s="432"/>
    </row>
    <row r="54" spans="1:19" ht="13.5" customHeight="1" x14ac:dyDescent="0.2">
      <c r="A54" s="484"/>
      <c r="B54" s="485"/>
      <c r="C54" s="485"/>
      <c r="D54" s="71"/>
      <c r="E54" s="72"/>
      <c r="F54" s="429"/>
      <c r="G54" s="429"/>
      <c r="H54" s="429"/>
      <c r="I54" s="429"/>
      <c r="J54" s="429"/>
      <c r="K54" s="429"/>
      <c r="L54" s="429"/>
      <c r="M54" s="429"/>
      <c r="N54" s="429"/>
      <c r="O54" s="431"/>
      <c r="P54" s="431"/>
      <c r="Q54" s="431"/>
      <c r="R54" s="431"/>
      <c r="S54" s="432"/>
    </row>
    <row r="55" spans="1:19" ht="13.5" customHeight="1" x14ac:dyDescent="0.2">
      <c r="A55" s="484">
        <v>30048</v>
      </c>
      <c r="B55" s="485"/>
      <c r="C55" s="485"/>
      <c r="D55" s="68" t="s">
        <v>1139</v>
      </c>
      <c r="E55" s="69"/>
      <c r="F55" s="429">
        <v>1775</v>
      </c>
      <c r="G55" s="429"/>
      <c r="H55" s="429"/>
      <c r="I55" s="429">
        <v>3</v>
      </c>
      <c r="J55" s="429">
        <v>279130</v>
      </c>
      <c r="K55" s="429"/>
      <c r="L55" s="429"/>
      <c r="M55" s="429" t="s">
        <v>609</v>
      </c>
      <c r="N55" s="429" t="s">
        <v>609</v>
      </c>
      <c r="O55" s="431" t="s">
        <v>565</v>
      </c>
      <c r="P55" s="431"/>
      <c r="Q55" s="431"/>
      <c r="R55" s="431"/>
      <c r="S55" s="432"/>
    </row>
    <row r="56" spans="1:19" ht="13.5" customHeight="1" x14ac:dyDescent="0.2">
      <c r="A56" s="484"/>
      <c r="B56" s="485"/>
      <c r="C56" s="485"/>
      <c r="D56" s="71"/>
      <c r="E56" s="72" t="s">
        <v>1140</v>
      </c>
      <c r="F56" s="429"/>
      <c r="G56" s="429"/>
      <c r="H56" s="429"/>
      <c r="I56" s="429"/>
      <c r="J56" s="429"/>
      <c r="K56" s="429"/>
      <c r="L56" s="429"/>
      <c r="M56" s="429"/>
      <c r="N56" s="429"/>
      <c r="O56" s="431"/>
      <c r="P56" s="431"/>
      <c r="Q56" s="431"/>
      <c r="R56" s="431"/>
      <c r="S56" s="432"/>
    </row>
    <row r="57" spans="1:19" ht="13.5" customHeight="1" x14ac:dyDescent="0.2">
      <c r="A57" s="480">
        <v>30095</v>
      </c>
      <c r="B57" s="481"/>
      <c r="C57" s="481"/>
      <c r="D57" s="68" t="s">
        <v>1141</v>
      </c>
      <c r="E57" s="69"/>
      <c r="F57" s="429">
        <v>1418</v>
      </c>
      <c r="G57" s="429"/>
      <c r="H57" s="429"/>
      <c r="I57" s="429">
        <v>1</v>
      </c>
      <c r="J57" s="429">
        <v>71850</v>
      </c>
      <c r="K57" s="429"/>
      <c r="L57" s="429"/>
      <c r="M57" s="429" t="s">
        <v>609</v>
      </c>
      <c r="N57" s="429" t="s">
        <v>609</v>
      </c>
      <c r="O57" s="431" t="s">
        <v>837</v>
      </c>
      <c r="P57" s="431"/>
      <c r="Q57" s="431"/>
      <c r="R57" s="431"/>
      <c r="S57" s="432"/>
    </row>
    <row r="58" spans="1:19" ht="13.5" customHeight="1" x14ac:dyDescent="0.2">
      <c r="A58" s="480"/>
      <c r="B58" s="481"/>
      <c r="C58" s="481"/>
      <c r="D58" s="71"/>
      <c r="E58" s="72" t="s">
        <v>1142</v>
      </c>
      <c r="F58" s="429"/>
      <c r="G58" s="429"/>
      <c r="H58" s="429"/>
      <c r="I58" s="429"/>
      <c r="J58" s="429"/>
      <c r="K58" s="429"/>
      <c r="L58" s="429"/>
      <c r="M58" s="429"/>
      <c r="N58" s="429"/>
      <c r="O58" s="431"/>
      <c r="P58" s="431"/>
      <c r="Q58" s="431"/>
      <c r="R58" s="431"/>
      <c r="S58" s="432"/>
    </row>
    <row r="59" spans="1:19" ht="13.5" customHeight="1" x14ac:dyDescent="0.2">
      <c r="A59" s="480">
        <v>30097</v>
      </c>
      <c r="B59" s="481"/>
      <c r="C59" s="481"/>
      <c r="D59" s="68" t="s">
        <v>1143</v>
      </c>
      <c r="E59" s="69"/>
      <c r="F59" s="429">
        <v>639</v>
      </c>
      <c r="G59" s="429"/>
      <c r="H59" s="429"/>
      <c r="I59" s="429">
        <v>1</v>
      </c>
      <c r="J59" s="429">
        <v>62285</v>
      </c>
      <c r="K59" s="429"/>
      <c r="L59" s="429"/>
      <c r="M59" s="429" t="s">
        <v>609</v>
      </c>
      <c r="N59" s="429" t="s">
        <v>609</v>
      </c>
      <c r="O59" s="431" t="s">
        <v>565</v>
      </c>
      <c r="P59" s="431"/>
      <c r="Q59" s="431"/>
      <c r="R59" s="431"/>
      <c r="S59" s="432"/>
    </row>
    <row r="60" spans="1:19" ht="13.5" customHeight="1" thickBot="1" x14ac:dyDescent="0.25">
      <c r="A60" s="482"/>
      <c r="B60" s="483"/>
      <c r="C60" s="483"/>
      <c r="D60" s="88"/>
      <c r="E60" s="89" t="s">
        <v>1144</v>
      </c>
      <c r="F60" s="430"/>
      <c r="G60" s="430"/>
      <c r="H60" s="430"/>
      <c r="I60" s="430"/>
      <c r="J60" s="430"/>
      <c r="K60" s="430"/>
      <c r="L60" s="430"/>
      <c r="M60" s="430"/>
      <c r="N60" s="430"/>
      <c r="O60" s="433"/>
      <c r="P60" s="433"/>
      <c r="Q60" s="433"/>
      <c r="R60" s="433"/>
      <c r="S60" s="434"/>
    </row>
  </sheetData>
  <mergeCells count="211">
    <mergeCell ref="O59:S60"/>
    <mergeCell ref="A59:C60"/>
    <mergeCell ref="F59:H60"/>
    <mergeCell ref="I59:I60"/>
    <mergeCell ref="J59:L60"/>
    <mergeCell ref="M59:M60"/>
    <mergeCell ref="N59:N60"/>
    <mergeCell ref="A57:C58"/>
    <mergeCell ref="F57:H58"/>
    <mergeCell ref="I57:I58"/>
    <mergeCell ref="J57:L58"/>
    <mergeCell ref="M57:M58"/>
    <mergeCell ref="N57:N58"/>
    <mergeCell ref="O57:S58"/>
    <mergeCell ref="M55:M56"/>
    <mergeCell ref="N55:N56"/>
    <mergeCell ref="O55:S56"/>
    <mergeCell ref="J55:L56"/>
    <mergeCell ref="I55:I56"/>
    <mergeCell ref="A53:C54"/>
    <mergeCell ref="F53:H54"/>
    <mergeCell ref="I53:I54"/>
    <mergeCell ref="J53:L54"/>
    <mergeCell ref="M53:M54"/>
    <mergeCell ref="A55:C56"/>
    <mergeCell ref="F55:H56"/>
    <mergeCell ref="O53:S54"/>
    <mergeCell ref="N53:N54"/>
    <mergeCell ref="O47:S48"/>
    <mergeCell ref="M49:M50"/>
    <mergeCell ref="N49:N50"/>
    <mergeCell ref="O49:S50"/>
    <mergeCell ref="O51:S52"/>
    <mergeCell ref="A49:C50"/>
    <mergeCell ref="F49:H50"/>
    <mergeCell ref="I49:I50"/>
    <mergeCell ref="J49:L50"/>
    <mergeCell ref="A47:C48"/>
    <mergeCell ref="F47:H48"/>
    <mergeCell ref="I47:I48"/>
    <mergeCell ref="J47:L48"/>
    <mergeCell ref="A51:C52"/>
    <mergeCell ref="J51:L52"/>
    <mergeCell ref="F51:H52"/>
    <mergeCell ref="I51:I52"/>
    <mergeCell ref="M47:M48"/>
    <mergeCell ref="N47:N48"/>
    <mergeCell ref="M51:M52"/>
    <mergeCell ref="N51:N52"/>
    <mergeCell ref="O39:S40"/>
    <mergeCell ref="F39:H40"/>
    <mergeCell ref="I39:I40"/>
    <mergeCell ref="J39:L40"/>
    <mergeCell ref="M39:M40"/>
    <mergeCell ref="A45:C46"/>
    <mergeCell ref="F45:H46"/>
    <mergeCell ref="I45:I46"/>
    <mergeCell ref="J45:L46"/>
    <mergeCell ref="M45:M46"/>
    <mergeCell ref="N45:N46"/>
    <mergeCell ref="O45:S46"/>
    <mergeCell ref="A43:C44"/>
    <mergeCell ref="O41:S42"/>
    <mergeCell ref="N43:N44"/>
    <mergeCell ref="A41:C42"/>
    <mergeCell ref="F41:H42"/>
    <mergeCell ref="I41:I42"/>
    <mergeCell ref="F43:H44"/>
    <mergeCell ref="I43:I44"/>
    <mergeCell ref="J43:L44"/>
    <mergeCell ref="M43:M44"/>
    <mergeCell ref="O43:S44"/>
    <mergeCell ref="J41:L42"/>
    <mergeCell ref="A39:C40"/>
    <mergeCell ref="A33:C34"/>
    <mergeCell ref="F33:H34"/>
    <mergeCell ref="I33:I34"/>
    <mergeCell ref="J33:L34"/>
    <mergeCell ref="M33:M34"/>
    <mergeCell ref="M41:M42"/>
    <mergeCell ref="N41:N42"/>
    <mergeCell ref="N39:N40"/>
    <mergeCell ref="N33:N34"/>
    <mergeCell ref="O33:S34"/>
    <mergeCell ref="A31:C32"/>
    <mergeCell ref="N37:N38"/>
    <mergeCell ref="F35:H36"/>
    <mergeCell ref="I35:I36"/>
    <mergeCell ref="J35:L36"/>
    <mergeCell ref="M35:M36"/>
    <mergeCell ref="O35:S36"/>
    <mergeCell ref="O37:S38"/>
    <mergeCell ref="N35:N36"/>
    <mergeCell ref="A35:C36"/>
    <mergeCell ref="A37:C38"/>
    <mergeCell ref="F37:H38"/>
    <mergeCell ref="I37:I38"/>
    <mergeCell ref="J37:L38"/>
    <mergeCell ref="M37:M38"/>
    <mergeCell ref="N31:N32"/>
    <mergeCell ref="F31:H32"/>
    <mergeCell ref="I31:I32"/>
    <mergeCell ref="J31:L32"/>
    <mergeCell ref="M31:M32"/>
    <mergeCell ref="O31:S32"/>
    <mergeCell ref="J29:L30"/>
    <mergeCell ref="O27:S28"/>
    <mergeCell ref="F27:H28"/>
    <mergeCell ref="I27:I28"/>
    <mergeCell ref="J27:L28"/>
    <mergeCell ref="M27:M28"/>
    <mergeCell ref="O29:S30"/>
    <mergeCell ref="A27:C28"/>
    <mergeCell ref="A21:C22"/>
    <mergeCell ref="F21:H22"/>
    <mergeCell ref="I21:I22"/>
    <mergeCell ref="J21:L22"/>
    <mergeCell ref="M21:M22"/>
    <mergeCell ref="M29:M30"/>
    <mergeCell ref="N29:N30"/>
    <mergeCell ref="N27:N28"/>
    <mergeCell ref="A29:C30"/>
    <mergeCell ref="F29:H30"/>
    <mergeCell ref="I29:I30"/>
    <mergeCell ref="N21:N22"/>
    <mergeCell ref="O21:S22"/>
    <mergeCell ref="A19:C20"/>
    <mergeCell ref="N25:N26"/>
    <mergeCell ref="F23:H24"/>
    <mergeCell ref="I23:I24"/>
    <mergeCell ref="J23:L24"/>
    <mergeCell ref="M23:M24"/>
    <mergeCell ref="O23:S24"/>
    <mergeCell ref="O25:S26"/>
    <mergeCell ref="N23:N24"/>
    <mergeCell ref="A23:C24"/>
    <mergeCell ref="A25:C26"/>
    <mergeCell ref="F25:H26"/>
    <mergeCell ref="I25:I26"/>
    <mergeCell ref="J25:L26"/>
    <mergeCell ref="M25:M26"/>
    <mergeCell ref="N19:N20"/>
    <mergeCell ref="F19:H20"/>
    <mergeCell ref="I19:I20"/>
    <mergeCell ref="J19:L20"/>
    <mergeCell ref="M19:M20"/>
    <mergeCell ref="O19:S20"/>
    <mergeCell ref="J17:L18"/>
    <mergeCell ref="O15:S16"/>
    <mergeCell ref="F15:H16"/>
    <mergeCell ref="I15:I16"/>
    <mergeCell ref="J15:L16"/>
    <mergeCell ref="M15:M16"/>
    <mergeCell ref="O17:S18"/>
    <mergeCell ref="A15:C16"/>
    <mergeCell ref="A9:C10"/>
    <mergeCell ref="F9:H10"/>
    <mergeCell ref="I9:I10"/>
    <mergeCell ref="J9:L10"/>
    <mergeCell ref="M9:M10"/>
    <mergeCell ref="M17:M18"/>
    <mergeCell ref="N17:N18"/>
    <mergeCell ref="N15:N16"/>
    <mergeCell ref="N9:N10"/>
    <mergeCell ref="A17:C18"/>
    <mergeCell ref="F17:H18"/>
    <mergeCell ref="I17:I18"/>
    <mergeCell ref="O9:S10"/>
    <mergeCell ref="N13:N14"/>
    <mergeCell ref="F11:H12"/>
    <mergeCell ref="I11:I12"/>
    <mergeCell ref="J11:L12"/>
    <mergeCell ref="M11:M12"/>
    <mergeCell ref="O11:S12"/>
    <mergeCell ref="O13:S14"/>
    <mergeCell ref="N11:N12"/>
    <mergeCell ref="A11:C12"/>
    <mergeCell ref="A13:C14"/>
    <mergeCell ref="F13:H14"/>
    <mergeCell ref="I13:I14"/>
    <mergeCell ref="J13:L14"/>
    <mergeCell ref="M13:M14"/>
    <mergeCell ref="N5:N6"/>
    <mergeCell ref="F7:H8"/>
    <mergeCell ref="I7:I8"/>
    <mergeCell ref="J7:L8"/>
    <mergeCell ref="M7:M8"/>
    <mergeCell ref="O5:S6"/>
    <mergeCell ref="A5:C6"/>
    <mergeCell ref="F5:H6"/>
    <mergeCell ref="I5:I6"/>
    <mergeCell ref="J5:L6"/>
    <mergeCell ref="N7:N8"/>
    <mergeCell ref="M5:M6"/>
    <mergeCell ref="O7:S8"/>
    <mergeCell ref="A7:C8"/>
    <mergeCell ref="D1:E2"/>
    <mergeCell ref="A1:C2"/>
    <mergeCell ref="N3:N4"/>
    <mergeCell ref="O3:S4"/>
    <mergeCell ref="O1:S2"/>
    <mergeCell ref="N1:N2"/>
    <mergeCell ref="F3:H4"/>
    <mergeCell ref="I3:I4"/>
    <mergeCell ref="J3:L4"/>
    <mergeCell ref="M3:M4"/>
    <mergeCell ref="A3:C4"/>
    <mergeCell ref="M1:M2"/>
    <mergeCell ref="J1:L2"/>
    <mergeCell ref="I1:I2"/>
    <mergeCell ref="F1:H2"/>
  </mergeCells>
  <phoneticPr fontId="2"/>
  <pageMargins left="0.6692913385826772" right="0.59055118110236227" top="0.70866141732283472" bottom="0.70866141732283472" header="0.51181102362204722" footer="0.51181102362204722"/>
  <pageSetup paperSize="9" scale="96" firstPageNumber="74" orientation="portrait" useFirstPageNumber="1" r:id="rId1"/>
  <headerFooter scaleWithDoc="0">
    <oddFooter>&amp;C－&amp;P－</oddFooter>
  </headerFooter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27">
    <tabColor rgb="FFFFC000"/>
  </sheetPr>
  <dimension ref="A1:S60"/>
  <sheetViews>
    <sheetView view="pageBreakPreview" zoomScaleNormal="100" zoomScaleSheetLayoutView="100" workbookViewId="0">
      <selection activeCell="F13" sqref="F13:H14"/>
    </sheetView>
  </sheetViews>
  <sheetFormatPr defaultColWidth="9" defaultRowHeight="12" x14ac:dyDescent="0.2"/>
  <cols>
    <col min="1" max="2" width="3.90625" style="11" customWidth="1"/>
    <col min="3" max="3" width="2.90625" style="11" customWidth="1"/>
    <col min="4" max="4" width="11.90625" style="11" customWidth="1"/>
    <col min="5" max="5" width="11.90625" style="13" customWidth="1"/>
    <col min="6" max="8" width="3.90625" style="11" customWidth="1"/>
    <col min="9" max="9" width="5" style="11" bestFit="1" customWidth="1"/>
    <col min="10" max="12" width="3.90625" style="11" customWidth="1"/>
    <col min="13" max="13" width="6" style="11" customWidth="1"/>
    <col min="14" max="14" width="6" style="11" bestFit="1" customWidth="1"/>
    <col min="15" max="79" width="3.90625" style="11" customWidth="1"/>
    <col min="80" max="16384" width="9" style="11"/>
  </cols>
  <sheetData>
    <row r="1" spans="1:19" s="12" customFormat="1" ht="13.5" customHeight="1" x14ac:dyDescent="0.2">
      <c r="A1" s="463" t="s">
        <v>570</v>
      </c>
      <c r="B1" s="452"/>
      <c r="C1" s="453"/>
      <c r="D1" s="451" t="s">
        <v>571</v>
      </c>
      <c r="E1" s="453"/>
      <c r="F1" s="451" t="s">
        <v>572</v>
      </c>
      <c r="G1" s="452"/>
      <c r="H1" s="453"/>
      <c r="I1" s="457" t="s">
        <v>541</v>
      </c>
      <c r="J1" s="451" t="s">
        <v>461</v>
      </c>
      <c r="K1" s="452"/>
      <c r="L1" s="453"/>
      <c r="M1" s="457" t="s">
        <v>573</v>
      </c>
      <c r="N1" s="461" t="s">
        <v>574</v>
      </c>
      <c r="O1" s="451" t="s">
        <v>575</v>
      </c>
      <c r="P1" s="452"/>
      <c r="Q1" s="452"/>
      <c r="R1" s="452"/>
      <c r="S1" s="459"/>
    </row>
    <row r="2" spans="1:19" s="12" customFormat="1" ht="13.5" customHeight="1" x14ac:dyDescent="0.2">
      <c r="A2" s="464"/>
      <c r="B2" s="455"/>
      <c r="C2" s="456"/>
      <c r="D2" s="454"/>
      <c r="E2" s="456"/>
      <c r="F2" s="454"/>
      <c r="G2" s="455"/>
      <c r="H2" s="456"/>
      <c r="I2" s="458"/>
      <c r="J2" s="454"/>
      <c r="K2" s="455"/>
      <c r="L2" s="456"/>
      <c r="M2" s="458"/>
      <c r="N2" s="462"/>
      <c r="O2" s="454"/>
      <c r="P2" s="455"/>
      <c r="Q2" s="455"/>
      <c r="R2" s="455"/>
      <c r="S2" s="460"/>
    </row>
    <row r="3" spans="1:19" ht="13.5" customHeight="1" x14ac:dyDescent="0.2">
      <c r="A3" s="489">
        <v>30186</v>
      </c>
      <c r="B3" s="490"/>
      <c r="C3" s="490"/>
      <c r="D3" s="83" t="s">
        <v>1145</v>
      </c>
      <c r="E3" s="69"/>
      <c r="F3" s="429">
        <v>2213</v>
      </c>
      <c r="G3" s="429"/>
      <c r="H3" s="429"/>
      <c r="I3" s="429">
        <v>3</v>
      </c>
      <c r="J3" s="429">
        <v>41707</v>
      </c>
      <c r="K3" s="429"/>
      <c r="L3" s="429"/>
      <c r="M3" s="429" t="s">
        <v>609</v>
      </c>
      <c r="N3" s="429" t="s">
        <v>609</v>
      </c>
      <c r="O3" s="431" t="s">
        <v>649</v>
      </c>
      <c r="P3" s="431"/>
      <c r="Q3" s="431"/>
      <c r="R3" s="431"/>
      <c r="S3" s="432"/>
    </row>
    <row r="4" spans="1:19" ht="13.5" customHeight="1" x14ac:dyDescent="0.2">
      <c r="A4" s="480"/>
      <c r="B4" s="481"/>
      <c r="C4" s="481"/>
      <c r="D4" s="85"/>
      <c r="E4" s="72" t="s">
        <v>1146</v>
      </c>
      <c r="F4" s="429"/>
      <c r="G4" s="429"/>
      <c r="H4" s="429"/>
      <c r="I4" s="429"/>
      <c r="J4" s="429"/>
      <c r="K4" s="429"/>
      <c r="L4" s="429"/>
      <c r="M4" s="429"/>
      <c r="N4" s="429"/>
      <c r="O4" s="431"/>
      <c r="P4" s="431"/>
      <c r="Q4" s="431"/>
      <c r="R4" s="431"/>
      <c r="S4" s="432"/>
    </row>
    <row r="5" spans="1:19" ht="13.5" customHeight="1" x14ac:dyDescent="0.2">
      <c r="A5" s="491" t="s">
        <v>1395</v>
      </c>
      <c r="B5" s="490"/>
      <c r="C5" s="490"/>
      <c r="D5" s="471" t="s">
        <v>1147</v>
      </c>
      <c r="E5" s="492"/>
      <c r="F5" s="429" t="s">
        <v>698</v>
      </c>
      <c r="G5" s="429"/>
      <c r="H5" s="429"/>
      <c r="I5" s="429" t="s">
        <v>502</v>
      </c>
      <c r="J5" s="429">
        <v>1000</v>
      </c>
      <c r="K5" s="429"/>
      <c r="L5" s="429"/>
      <c r="M5" s="429">
        <v>5</v>
      </c>
      <c r="N5" s="429" t="s">
        <v>609</v>
      </c>
      <c r="O5" s="431" t="s">
        <v>649</v>
      </c>
      <c r="P5" s="431"/>
      <c r="Q5" s="431"/>
      <c r="R5" s="431"/>
      <c r="S5" s="432"/>
    </row>
    <row r="6" spans="1:19" ht="13.5" customHeight="1" x14ac:dyDescent="0.2">
      <c r="A6" s="480"/>
      <c r="B6" s="481"/>
      <c r="C6" s="481"/>
      <c r="D6" s="71"/>
      <c r="E6" s="72"/>
      <c r="F6" s="429"/>
      <c r="G6" s="429"/>
      <c r="H6" s="429"/>
      <c r="I6" s="429"/>
      <c r="J6" s="429"/>
      <c r="K6" s="429"/>
      <c r="L6" s="429"/>
      <c r="M6" s="429"/>
      <c r="N6" s="429"/>
      <c r="O6" s="431"/>
      <c r="P6" s="431"/>
      <c r="Q6" s="431"/>
      <c r="R6" s="431"/>
      <c r="S6" s="432"/>
    </row>
    <row r="7" spans="1:19" ht="13.5" customHeight="1" x14ac:dyDescent="0.2">
      <c r="A7" s="435">
        <v>30267</v>
      </c>
      <c r="B7" s="436"/>
      <c r="C7" s="436"/>
      <c r="D7" s="68" t="s">
        <v>1148</v>
      </c>
      <c r="E7" s="69"/>
      <c r="F7" s="429">
        <v>2572</v>
      </c>
      <c r="G7" s="429"/>
      <c r="H7" s="429"/>
      <c r="I7" s="429">
        <v>1</v>
      </c>
      <c r="J7" s="429">
        <v>138396</v>
      </c>
      <c r="K7" s="429"/>
      <c r="L7" s="429"/>
      <c r="M7" s="429" t="s">
        <v>609</v>
      </c>
      <c r="N7" s="429" t="s">
        <v>609</v>
      </c>
      <c r="O7" s="431" t="s">
        <v>906</v>
      </c>
      <c r="P7" s="431"/>
      <c r="Q7" s="431"/>
      <c r="R7" s="431"/>
      <c r="S7" s="432"/>
    </row>
    <row r="8" spans="1:19" ht="13.5" customHeight="1" x14ac:dyDescent="0.2">
      <c r="A8" s="435"/>
      <c r="B8" s="436"/>
      <c r="C8" s="436"/>
      <c r="D8" s="71"/>
      <c r="E8" s="72" t="s">
        <v>1149</v>
      </c>
      <c r="F8" s="429"/>
      <c r="G8" s="429"/>
      <c r="H8" s="429"/>
      <c r="I8" s="429"/>
      <c r="J8" s="429"/>
      <c r="K8" s="429"/>
      <c r="L8" s="429"/>
      <c r="M8" s="429"/>
      <c r="N8" s="429"/>
      <c r="O8" s="431"/>
      <c r="P8" s="431"/>
      <c r="Q8" s="431"/>
      <c r="R8" s="431"/>
      <c r="S8" s="432"/>
    </row>
    <row r="9" spans="1:19" ht="13.5" customHeight="1" x14ac:dyDescent="0.2">
      <c r="A9" s="493">
        <v>30348</v>
      </c>
      <c r="B9" s="494"/>
      <c r="C9" s="495"/>
      <c r="D9" s="68" t="s">
        <v>1150</v>
      </c>
      <c r="E9" s="69"/>
      <c r="F9" s="429">
        <v>752</v>
      </c>
      <c r="G9" s="429"/>
      <c r="H9" s="429"/>
      <c r="I9" s="429">
        <v>2</v>
      </c>
      <c r="J9" s="429">
        <v>82065</v>
      </c>
      <c r="K9" s="429"/>
      <c r="L9" s="429"/>
      <c r="M9" s="429" t="s">
        <v>609</v>
      </c>
      <c r="N9" s="429" t="s">
        <v>210</v>
      </c>
      <c r="O9" s="431" t="s">
        <v>565</v>
      </c>
      <c r="P9" s="431"/>
      <c r="Q9" s="431"/>
      <c r="R9" s="431"/>
      <c r="S9" s="432"/>
    </row>
    <row r="10" spans="1:19" ht="13.5" customHeight="1" x14ac:dyDescent="0.2">
      <c r="A10" s="496"/>
      <c r="B10" s="497"/>
      <c r="C10" s="498"/>
      <c r="D10" s="71"/>
      <c r="E10" s="72"/>
      <c r="F10" s="429"/>
      <c r="G10" s="429"/>
      <c r="H10" s="429"/>
      <c r="I10" s="429"/>
      <c r="J10" s="429"/>
      <c r="K10" s="429"/>
      <c r="L10" s="429"/>
      <c r="M10" s="429"/>
      <c r="N10" s="429"/>
      <c r="O10" s="431"/>
      <c r="P10" s="431"/>
      <c r="Q10" s="431"/>
      <c r="R10" s="431"/>
      <c r="S10" s="432"/>
    </row>
    <row r="11" spans="1:19" ht="13.5" customHeight="1" x14ac:dyDescent="0.2">
      <c r="A11" s="489">
        <v>30358</v>
      </c>
      <c r="B11" s="490"/>
      <c r="C11" s="490"/>
      <c r="D11" s="68" t="s">
        <v>1151</v>
      </c>
      <c r="E11" s="69"/>
      <c r="F11" s="429">
        <v>2008</v>
      </c>
      <c r="G11" s="429"/>
      <c r="H11" s="429"/>
      <c r="I11" s="429">
        <v>1</v>
      </c>
      <c r="J11" s="429">
        <v>24986</v>
      </c>
      <c r="K11" s="429"/>
      <c r="L11" s="429"/>
      <c r="M11" s="429" t="s">
        <v>609</v>
      </c>
      <c r="N11" s="429" t="s">
        <v>609</v>
      </c>
      <c r="O11" s="431" t="s">
        <v>565</v>
      </c>
      <c r="P11" s="431"/>
      <c r="Q11" s="431"/>
      <c r="R11" s="431"/>
      <c r="S11" s="432"/>
    </row>
    <row r="12" spans="1:19" ht="13.5" customHeight="1" x14ac:dyDescent="0.2">
      <c r="A12" s="480"/>
      <c r="B12" s="481"/>
      <c r="C12" s="481"/>
      <c r="D12" s="71"/>
      <c r="E12" s="72"/>
      <c r="F12" s="429"/>
      <c r="G12" s="429"/>
      <c r="H12" s="429"/>
      <c r="I12" s="429"/>
      <c r="J12" s="429"/>
      <c r="K12" s="429"/>
      <c r="L12" s="429"/>
      <c r="M12" s="429"/>
      <c r="N12" s="429"/>
      <c r="O12" s="431"/>
      <c r="P12" s="431"/>
      <c r="Q12" s="431"/>
      <c r="R12" s="431"/>
      <c r="S12" s="432"/>
    </row>
    <row r="13" spans="1:19" ht="13.5" customHeight="1" x14ac:dyDescent="0.2">
      <c r="A13" s="489">
        <v>30393</v>
      </c>
      <c r="B13" s="490"/>
      <c r="C13" s="490"/>
      <c r="D13" s="68" t="s">
        <v>1152</v>
      </c>
      <c r="E13" s="69"/>
      <c r="F13" s="429">
        <v>671</v>
      </c>
      <c r="G13" s="429"/>
      <c r="H13" s="429"/>
      <c r="I13" s="429">
        <v>19</v>
      </c>
      <c r="J13" s="429">
        <v>42329</v>
      </c>
      <c r="K13" s="429"/>
      <c r="L13" s="429"/>
      <c r="M13" s="429" t="s">
        <v>609</v>
      </c>
      <c r="N13" s="429" t="s">
        <v>609</v>
      </c>
      <c r="O13" s="431" t="s">
        <v>565</v>
      </c>
      <c r="P13" s="431"/>
      <c r="Q13" s="431"/>
      <c r="R13" s="431"/>
      <c r="S13" s="432"/>
    </row>
    <row r="14" spans="1:19" ht="13.5" customHeight="1" x14ac:dyDescent="0.2">
      <c r="A14" s="480"/>
      <c r="B14" s="481"/>
      <c r="C14" s="481"/>
      <c r="D14" s="71"/>
      <c r="E14" s="72"/>
      <c r="F14" s="429"/>
      <c r="G14" s="429"/>
      <c r="H14" s="429"/>
      <c r="I14" s="429"/>
      <c r="J14" s="429"/>
      <c r="K14" s="429"/>
      <c r="L14" s="429"/>
      <c r="M14" s="429"/>
      <c r="N14" s="429"/>
      <c r="O14" s="431"/>
      <c r="P14" s="431"/>
      <c r="Q14" s="431"/>
      <c r="R14" s="431"/>
      <c r="S14" s="432"/>
    </row>
    <row r="15" spans="1:19" ht="13.5" customHeight="1" x14ac:dyDescent="0.2">
      <c r="A15" s="493">
        <v>30414</v>
      </c>
      <c r="B15" s="494"/>
      <c r="C15" s="495"/>
      <c r="D15" s="68" t="s">
        <v>1153</v>
      </c>
      <c r="E15" s="69"/>
      <c r="F15" s="429">
        <v>189</v>
      </c>
      <c r="G15" s="429"/>
      <c r="H15" s="429"/>
      <c r="I15" s="429">
        <v>11</v>
      </c>
      <c r="J15" s="429">
        <v>4862</v>
      </c>
      <c r="K15" s="429"/>
      <c r="L15" s="429"/>
      <c r="M15" s="429" t="s">
        <v>609</v>
      </c>
      <c r="N15" s="429" t="s">
        <v>609</v>
      </c>
      <c r="O15" s="431" t="s">
        <v>1154</v>
      </c>
      <c r="P15" s="431"/>
      <c r="Q15" s="431"/>
      <c r="R15" s="431"/>
      <c r="S15" s="432"/>
    </row>
    <row r="16" spans="1:19" ht="13.5" customHeight="1" x14ac:dyDescent="0.2">
      <c r="A16" s="496"/>
      <c r="B16" s="497"/>
      <c r="C16" s="498"/>
      <c r="D16" s="71"/>
      <c r="E16" s="72"/>
      <c r="F16" s="429"/>
      <c r="G16" s="429"/>
      <c r="H16" s="429"/>
      <c r="I16" s="429"/>
      <c r="J16" s="429"/>
      <c r="K16" s="429"/>
      <c r="L16" s="429"/>
      <c r="M16" s="429"/>
      <c r="N16" s="429"/>
      <c r="O16" s="431"/>
      <c r="P16" s="431"/>
      <c r="Q16" s="431"/>
      <c r="R16" s="431"/>
      <c r="S16" s="432"/>
    </row>
    <row r="17" spans="1:19" ht="13.5" customHeight="1" x14ac:dyDescent="0.2">
      <c r="A17" s="435">
        <v>30646</v>
      </c>
      <c r="B17" s="436"/>
      <c r="C17" s="436"/>
      <c r="D17" s="68" t="s">
        <v>1155</v>
      </c>
      <c r="E17" s="69"/>
      <c r="F17" s="429">
        <v>744</v>
      </c>
      <c r="G17" s="429"/>
      <c r="H17" s="429"/>
      <c r="I17" s="429">
        <v>14</v>
      </c>
      <c r="J17" s="429">
        <v>54497</v>
      </c>
      <c r="K17" s="429"/>
      <c r="L17" s="429"/>
      <c r="M17" s="429" t="s">
        <v>609</v>
      </c>
      <c r="N17" s="429" t="s">
        <v>609</v>
      </c>
      <c r="O17" s="431" t="s">
        <v>886</v>
      </c>
      <c r="P17" s="431"/>
      <c r="Q17" s="431"/>
      <c r="R17" s="431"/>
      <c r="S17" s="432"/>
    </row>
    <row r="18" spans="1:19" ht="13.5" customHeight="1" x14ac:dyDescent="0.2">
      <c r="A18" s="435"/>
      <c r="B18" s="436"/>
      <c r="C18" s="436"/>
      <c r="D18" s="71"/>
      <c r="E18" s="72"/>
      <c r="F18" s="429"/>
      <c r="G18" s="429"/>
      <c r="H18" s="429"/>
      <c r="I18" s="429"/>
      <c r="J18" s="429"/>
      <c r="K18" s="429"/>
      <c r="L18" s="429"/>
      <c r="M18" s="429"/>
      <c r="N18" s="429"/>
      <c r="O18" s="431"/>
      <c r="P18" s="431"/>
      <c r="Q18" s="431"/>
      <c r="R18" s="431"/>
      <c r="S18" s="432"/>
    </row>
    <row r="19" spans="1:19" ht="13.5" customHeight="1" x14ac:dyDescent="0.2">
      <c r="A19" s="435">
        <v>30678</v>
      </c>
      <c r="B19" s="436"/>
      <c r="C19" s="436"/>
      <c r="D19" s="68" t="s">
        <v>1156</v>
      </c>
      <c r="E19" s="69"/>
      <c r="F19" s="429">
        <v>336</v>
      </c>
      <c r="G19" s="429"/>
      <c r="H19" s="429"/>
      <c r="I19" s="429">
        <v>10</v>
      </c>
      <c r="J19" s="429">
        <v>12153</v>
      </c>
      <c r="K19" s="429"/>
      <c r="L19" s="429"/>
      <c r="M19" s="429" t="s">
        <v>609</v>
      </c>
      <c r="N19" s="429" t="s">
        <v>609</v>
      </c>
      <c r="O19" s="431" t="s">
        <v>565</v>
      </c>
      <c r="P19" s="431"/>
      <c r="Q19" s="431"/>
      <c r="R19" s="431"/>
      <c r="S19" s="432"/>
    </row>
    <row r="20" spans="1:19" ht="13.5" customHeight="1" x14ac:dyDescent="0.2">
      <c r="A20" s="435"/>
      <c r="B20" s="436"/>
      <c r="C20" s="436"/>
      <c r="D20" s="71"/>
      <c r="E20" s="72"/>
      <c r="F20" s="429"/>
      <c r="G20" s="429"/>
      <c r="H20" s="429"/>
      <c r="I20" s="429"/>
      <c r="J20" s="429"/>
      <c r="K20" s="429"/>
      <c r="L20" s="429"/>
      <c r="M20" s="429"/>
      <c r="N20" s="429"/>
      <c r="O20" s="431"/>
      <c r="P20" s="431"/>
      <c r="Q20" s="431"/>
      <c r="R20" s="431"/>
      <c r="S20" s="432"/>
    </row>
    <row r="21" spans="1:19" ht="13.5" customHeight="1" x14ac:dyDescent="0.2">
      <c r="A21" s="489">
        <v>30704</v>
      </c>
      <c r="B21" s="490"/>
      <c r="C21" s="490"/>
      <c r="D21" s="68" t="s">
        <v>1157</v>
      </c>
      <c r="E21" s="69"/>
      <c r="F21" s="429">
        <v>351</v>
      </c>
      <c r="G21" s="429"/>
      <c r="H21" s="429"/>
      <c r="I21" s="429">
        <v>3</v>
      </c>
      <c r="J21" s="429">
        <v>78643</v>
      </c>
      <c r="K21" s="429"/>
      <c r="L21" s="429"/>
      <c r="M21" s="429" t="s">
        <v>609</v>
      </c>
      <c r="N21" s="429" t="s">
        <v>609</v>
      </c>
      <c r="O21" s="431" t="s">
        <v>837</v>
      </c>
      <c r="P21" s="431"/>
      <c r="Q21" s="431"/>
      <c r="R21" s="431"/>
      <c r="S21" s="432"/>
    </row>
    <row r="22" spans="1:19" ht="13.5" customHeight="1" x14ac:dyDescent="0.2">
      <c r="A22" s="480"/>
      <c r="B22" s="481"/>
      <c r="C22" s="481"/>
      <c r="D22" s="71"/>
      <c r="E22" s="72" t="s">
        <v>1158</v>
      </c>
      <c r="F22" s="429"/>
      <c r="G22" s="429"/>
      <c r="H22" s="429"/>
      <c r="I22" s="429"/>
      <c r="J22" s="429"/>
      <c r="K22" s="429"/>
      <c r="L22" s="429"/>
      <c r="M22" s="429"/>
      <c r="N22" s="429"/>
      <c r="O22" s="431"/>
      <c r="P22" s="431"/>
      <c r="Q22" s="431"/>
      <c r="R22" s="431"/>
      <c r="S22" s="432"/>
    </row>
    <row r="23" spans="1:19" ht="13.5" customHeight="1" x14ac:dyDescent="0.2">
      <c r="A23" s="489">
        <v>30710</v>
      </c>
      <c r="B23" s="490"/>
      <c r="C23" s="490"/>
      <c r="D23" s="68" t="s">
        <v>1159</v>
      </c>
      <c r="E23" s="69"/>
      <c r="F23" s="429">
        <v>168</v>
      </c>
      <c r="G23" s="429"/>
      <c r="H23" s="429"/>
      <c r="I23" s="429">
        <v>1</v>
      </c>
      <c r="J23" s="429">
        <v>109613</v>
      </c>
      <c r="K23" s="429"/>
      <c r="L23" s="429"/>
      <c r="M23" s="429" t="s">
        <v>609</v>
      </c>
      <c r="N23" s="429" t="s">
        <v>609</v>
      </c>
      <c r="O23" s="431" t="s">
        <v>565</v>
      </c>
      <c r="P23" s="431"/>
      <c r="Q23" s="431"/>
      <c r="R23" s="431"/>
      <c r="S23" s="432"/>
    </row>
    <row r="24" spans="1:19" ht="13.5" customHeight="1" x14ac:dyDescent="0.2">
      <c r="A24" s="480"/>
      <c r="B24" s="481"/>
      <c r="C24" s="481"/>
      <c r="D24" s="71"/>
      <c r="E24" s="72" t="s">
        <v>1160</v>
      </c>
      <c r="F24" s="429"/>
      <c r="G24" s="429"/>
      <c r="H24" s="429"/>
      <c r="I24" s="429"/>
      <c r="J24" s="429"/>
      <c r="K24" s="429"/>
      <c r="L24" s="429"/>
      <c r="M24" s="429"/>
      <c r="N24" s="429"/>
      <c r="O24" s="431"/>
      <c r="P24" s="431"/>
      <c r="Q24" s="431"/>
      <c r="R24" s="431"/>
      <c r="S24" s="432"/>
    </row>
    <row r="25" spans="1:19" ht="13.5" customHeight="1" x14ac:dyDescent="0.2">
      <c r="A25" s="493">
        <v>30773</v>
      </c>
      <c r="B25" s="494"/>
      <c r="C25" s="495"/>
      <c r="D25" s="68" t="s">
        <v>1161</v>
      </c>
      <c r="E25" s="69"/>
      <c r="F25" s="429">
        <v>1075</v>
      </c>
      <c r="G25" s="429"/>
      <c r="H25" s="429"/>
      <c r="I25" s="429">
        <v>1</v>
      </c>
      <c r="J25" s="429">
        <v>60134</v>
      </c>
      <c r="K25" s="429"/>
      <c r="L25" s="429"/>
      <c r="M25" s="429" t="s">
        <v>609</v>
      </c>
      <c r="N25" s="429" t="s">
        <v>609</v>
      </c>
      <c r="O25" s="431" t="s">
        <v>837</v>
      </c>
      <c r="P25" s="431"/>
      <c r="Q25" s="431"/>
      <c r="R25" s="431"/>
      <c r="S25" s="432"/>
    </row>
    <row r="26" spans="1:19" ht="13.5" customHeight="1" x14ac:dyDescent="0.2">
      <c r="A26" s="496"/>
      <c r="B26" s="497"/>
      <c r="C26" s="498"/>
      <c r="D26" s="71"/>
      <c r="E26" s="72" t="s">
        <v>1162</v>
      </c>
      <c r="F26" s="429"/>
      <c r="G26" s="429"/>
      <c r="H26" s="429"/>
      <c r="I26" s="429"/>
      <c r="J26" s="429"/>
      <c r="K26" s="429"/>
      <c r="L26" s="429"/>
      <c r="M26" s="429"/>
      <c r="N26" s="429"/>
      <c r="O26" s="431"/>
      <c r="P26" s="431"/>
      <c r="Q26" s="431"/>
      <c r="R26" s="431"/>
      <c r="S26" s="432"/>
    </row>
    <row r="27" spans="1:19" ht="13.5" customHeight="1" x14ac:dyDescent="0.2">
      <c r="A27" s="489">
        <v>30796</v>
      </c>
      <c r="B27" s="490"/>
      <c r="C27" s="490"/>
      <c r="D27" s="68" t="s">
        <v>1163</v>
      </c>
      <c r="E27" s="69"/>
      <c r="F27" s="429">
        <v>375</v>
      </c>
      <c r="G27" s="429"/>
      <c r="H27" s="429"/>
      <c r="I27" s="429">
        <v>2</v>
      </c>
      <c r="J27" s="429">
        <v>56340</v>
      </c>
      <c r="K27" s="429"/>
      <c r="L27" s="429"/>
      <c r="M27" s="429" t="s">
        <v>609</v>
      </c>
      <c r="N27" s="429" t="s">
        <v>609</v>
      </c>
      <c r="O27" s="431" t="s">
        <v>837</v>
      </c>
      <c r="P27" s="431"/>
      <c r="Q27" s="431"/>
      <c r="R27" s="431"/>
      <c r="S27" s="432"/>
    </row>
    <row r="28" spans="1:19" ht="13.5" customHeight="1" x14ac:dyDescent="0.2">
      <c r="A28" s="480"/>
      <c r="B28" s="481"/>
      <c r="C28" s="481"/>
      <c r="D28" s="71"/>
      <c r="E28" s="72" t="s">
        <v>1164</v>
      </c>
      <c r="F28" s="429"/>
      <c r="G28" s="429"/>
      <c r="H28" s="429"/>
      <c r="I28" s="429"/>
      <c r="J28" s="429"/>
      <c r="K28" s="429"/>
      <c r="L28" s="429"/>
      <c r="M28" s="429"/>
      <c r="N28" s="429"/>
      <c r="O28" s="431"/>
      <c r="P28" s="431"/>
      <c r="Q28" s="431"/>
      <c r="R28" s="431"/>
      <c r="S28" s="432"/>
    </row>
    <row r="29" spans="1:19" ht="13.5" customHeight="1" x14ac:dyDescent="0.2">
      <c r="A29" s="493">
        <v>30807</v>
      </c>
      <c r="B29" s="494"/>
      <c r="C29" s="495"/>
      <c r="D29" s="68" t="s">
        <v>1165</v>
      </c>
      <c r="E29" s="69"/>
      <c r="F29" s="429">
        <v>1030</v>
      </c>
      <c r="G29" s="429"/>
      <c r="H29" s="429"/>
      <c r="I29" s="429">
        <v>1</v>
      </c>
      <c r="J29" s="429">
        <v>2247</v>
      </c>
      <c r="K29" s="429"/>
      <c r="L29" s="429"/>
      <c r="M29" s="429" t="s">
        <v>609</v>
      </c>
      <c r="N29" s="429" t="s">
        <v>609</v>
      </c>
      <c r="O29" s="431" t="s">
        <v>407</v>
      </c>
      <c r="P29" s="431"/>
      <c r="Q29" s="431"/>
      <c r="R29" s="431"/>
      <c r="S29" s="432"/>
    </row>
    <row r="30" spans="1:19" ht="13.5" customHeight="1" x14ac:dyDescent="0.2">
      <c r="A30" s="496"/>
      <c r="B30" s="497"/>
      <c r="C30" s="498"/>
      <c r="D30" s="71"/>
      <c r="E30" s="72"/>
      <c r="F30" s="429"/>
      <c r="G30" s="429"/>
      <c r="H30" s="429"/>
      <c r="I30" s="429"/>
      <c r="J30" s="429"/>
      <c r="K30" s="429"/>
      <c r="L30" s="429"/>
      <c r="M30" s="429"/>
      <c r="N30" s="429"/>
      <c r="O30" s="431"/>
      <c r="P30" s="431"/>
      <c r="Q30" s="431"/>
      <c r="R30" s="431"/>
      <c r="S30" s="432"/>
    </row>
    <row r="31" spans="1:19" ht="13.5" customHeight="1" x14ac:dyDescent="0.2">
      <c r="A31" s="435">
        <v>31005</v>
      </c>
      <c r="B31" s="436"/>
      <c r="C31" s="436"/>
      <c r="D31" s="68" t="s">
        <v>1166</v>
      </c>
      <c r="E31" s="69"/>
      <c r="F31" s="429">
        <v>110</v>
      </c>
      <c r="G31" s="429"/>
      <c r="H31" s="429"/>
      <c r="I31" s="429">
        <v>1</v>
      </c>
      <c r="J31" s="429">
        <v>55306</v>
      </c>
      <c r="K31" s="429"/>
      <c r="L31" s="429"/>
      <c r="M31" s="429" t="s">
        <v>609</v>
      </c>
      <c r="N31" s="429" t="s">
        <v>609</v>
      </c>
      <c r="O31" s="431" t="s">
        <v>565</v>
      </c>
      <c r="P31" s="431"/>
      <c r="Q31" s="431"/>
      <c r="R31" s="431"/>
      <c r="S31" s="432"/>
    </row>
    <row r="32" spans="1:19" ht="13.5" customHeight="1" x14ac:dyDescent="0.2">
      <c r="A32" s="435"/>
      <c r="B32" s="436"/>
      <c r="C32" s="436"/>
      <c r="D32" s="71"/>
      <c r="E32" s="72" t="s">
        <v>1167</v>
      </c>
      <c r="F32" s="429"/>
      <c r="G32" s="429"/>
      <c r="H32" s="429"/>
      <c r="I32" s="429"/>
      <c r="J32" s="429"/>
      <c r="K32" s="429"/>
      <c r="L32" s="429"/>
      <c r="M32" s="429"/>
      <c r="N32" s="429"/>
      <c r="O32" s="431"/>
      <c r="P32" s="431"/>
      <c r="Q32" s="431"/>
      <c r="R32" s="431"/>
      <c r="S32" s="432"/>
    </row>
    <row r="33" spans="1:19" ht="13.5" customHeight="1" x14ac:dyDescent="0.2">
      <c r="A33" s="435">
        <v>31037</v>
      </c>
      <c r="B33" s="436"/>
      <c r="C33" s="436"/>
      <c r="D33" s="68" t="s">
        <v>1168</v>
      </c>
      <c r="E33" s="69"/>
      <c r="F33" s="429">
        <v>1522</v>
      </c>
      <c r="G33" s="439"/>
      <c r="H33" s="429"/>
      <c r="I33" s="429">
        <v>12</v>
      </c>
      <c r="J33" s="429">
        <v>117788</v>
      </c>
      <c r="K33" s="429"/>
      <c r="L33" s="429"/>
      <c r="M33" s="429" t="s">
        <v>609</v>
      </c>
      <c r="N33" s="429">
        <v>1</v>
      </c>
      <c r="O33" s="431" t="s">
        <v>565</v>
      </c>
      <c r="P33" s="431"/>
      <c r="Q33" s="431"/>
      <c r="R33" s="431"/>
      <c r="S33" s="432"/>
    </row>
    <row r="34" spans="1:19" ht="13.5" customHeight="1" x14ac:dyDescent="0.2">
      <c r="A34" s="435"/>
      <c r="B34" s="436"/>
      <c r="C34" s="436"/>
      <c r="D34" s="71"/>
      <c r="E34" s="72" t="s">
        <v>1169</v>
      </c>
      <c r="F34" s="429"/>
      <c r="G34" s="429"/>
      <c r="H34" s="429"/>
      <c r="I34" s="429"/>
      <c r="J34" s="429"/>
      <c r="K34" s="429"/>
      <c r="L34" s="429"/>
      <c r="M34" s="429"/>
      <c r="N34" s="429"/>
      <c r="O34" s="431"/>
      <c r="P34" s="431"/>
      <c r="Q34" s="431"/>
      <c r="R34" s="431"/>
      <c r="S34" s="432"/>
    </row>
    <row r="35" spans="1:19" ht="13.5" customHeight="1" x14ac:dyDescent="0.2">
      <c r="A35" s="489">
        <v>31069</v>
      </c>
      <c r="B35" s="490"/>
      <c r="C35" s="490"/>
      <c r="D35" s="68" t="s">
        <v>1170</v>
      </c>
      <c r="E35" s="69"/>
      <c r="F35" s="429">
        <v>1554</v>
      </c>
      <c r="G35" s="429"/>
      <c r="H35" s="429"/>
      <c r="I35" s="429">
        <v>1</v>
      </c>
      <c r="J35" s="429">
        <v>176723</v>
      </c>
      <c r="K35" s="429"/>
      <c r="L35" s="429"/>
      <c r="M35" s="429" t="s">
        <v>609</v>
      </c>
      <c r="N35" s="429">
        <v>1</v>
      </c>
      <c r="O35" s="431" t="s">
        <v>1171</v>
      </c>
      <c r="P35" s="431"/>
      <c r="Q35" s="431"/>
      <c r="R35" s="431"/>
      <c r="S35" s="432"/>
    </row>
    <row r="36" spans="1:19" ht="13.5" customHeight="1" x14ac:dyDescent="0.2">
      <c r="A36" s="480"/>
      <c r="B36" s="481"/>
      <c r="C36" s="481"/>
      <c r="D36" s="71"/>
      <c r="E36" s="72" t="s">
        <v>1172</v>
      </c>
      <c r="F36" s="429"/>
      <c r="G36" s="429"/>
      <c r="H36" s="429"/>
      <c r="I36" s="429"/>
      <c r="J36" s="429"/>
      <c r="K36" s="429"/>
      <c r="L36" s="429"/>
      <c r="M36" s="429"/>
      <c r="N36" s="429"/>
      <c r="O36" s="431"/>
      <c r="P36" s="431"/>
      <c r="Q36" s="431"/>
      <c r="R36" s="431"/>
      <c r="S36" s="432"/>
    </row>
    <row r="37" spans="1:19" ht="13.5" customHeight="1" x14ac:dyDescent="0.2">
      <c r="A37" s="499">
        <v>31104</v>
      </c>
      <c r="B37" s="500"/>
      <c r="C37" s="501"/>
      <c r="D37" s="68" t="s">
        <v>1173</v>
      </c>
      <c r="E37" s="69"/>
      <c r="F37" s="429">
        <v>148</v>
      </c>
      <c r="G37" s="429"/>
      <c r="H37" s="429"/>
      <c r="I37" s="429">
        <v>1</v>
      </c>
      <c r="J37" s="429">
        <v>54761</v>
      </c>
      <c r="K37" s="429"/>
      <c r="L37" s="429"/>
      <c r="M37" s="429" t="s">
        <v>609</v>
      </c>
      <c r="N37" s="429" t="s">
        <v>609</v>
      </c>
      <c r="O37" s="431" t="s">
        <v>565</v>
      </c>
      <c r="P37" s="431"/>
      <c r="Q37" s="431"/>
      <c r="R37" s="431"/>
      <c r="S37" s="432"/>
    </row>
    <row r="38" spans="1:19" ht="13.5" customHeight="1" x14ac:dyDescent="0.2">
      <c r="A38" s="502"/>
      <c r="B38" s="503"/>
      <c r="C38" s="504"/>
      <c r="D38" s="71"/>
      <c r="E38" s="72" t="s">
        <v>1174</v>
      </c>
      <c r="F38" s="429"/>
      <c r="G38" s="429"/>
      <c r="H38" s="429"/>
      <c r="I38" s="429"/>
      <c r="J38" s="429"/>
      <c r="K38" s="429"/>
      <c r="L38" s="429"/>
      <c r="M38" s="429"/>
      <c r="N38" s="429"/>
      <c r="O38" s="431"/>
      <c r="P38" s="431"/>
      <c r="Q38" s="431"/>
      <c r="R38" s="431"/>
      <c r="S38" s="432"/>
    </row>
    <row r="39" spans="1:19" ht="13.5" customHeight="1" x14ac:dyDescent="0.2">
      <c r="A39" s="493">
        <v>31168</v>
      </c>
      <c r="B39" s="494"/>
      <c r="C39" s="495"/>
      <c r="D39" s="68" t="s">
        <v>1175</v>
      </c>
      <c r="E39" s="69"/>
      <c r="F39" s="429">
        <v>515</v>
      </c>
      <c r="G39" s="429"/>
      <c r="H39" s="429"/>
      <c r="I39" s="429">
        <v>1</v>
      </c>
      <c r="J39" s="429">
        <v>129823</v>
      </c>
      <c r="K39" s="429"/>
      <c r="L39" s="429"/>
      <c r="M39" s="429" t="s">
        <v>609</v>
      </c>
      <c r="N39" s="429" t="s">
        <v>609</v>
      </c>
      <c r="O39" s="431" t="s">
        <v>565</v>
      </c>
      <c r="P39" s="431"/>
      <c r="Q39" s="431"/>
      <c r="R39" s="431"/>
      <c r="S39" s="432"/>
    </row>
    <row r="40" spans="1:19" ht="13.5" customHeight="1" x14ac:dyDescent="0.2">
      <c r="A40" s="496"/>
      <c r="B40" s="497"/>
      <c r="C40" s="498"/>
      <c r="D40" s="71"/>
      <c r="E40" s="72" t="s">
        <v>1176</v>
      </c>
      <c r="F40" s="429"/>
      <c r="G40" s="429"/>
      <c r="H40" s="429"/>
      <c r="I40" s="429"/>
      <c r="J40" s="429"/>
      <c r="K40" s="429"/>
      <c r="L40" s="429"/>
      <c r="M40" s="429"/>
      <c r="N40" s="429"/>
      <c r="O40" s="431"/>
      <c r="P40" s="431"/>
      <c r="Q40" s="431"/>
      <c r="R40" s="431"/>
      <c r="S40" s="432"/>
    </row>
    <row r="41" spans="1:19" ht="13.5" customHeight="1" x14ac:dyDescent="0.2">
      <c r="A41" s="435">
        <v>31366</v>
      </c>
      <c r="B41" s="436"/>
      <c r="C41" s="436"/>
      <c r="D41" s="68" t="s">
        <v>1177</v>
      </c>
      <c r="E41" s="69"/>
      <c r="F41" s="429">
        <v>10</v>
      </c>
      <c r="G41" s="429"/>
      <c r="H41" s="429"/>
      <c r="I41" s="429">
        <v>1</v>
      </c>
      <c r="J41" s="429">
        <v>204</v>
      </c>
      <c r="K41" s="429"/>
      <c r="L41" s="429"/>
      <c r="M41" s="429">
        <v>3</v>
      </c>
      <c r="N41" s="429" t="s">
        <v>609</v>
      </c>
      <c r="O41" s="431" t="s">
        <v>649</v>
      </c>
      <c r="P41" s="431"/>
      <c r="Q41" s="431"/>
      <c r="R41" s="431"/>
      <c r="S41" s="432"/>
    </row>
    <row r="42" spans="1:19" ht="13.5" customHeight="1" x14ac:dyDescent="0.2">
      <c r="A42" s="435"/>
      <c r="B42" s="436"/>
      <c r="C42" s="436"/>
      <c r="D42" s="71"/>
      <c r="E42" s="72" t="s">
        <v>1035</v>
      </c>
      <c r="F42" s="429"/>
      <c r="G42" s="429"/>
      <c r="H42" s="429"/>
      <c r="I42" s="429"/>
      <c r="J42" s="429"/>
      <c r="K42" s="429"/>
      <c r="L42" s="429"/>
      <c r="M42" s="429"/>
      <c r="N42" s="429"/>
      <c r="O42" s="431"/>
      <c r="P42" s="431"/>
      <c r="Q42" s="431"/>
      <c r="R42" s="431"/>
      <c r="S42" s="432"/>
    </row>
    <row r="43" spans="1:19" ht="13.5" customHeight="1" x14ac:dyDescent="0.2">
      <c r="A43" s="489">
        <v>31443</v>
      </c>
      <c r="B43" s="490"/>
      <c r="C43" s="490"/>
      <c r="D43" s="68" t="s">
        <v>1191</v>
      </c>
      <c r="E43" s="69"/>
      <c r="F43" s="429">
        <v>1064</v>
      </c>
      <c r="G43" s="429"/>
      <c r="H43" s="429"/>
      <c r="I43" s="429">
        <v>2</v>
      </c>
      <c r="J43" s="429">
        <v>227411</v>
      </c>
      <c r="K43" s="429"/>
      <c r="L43" s="429"/>
      <c r="M43" s="429" t="s">
        <v>609</v>
      </c>
      <c r="N43" s="429" t="s">
        <v>609</v>
      </c>
      <c r="O43" s="431" t="s">
        <v>565</v>
      </c>
      <c r="P43" s="431"/>
      <c r="Q43" s="431"/>
      <c r="R43" s="431"/>
      <c r="S43" s="432"/>
    </row>
    <row r="44" spans="1:19" ht="13.5" customHeight="1" x14ac:dyDescent="0.2">
      <c r="A44" s="480"/>
      <c r="B44" s="481"/>
      <c r="C44" s="481"/>
      <c r="D44" s="71"/>
      <c r="E44" s="72" t="s">
        <v>1192</v>
      </c>
      <c r="F44" s="429"/>
      <c r="G44" s="429"/>
      <c r="H44" s="429"/>
      <c r="I44" s="429"/>
      <c r="J44" s="429"/>
      <c r="K44" s="429"/>
      <c r="L44" s="429"/>
      <c r="M44" s="429"/>
      <c r="N44" s="429"/>
      <c r="O44" s="431"/>
      <c r="P44" s="431"/>
      <c r="Q44" s="431"/>
      <c r="R44" s="431"/>
      <c r="S44" s="432"/>
    </row>
    <row r="45" spans="1:19" ht="13.5" customHeight="1" x14ac:dyDescent="0.2">
      <c r="A45" s="493">
        <v>31510</v>
      </c>
      <c r="B45" s="494"/>
      <c r="C45" s="495"/>
      <c r="D45" s="68" t="s">
        <v>1193</v>
      </c>
      <c r="E45" s="69"/>
      <c r="F45" s="429">
        <v>1053</v>
      </c>
      <c r="G45" s="429"/>
      <c r="H45" s="429"/>
      <c r="I45" s="429">
        <v>5</v>
      </c>
      <c r="J45" s="429">
        <v>155633</v>
      </c>
      <c r="K45" s="429"/>
      <c r="L45" s="429"/>
      <c r="M45" s="429" t="s">
        <v>609</v>
      </c>
      <c r="N45" s="429" t="s">
        <v>609</v>
      </c>
      <c r="O45" s="431" t="s">
        <v>565</v>
      </c>
      <c r="P45" s="431"/>
      <c r="Q45" s="431"/>
      <c r="R45" s="431"/>
      <c r="S45" s="432"/>
    </row>
    <row r="46" spans="1:19" ht="13.5" customHeight="1" x14ac:dyDescent="0.2">
      <c r="A46" s="496"/>
      <c r="B46" s="497"/>
      <c r="C46" s="498"/>
      <c r="D46" s="71"/>
      <c r="E46" s="72" t="s">
        <v>1194</v>
      </c>
      <c r="F46" s="429"/>
      <c r="G46" s="429"/>
      <c r="H46" s="429"/>
      <c r="I46" s="429"/>
      <c r="J46" s="429"/>
      <c r="K46" s="429"/>
      <c r="L46" s="429"/>
      <c r="M46" s="429"/>
      <c r="N46" s="429"/>
      <c r="O46" s="431"/>
      <c r="P46" s="431"/>
      <c r="Q46" s="431"/>
      <c r="R46" s="431"/>
      <c r="S46" s="432"/>
    </row>
    <row r="47" spans="1:19" ht="13.5" customHeight="1" x14ac:dyDescent="0.2">
      <c r="A47" s="489">
        <v>31514</v>
      </c>
      <c r="B47" s="490"/>
      <c r="C47" s="490"/>
      <c r="D47" s="68" t="s">
        <v>1195</v>
      </c>
      <c r="E47" s="69"/>
      <c r="F47" s="429">
        <v>1502</v>
      </c>
      <c r="G47" s="429"/>
      <c r="H47" s="429"/>
      <c r="I47" s="429">
        <v>1</v>
      </c>
      <c r="J47" s="429">
        <v>17581</v>
      </c>
      <c r="K47" s="429"/>
      <c r="L47" s="429"/>
      <c r="M47" s="429" t="s">
        <v>609</v>
      </c>
      <c r="N47" s="429" t="s">
        <v>609</v>
      </c>
      <c r="O47" s="431" t="s">
        <v>906</v>
      </c>
      <c r="P47" s="431"/>
      <c r="Q47" s="431"/>
      <c r="R47" s="431"/>
      <c r="S47" s="432"/>
    </row>
    <row r="48" spans="1:19" ht="13.5" customHeight="1" x14ac:dyDescent="0.2">
      <c r="A48" s="480"/>
      <c r="B48" s="481"/>
      <c r="C48" s="481"/>
      <c r="D48" s="71"/>
      <c r="E48" s="72"/>
      <c r="F48" s="429"/>
      <c r="G48" s="429"/>
      <c r="H48" s="429"/>
      <c r="I48" s="429"/>
      <c r="J48" s="429"/>
      <c r="K48" s="429"/>
      <c r="L48" s="429"/>
      <c r="M48" s="429"/>
      <c r="N48" s="429"/>
      <c r="O48" s="431"/>
      <c r="P48" s="431"/>
      <c r="Q48" s="431"/>
      <c r="R48" s="431"/>
      <c r="S48" s="432"/>
    </row>
    <row r="49" spans="1:19" ht="13.5" customHeight="1" x14ac:dyDescent="0.2">
      <c r="A49" s="480">
        <v>31519</v>
      </c>
      <c r="B49" s="481"/>
      <c r="C49" s="481"/>
      <c r="D49" s="68" t="s">
        <v>1196</v>
      </c>
      <c r="E49" s="69"/>
      <c r="F49" s="429">
        <v>1722</v>
      </c>
      <c r="G49" s="429"/>
      <c r="H49" s="429"/>
      <c r="I49" s="429">
        <v>1</v>
      </c>
      <c r="J49" s="429">
        <v>157890</v>
      </c>
      <c r="K49" s="429"/>
      <c r="L49" s="429"/>
      <c r="M49" s="429" t="s">
        <v>609</v>
      </c>
      <c r="N49" s="429">
        <v>1</v>
      </c>
      <c r="O49" s="431" t="s">
        <v>565</v>
      </c>
      <c r="P49" s="431"/>
      <c r="Q49" s="431"/>
      <c r="R49" s="431"/>
      <c r="S49" s="432"/>
    </row>
    <row r="50" spans="1:19" ht="13.5" customHeight="1" x14ac:dyDescent="0.2">
      <c r="A50" s="480"/>
      <c r="B50" s="481"/>
      <c r="C50" s="481"/>
      <c r="D50" s="71"/>
      <c r="E50" s="72" t="s">
        <v>1197</v>
      </c>
      <c r="F50" s="429"/>
      <c r="G50" s="429"/>
      <c r="H50" s="429"/>
      <c r="I50" s="429"/>
      <c r="J50" s="429"/>
      <c r="K50" s="429"/>
      <c r="L50" s="429"/>
      <c r="M50" s="429"/>
      <c r="N50" s="429"/>
      <c r="O50" s="431"/>
      <c r="P50" s="431"/>
      <c r="Q50" s="431"/>
      <c r="R50" s="431"/>
      <c r="S50" s="432"/>
    </row>
    <row r="51" spans="1:19" ht="13.5" customHeight="1" x14ac:dyDescent="0.2">
      <c r="A51" s="480">
        <v>31524</v>
      </c>
      <c r="B51" s="481"/>
      <c r="C51" s="481"/>
      <c r="D51" s="68" t="s">
        <v>1198</v>
      </c>
      <c r="E51" s="69"/>
      <c r="F51" s="429">
        <v>370</v>
      </c>
      <c r="G51" s="429"/>
      <c r="H51" s="429"/>
      <c r="I51" s="429">
        <v>1</v>
      </c>
      <c r="J51" s="429">
        <v>58305</v>
      </c>
      <c r="K51" s="429"/>
      <c r="L51" s="429"/>
      <c r="M51" s="429" t="s">
        <v>609</v>
      </c>
      <c r="N51" s="429" t="s">
        <v>609</v>
      </c>
      <c r="O51" s="431" t="s">
        <v>745</v>
      </c>
      <c r="P51" s="431"/>
      <c r="Q51" s="431"/>
      <c r="R51" s="431"/>
      <c r="S51" s="432"/>
    </row>
    <row r="52" spans="1:19" ht="13.5" customHeight="1" x14ac:dyDescent="0.2">
      <c r="A52" s="480"/>
      <c r="B52" s="481"/>
      <c r="C52" s="481"/>
      <c r="D52" s="71"/>
      <c r="E52" s="72" t="s">
        <v>1199</v>
      </c>
      <c r="F52" s="429"/>
      <c r="G52" s="429"/>
      <c r="H52" s="429"/>
      <c r="I52" s="429"/>
      <c r="J52" s="429"/>
      <c r="K52" s="429"/>
      <c r="L52" s="429"/>
      <c r="M52" s="429"/>
      <c r="N52" s="429"/>
      <c r="O52" s="431"/>
      <c r="P52" s="431"/>
      <c r="Q52" s="431"/>
      <c r="R52" s="431"/>
      <c r="S52" s="432"/>
    </row>
    <row r="53" spans="1:19" ht="13.5" customHeight="1" x14ac:dyDescent="0.2">
      <c r="A53" s="480">
        <v>31560</v>
      </c>
      <c r="B53" s="481"/>
      <c r="C53" s="481"/>
      <c r="D53" s="68" t="s">
        <v>1200</v>
      </c>
      <c r="E53" s="69"/>
      <c r="F53" s="429">
        <v>391</v>
      </c>
      <c r="G53" s="429"/>
      <c r="H53" s="429"/>
      <c r="I53" s="429">
        <v>3</v>
      </c>
      <c r="J53" s="429">
        <v>109816</v>
      </c>
      <c r="K53" s="429"/>
      <c r="L53" s="429"/>
      <c r="M53" s="429" t="s">
        <v>609</v>
      </c>
      <c r="N53" s="429">
        <v>1</v>
      </c>
      <c r="O53" s="431" t="s">
        <v>565</v>
      </c>
      <c r="P53" s="431"/>
      <c r="Q53" s="431"/>
      <c r="R53" s="431"/>
      <c r="S53" s="432"/>
    </row>
    <row r="54" spans="1:19" ht="13.5" customHeight="1" x14ac:dyDescent="0.2">
      <c r="A54" s="480"/>
      <c r="B54" s="481"/>
      <c r="C54" s="481"/>
      <c r="D54" s="71"/>
      <c r="E54" s="72" t="s">
        <v>1174</v>
      </c>
      <c r="F54" s="429"/>
      <c r="G54" s="429"/>
      <c r="H54" s="429"/>
      <c r="I54" s="429"/>
      <c r="J54" s="429"/>
      <c r="K54" s="429"/>
      <c r="L54" s="429"/>
      <c r="M54" s="429"/>
      <c r="N54" s="429"/>
      <c r="O54" s="431"/>
      <c r="P54" s="431"/>
      <c r="Q54" s="431"/>
      <c r="R54" s="431"/>
      <c r="S54" s="432"/>
    </row>
    <row r="55" spans="1:19" ht="13.5" customHeight="1" x14ac:dyDescent="0.2">
      <c r="A55" s="505">
        <v>31714</v>
      </c>
      <c r="B55" s="506"/>
      <c r="C55" s="506"/>
      <c r="D55" s="68" t="s">
        <v>1201</v>
      </c>
      <c r="E55" s="69"/>
      <c r="F55" s="429">
        <v>167</v>
      </c>
      <c r="G55" s="429"/>
      <c r="H55" s="429"/>
      <c r="I55" s="429">
        <v>1</v>
      </c>
      <c r="J55" s="429">
        <v>85618</v>
      </c>
      <c r="K55" s="429"/>
      <c r="L55" s="429"/>
      <c r="M55" s="429" t="s">
        <v>609</v>
      </c>
      <c r="N55" s="429" t="s">
        <v>609</v>
      </c>
      <c r="O55" s="431" t="s">
        <v>565</v>
      </c>
      <c r="P55" s="431"/>
      <c r="Q55" s="431"/>
      <c r="R55" s="431"/>
      <c r="S55" s="432"/>
    </row>
    <row r="56" spans="1:19" ht="13.5" customHeight="1" x14ac:dyDescent="0.2">
      <c r="A56" s="435"/>
      <c r="B56" s="436"/>
      <c r="C56" s="436"/>
      <c r="D56" s="71"/>
      <c r="E56" s="72" t="s">
        <v>1202</v>
      </c>
      <c r="F56" s="429"/>
      <c r="G56" s="429"/>
      <c r="H56" s="429"/>
      <c r="I56" s="429"/>
      <c r="J56" s="429"/>
      <c r="K56" s="429"/>
      <c r="L56" s="429"/>
      <c r="M56" s="429"/>
      <c r="N56" s="429"/>
      <c r="O56" s="431"/>
      <c r="P56" s="431"/>
      <c r="Q56" s="431"/>
      <c r="R56" s="431"/>
      <c r="S56" s="432"/>
    </row>
    <row r="57" spans="1:19" ht="13.5" customHeight="1" x14ac:dyDescent="0.2">
      <c r="A57" s="435">
        <v>31734</v>
      </c>
      <c r="B57" s="436"/>
      <c r="C57" s="436"/>
      <c r="D57" s="68" t="s">
        <v>1203</v>
      </c>
      <c r="E57" s="69"/>
      <c r="F57" s="429">
        <v>381</v>
      </c>
      <c r="G57" s="429"/>
      <c r="H57" s="429"/>
      <c r="I57" s="429">
        <v>1</v>
      </c>
      <c r="J57" s="429">
        <v>125441</v>
      </c>
      <c r="K57" s="429"/>
      <c r="L57" s="429"/>
      <c r="M57" s="429" t="s">
        <v>609</v>
      </c>
      <c r="N57" s="429" t="s">
        <v>609</v>
      </c>
      <c r="O57" s="431" t="s">
        <v>837</v>
      </c>
      <c r="P57" s="431"/>
      <c r="Q57" s="431"/>
      <c r="R57" s="431"/>
      <c r="S57" s="432"/>
    </row>
    <row r="58" spans="1:19" ht="13.5" customHeight="1" x14ac:dyDescent="0.2">
      <c r="A58" s="435"/>
      <c r="B58" s="436"/>
      <c r="C58" s="436"/>
      <c r="D58" s="71"/>
      <c r="E58" s="72" t="s">
        <v>1204</v>
      </c>
      <c r="F58" s="429"/>
      <c r="G58" s="429"/>
      <c r="H58" s="429"/>
      <c r="I58" s="429"/>
      <c r="J58" s="429"/>
      <c r="K58" s="429"/>
      <c r="L58" s="429"/>
      <c r="M58" s="429"/>
      <c r="N58" s="429"/>
      <c r="O58" s="431"/>
      <c r="P58" s="431"/>
      <c r="Q58" s="431"/>
      <c r="R58" s="431"/>
      <c r="S58" s="432"/>
    </row>
    <row r="59" spans="1:19" ht="13.5" customHeight="1" x14ac:dyDescent="0.2">
      <c r="A59" s="480">
        <v>31794</v>
      </c>
      <c r="B59" s="481"/>
      <c r="C59" s="481"/>
      <c r="D59" s="68" t="s">
        <v>1205</v>
      </c>
      <c r="E59" s="69"/>
      <c r="F59" s="429">
        <v>850</v>
      </c>
      <c r="G59" s="429"/>
      <c r="H59" s="429"/>
      <c r="I59" s="429">
        <v>2</v>
      </c>
      <c r="J59" s="429">
        <v>88457</v>
      </c>
      <c r="K59" s="429"/>
      <c r="L59" s="429"/>
      <c r="M59" s="429" t="s">
        <v>609</v>
      </c>
      <c r="N59" s="429" t="s">
        <v>609</v>
      </c>
      <c r="O59" s="431" t="s">
        <v>565</v>
      </c>
      <c r="P59" s="431"/>
      <c r="Q59" s="431"/>
      <c r="R59" s="431"/>
      <c r="S59" s="432"/>
    </row>
    <row r="60" spans="1:19" ht="13.5" customHeight="1" thickBot="1" x14ac:dyDescent="0.25">
      <c r="A60" s="482"/>
      <c r="B60" s="483"/>
      <c r="C60" s="483"/>
      <c r="D60" s="88"/>
      <c r="E60" s="89" t="s">
        <v>1206</v>
      </c>
      <c r="F60" s="430"/>
      <c r="G60" s="430"/>
      <c r="H60" s="430"/>
      <c r="I60" s="430"/>
      <c r="J60" s="430"/>
      <c r="K60" s="430"/>
      <c r="L60" s="430"/>
      <c r="M60" s="430"/>
      <c r="N60" s="430"/>
      <c r="O60" s="433"/>
      <c r="P60" s="433"/>
      <c r="Q60" s="433"/>
      <c r="R60" s="433"/>
      <c r="S60" s="434"/>
    </row>
  </sheetData>
  <mergeCells count="212">
    <mergeCell ref="O59:S60"/>
    <mergeCell ref="A59:C60"/>
    <mergeCell ref="F59:H60"/>
    <mergeCell ref="I59:I60"/>
    <mergeCell ref="J59:L60"/>
    <mergeCell ref="M59:M60"/>
    <mergeCell ref="N59:N60"/>
    <mergeCell ref="A57:C58"/>
    <mergeCell ref="F57:H58"/>
    <mergeCell ref="I57:I58"/>
    <mergeCell ref="J57:L58"/>
    <mergeCell ref="M57:M58"/>
    <mergeCell ref="N57:N58"/>
    <mergeCell ref="O57:S58"/>
    <mergeCell ref="M55:M56"/>
    <mergeCell ref="N55:N56"/>
    <mergeCell ref="O55:S56"/>
    <mergeCell ref="J55:L56"/>
    <mergeCell ref="I55:I56"/>
    <mergeCell ref="A53:C54"/>
    <mergeCell ref="F53:H54"/>
    <mergeCell ref="I53:I54"/>
    <mergeCell ref="J53:L54"/>
    <mergeCell ref="M53:M54"/>
    <mergeCell ref="A55:C56"/>
    <mergeCell ref="F55:H56"/>
    <mergeCell ref="O53:S54"/>
    <mergeCell ref="N53:N54"/>
    <mergeCell ref="O47:S48"/>
    <mergeCell ref="M49:M50"/>
    <mergeCell ref="N49:N50"/>
    <mergeCell ref="O49:S50"/>
    <mergeCell ref="O51:S52"/>
    <mergeCell ref="A49:C50"/>
    <mergeCell ref="F49:H50"/>
    <mergeCell ref="I49:I50"/>
    <mergeCell ref="J49:L50"/>
    <mergeCell ref="A47:C48"/>
    <mergeCell ref="F47:H48"/>
    <mergeCell ref="I47:I48"/>
    <mergeCell ref="J47:L48"/>
    <mergeCell ref="A51:C52"/>
    <mergeCell ref="J51:L52"/>
    <mergeCell ref="F51:H52"/>
    <mergeCell ref="I51:I52"/>
    <mergeCell ref="M47:M48"/>
    <mergeCell ref="N47:N48"/>
    <mergeCell ref="M51:M52"/>
    <mergeCell ref="N51:N52"/>
    <mergeCell ref="O39:S40"/>
    <mergeCell ref="F39:H40"/>
    <mergeCell ref="I39:I40"/>
    <mergeCell ref="J39:L40"/>
    <mergeCell ref="M39:M40"/>
    <mergeCell ref="A45:C46"/>
    <mergeCell ref="F45:H46"/>
    <mergeCell ref="I45:I46"/>
    <mergeCell ref="J45:L46"/>
    <mergeCell ref="M45:M46"/>
    <mergeCell ref="N45:N46"/>
    <mergeCell ref="O45:S46"/>
    <mergeCell ref="A43:C44"/>
    <mergeCell ref="O41:S42"/>
    <mergeCell ref="N43:N44"/>
    <mergeCell ref="A41:C42"/>
    <mergeCell ref="F41:H42"/>
    <mergeCell ref="I41:I42"/>
    <mergeCell ref="F43:H44"/>
    <mergeCell ref="I43:I44"/>
    <mergeCell ref="J43:L44"/>
    <mergeCell ref="M43:M44"/>
    <mergeCell ref="O43:S44"/>
    <mergeCell ref="J41:L42"/>
    <mergeCell ref="A39:C40"/>
    <mergeCell ref="A33:C34"/>
    <mergeCell ref="F33:H34"/>
    <mergeCell ref="I33:I34"/>
    <mergeCell ref="J33:L34"/>
    <mergeCell ref="M33:M34"/>
    <mergeCell ref="M41:M42"/>
    <mergeCell ref="N41:N42"/>
    <mergeCell ref="N39:N40"/>
    <mergeCell ref="N33:N34"/>
    <mergeCell ref="O33:S34"/>
    <mergeCell ref="A31:C32"/>
    <mergeCell ref="N37:N38"/>
    <mergeCell ref="F35:H36"/>
    <mergeCell ref="I35:I36"/>
    <mergeCell ref="J35:L36"/>
    <mergeCell ref="M35:M36"/>
    <mergeCell ref="O35:S36"/>
    <mergeCell ref="O37:S38"/>
    <mergeCell ref="N35:N36"/>
    <mergeCell ref="A35:C36"/>
    <mergeCell ref="A37:C38"/>
    <mergeCell ref="F37:H38"/>
    <mergeCell ref="I37:I38"/>
    <mergeCell ref="J37:L38"/>
    <mergeCell ref="M37:M38"/>
    <mergeCell ref="N31:N32"/>
    <mergeCell ref="F31:H32"/>
    <mergeCell ref="I31:I32"/>
    <mergeCell ref="J31:L32"/>
    <mergeCell ref="M31:M32"/>
    <mergeCell ref="O31:S32"/>
    <mergeCell ref="J29:L30"/>
    <mergeCell ref="O27:S28"/>
    <mergeCell ref="F27:H28"/>
    <mergeCell ref="I27:I28"/>
    <mergeCell ref="J27:L28"/>
    <mergeCell ref="M27:M28"/>
    <mergeCell ref="O29:S30"/>
    <mergeCell ref="A27:C28"/>
    <mergeCell ref="A21:C22"/>
    <mergeCell ref="F21:H22"/>
    <mergeCell ref="I21:I22"/>
    <mergeCell ref="J21:L22"/>
    <mergeCell ref="M21:M22"/>
    <mergeCell ref="M29:M30"/>
    <mergeCell ref="N29:N30"/>
    <mergeCell ref="N27:N28"/>
    <mergeCell ref="N21:N22"/>
    <mergeCell ref="A29:C30"/>
    <mergeCell ref="F29:H30"/>
    <mergeCell ref="I29:I30"/>
    <mergeCell ref="O21:S22"/>
    <mergeCell ref="N25:N26"/>
    <mergeCell ref="F23:H24"/>
    <mergeCell ref="I23:I24"/>
    <mergeCell ref="J23:L24"/>
    <mergeCell ref="M23:M24"/>
    <mergeCell ref="O23:S24"/>
    <mergeCell ref="O25:S26"/>
    <mergeCell ref="N23:N24"/>
    <mergeCell ref="A23:C24"/>
    <mergeCell ref="A25:C26"/>
    <mergeCell ref="F25:H26"/>
    <mergeCell ref="I25:I26"/>
    <mergeCell ref="J25:L26"/>
    <mergeCell ref="M25:M26"/>
    <mergeCell ref="N17:N18"/>
    <mergeCell ref="O17:S18"/>
    <mergeCell ref="N19:N20"/>
    <mergeCell ref="A17:C18"/>
    <mergeCell ref="F17:H18"/>
    <mergeCell ref="I17:I18"/>
    <mergeCell ref="F19:H20"/>
    <mergeCell ref="I19:I20"/>
    <mergeCell ref="J19:L20"/>
    <mergeCell ref="M19:M20"/>
    <mergeCell ref="O19:S20"/>
    <mergeCell ref="A19:C20"/>
    <mergeCell ref="A11:C12"/>
    <mergeCell ref="F15:H16"/>
    <mergeCell ref="I15:I16"/>
    <mergeCell ref="J15:L16"/>
    <mergeCell ref="M15:M16"/>
    <mergeCell ref="J17:L18"/>
    <mergeCell ref="A13:C14"/>
    <mergeCell ref="F13:H14"/>
    <mergeCell ref="I13:I14"/>
    <mergeCell ref="J13:L14"/>
    <mergeCell ref="M13:M14"/>
    <mergeCell ref="A15:C16"/>
    <mergeCell ref="M17:M18"/>
    <mergeCell ref="N13:N14"/>
    <mergeCell ref="F11:H12"/>
    <mergeCell ref="I11:I12"/>
    <mergeCell ref="J11:L12"/>
    <mergeCell ref="M11:M12"/>
    <mergeCell ref="N15:N16"/>
    <mergeCell ref="O11:S12"/>
    <mergeCell ref="O13:S14"/>
    <mergeCell ref="O15:S16"/>
    <mergeCell ref="N11:N12"/>
    <mergeCell ref="A9:C10"/>
    <mergeCell ref="F9:H10"/>
    <mergeCell ref="I9:I10"/>
    <mergeCell ref="J9:L10"/>
    <mergeCell ref="M9:M10"/>
    <mergeCell ref="N9:N10"/>
    <mergeCell ref="O9:S10"/>
    <mergeCell ref="A7:C8"/>
    <mergeCell ref="N7:N8"/>
    <mergeCell ref="M5:M6"/>
    <mergeCell ref="A3:C4"/>
    <mergeCell ref="N5:N6"/>
    <mergeCell ref="F7:H8"/>
    <mergeCell ref="I7:I8"/>
    <mergeCell ref="J7:L8"/>
    <mergeCell ref="M7:M8"/>
    <mergeCell ref="O5:S6"/>
    <mergeCell ref="A5:C6"/>
    <mergeCell ref="F5:H6"/>
    <mergeCell ref="I5:I6"/>
    <mergeCell ref="J5:L6"/>
    <mergeCell ref="D5:E5"/>
    <mergeCell ref="O7:S8"/>
    <mergeCell ref="D1:E2"/>
    <mergeCell ref="A1:C2"/>
    <mergeCell ref="N3:N4"/>
    <mergeCell ref="O3:S4"/>
    <mergeCell ref="O1:S2"/>
    <mergeCell ref="N1:N2"/>
    <mergeCell ref="F3:H4"/>
    <mergeCell ref="I3:I4"/>
    <mergeCell ref="J3:L4"/>
    <mergeCell ref="M3:M4"/>
    <mergeCell ref="M1:M2"/>
    <mergeCell ref="J1:L2"/>
    <mergeCell ref="I1:I2"/>
    <mergeCell ref="F1:H2"/>
  </mergeCells>
  <phoneticPr fontId="2"/>
  <pageMargins left="0.6692913385826772" right="0.59055118110236227" top="0.70866141732283472" bottom="0.70866141732283472" header="0.51181102362204722" footer="0.51181102362204722"/>
  <pageSetup paperSize="9" scale="96" firstPageNumber="75" orientation="portrait" useFirstPageNumber="1" r:id="rId1"/>
  <headerFooter scaleWithDoc="0">
    <oddFooter>&amp;C－&amp;P－</oddFooter>
  </headerFooter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28">
    <tabColor rgb="FFFFC000"/>
  </sheetPr>
  <dimension ref="A1:S60"/>
  <sheetViews>
    <sheetView view="pageBreakPreview" zoomScaleNormal="100" zoomScaleSheetLayoutView="100" workbookViewId="0">
      <selection activeCell="F13" sqref="F13:H14"/>
    </sheetView>
  </sheetViews>
  <sheetFormatPr defaultColWidth="9" defaultRowHeight="12" x14ac:dyDescent="0.2"/>
  <cols>
    <col min="1" max="2" width="3.90625" style="11" customWidth="1"/>
    <col min="3" max="3" width="2.90625" style="11" customWidth="1"/>
    <col min="4" max="4" width="11.90625" style="11" customWidth="1"/>
    <col min="5" max="5" width="11.90625" style="13" customWidth="1"/>
    <col min="6" max="8" width="3.90625" style="11" customWidth="1"/>
    <col min="9" max="9" width="5" style="11" bestFit="1" customWidth="1"/>
    <col min="10" max="12" width="3.90625" style="11" customWidth="1"/>
    <col min="13" max="13" width="6" style="11" customWidth="1"/>
    <col min="14" max="14" width="6" style="11" bestFit="1" customWidth="1"/>
    <col min="15" max="79" width="3.90625" style="11" customWidth="1"/>
    <col min="80" max="16384" width="9" style="11"/>
  </cols>
  <sheetData>
    <row r="1" spans="1:19" s="12" customFormat="1" ht="13.5" customHeight="1" x14ac:dyDescent="0.2">
      <c r="A1" s="463" t="s">
        <v>570</v>
      </c>
      <c r="B1" s="452"/>
      <c r="C1" s="453"/>
      <c r="D1" s="451" t="s">
        <v>571</v>
      </c>
      <c r="E1" s="453"/>
      <c r="F1" s="451" t="s">
        <v>572</v>
      </c>
      <c r="G1" s="452"/>
      <c r="H1" s="453"/>
      <c r="I1" s="457" t="s">
        <v>541</v>
      </c>
      <c r="J1" s="451" t="s">
        <v>461</v>
      </c>
      <c r="K1" s="452"/>
      <c r="L1" s="453"/>
      <c r="M1" s="457" t="s">
        <v>573</v>
      </c>
      <c r="N1" s="461" t="s">
        <v>574</v>
      </c>
      <c r="O1" s="451" t="s">
        <v>575</v>
      </c>
      <c r="P1" s="452"/>
      <c r="Q1" s="452"/>
      <c r="R1" s="452"/>
      <c r="S1" s="459"/>
    </row>
    <row r="2" spans="1:19" s="12" customFormat="1" ht="13.5" customHeight="1" x14ac:dyDescent="0.2">
      <c r="A2" s="464"/>
      <c r="B2" s="455"/>
      <c r="C2" s="456"/>
      <c r="D2" s="454"/>
      <c r="E2" s="456"/>
      <c r="F2" s="454"/>
      <c r="G2" s="455"/>
      <c r="H2" s="456"/>
      <c r="I2" s="458"/>
      <c r="J2" s="454"/>
      <c r="K2" s="455"/>
      <c r="L2" s="456"/>
      <c r="M2" s="458"/>
      <c r="N2" s="462"/>
      <c r="O2" s="454"/>
      <c r="P2" s="455"/>
      <c r="Q2" s="455"/>
      <c r="R2" s="455"/>
      <c r="S2" s="460"/>
    </row>
    <row r="3" spans="1:19" ht="13.5" customHeight="1" x14ac:dyDescent="0.2">
      <c r="A3" s="480">
        <v>31881</v>
      </c>
      <c r="B3" s="481"/>
      <c r="C3" s="481"/>
      <c r="D3" s="83" t="s">
        <v>1207</v>
      </c>
      <c r="E3" s="69"/>
      <c r="F3" s="429">
        <v>294</v>
      </c>
      <c r="G3" s="429"/>
      <c r="H3" s="429"/>
      <c r="I3" s="429">
        <v>2</v>
      </c>
      <c r="J3" s="429">
        <v>59522</v>
      </c>
      <c r="K3" s="429"/>
      <c r="L3" s="429"/>
      <c r="M3" s="429" t="s">
        <v>609</v>
      </c>
      <c r="N3" s="429" t="s">
        <v>609</v>
      </c>
      <c r="O3" s="431" t="s">
        <v>565</v>
      </c>
      <c r="P3" s="431"/>
      <c r="Q3" s="431"/>
      <c r="R3" s="431"/>
      <c r="S3" s="432"/>
    </row>
    <row r="4" spans="1:19" ht="13.5" customHeight="1" x14ac:dyDescent="0.2">
      <c r="A4" s="480"/>
      <c r="B4" s="481"/>
      <c r="C4" s="481"/>
      <c r="D4" s="85"/>
      <c r="E4" s="72" t="s">
        <v>0</v>
      </c>
      <c r="F4" s="429"/>
      <c r="G4" s="429"/>
      <c r="H4" s="429"/>
      <c r="I4" s="429"/>
      <c r="J4" s="429"/>
      <c r="K4" s="429"/>
      <c r="L4" s="429"/>
      <c r="M4" s="429"/>
      <c r="N4" s="429"/>
      <c r="O4" s="431"/>
      <c r="P4" s="431"/>
      <c r="Q4" s="431"/>
      <c r="R4" s="431"/>
      <c r="S4" s="432"/>
    </row>
    <row r="5" spans="1:19" ht="13.5" customHeight="1" x14ac:dyDescent="0.2">
      <c r="A5" s="480">
        <v>31891</v>
      </c>
      <c r="B5" s="481"/>
      <c r="C5" s="481"/>
      <c r="D5" s="68" t="s">
        <v>1</v>
      </c>
      <c r="E5" s="69"/>
      <c r="F5" s="429">
        <v>901</v>
      </c>
      <c r="G5" s="429"/>
      <c r="H5" s="429"/>
      <c r="I5" s="429">
        <v>9</v>
      </c>
      <c r="J5" s="429">
        <v>52543</v>
      </c>
      <c r="K5" s="429"/>
      <c r="L5" s="429"/>
      <c r="M5" s="429" t="s">
        <v>609</v>
      </c>
      <c r="N5" s="429" t="s">
        <v>609</v>
      </c>
      <c r="O5" s="431" t="s">
        <v>969</v>
      </c>
      <c r="P5" s="431"/>
      <c r="Q5" s="431"/>
      <c r="R5" s="431"/>
      <c r="S5" s="432"/>
    </row>
    <row r="6" spans="1:19" ht="13.5" customHeight="1" x14ac:dyDescent="0.2">
      <c r="A6" s="480"/>
      <c r="B6" s="481"/>
      <c r="C6" s="481"/>
      <c r="D6" s="71"/>
      <c r="E6" s="72" t="s">
        <v>701</v>
      </c>
      <c r="F6" s="429"/>
      <c r="G6" s="429"/>
      <c r="H6" s="429"/>
      <c r="I6" s="429"/>
      <c r="J6" s="429"/>
      <c r="K6" s="429"/>
      <c r="L6" s="429"/>
      <c r="M6" s="429"/>
      <c r="N6" s="429"/>
      <c r="O6" s="431"/>
      <c r="P6" s="431"/>
      <c r="Q6" s="431"/>
      <c r="R6" s="431"/>
      <c r="S6" s="432"/>
    </row>
    <row r="7" spans="1:19" ht="13.5" customHeight="1" x14ac:dyDescent="0.2">
      <c r="A7" s="484">
        <v>31902</v>
      </c>
      <c r="B7" s="485"/>
      <c r="C7" s="485"/>
      <c r="D7" s="68" t="s">
        <v>2</v>
      </c>
      <c r="E7" s="69"/>
      <c r="F7" s="429">
        <v>848</v>
      </c>
      <c r="G7" s="429"/>
      <c r="H7" s="429"/>
      <c r="I7" s="429">
        <v>16</v>
      </c>
      <c r="J7" s="429">
        <v>35598</v>
      </c>
      <c r="K7" s="429"/>
      <c r="L7" s="429"/>
      <c r="M7" s="429" t="s">
        <v>609</v>
      </c>
      <c r="N7" s="429">
        <v>1</v>
      </c>
      <c r="O7" s="431" t="s">
        <v>969</v>
      </c>
      <c r="P7" s="431"/>
      <c r="Q7" s="431"/>
      <c r="R7" s="431"/>
      <c r="S7" s="432"/>
    </row>
    <row r="8" spans="1:19" ht="13.5" customHeight="1" x14ac:dyDescent="0.2">
      <c r="A8" s="484"/>
      <c r="B8" s="485"/>
      <c r="C8" s="485"/>
      <c r="D8" s="71"/>
      <c r="E8" s="72" t="s">
        <v>3</v>
      </c>
      <c r="F8" s="429"/>
      <c r="G8" s="429"/>
      <c r="H8" s="429"/>
      <c r="I8" s="429"/>
      <c r="J8" s="429"/>
      <c r="K8" s="429"/>
      <c r="L8" s="429"/>
      <c r="M8" s="429"/>
      <c r="N8" s="429"/>
      <c r="O8" s="431"/>
      <c r="P8" s="431"/>
      <c r="Q8" s="431"/>
      <c r="R8" s="431"/>
      <c r="S8" s="432"/>
    </row>
    <row r="9" spans="1:19" ht="13.5" customHeight="1" x14ac:dyDescent="0.2">
      <c r="A9" s="480">
        <v>31907</v>
      </c>
      <c r="B9" s="481"/>
      <c r="C9" s="481"/>
      <c r="D9" s="68" t="s">
        <v>4</v>
      </c>
      <c r="E9" s="69"/>
      <c r="F9" s="429">
        <v>7306</v>
      </c>
      <c r="G9" s="429"/>
      <c r="H9" s="429"/>
      <c r="I9" s="429" t="s">
        <v>501</v>
      </c>
      <c r="J9" s="429">
        <v>53287</v>
      </c>
      <c r="K9" s="429"/>
      <c r="L9" s="429"/>
      <c r="M9" s="429" t="s">
        <v>609</v>
      </c>
      <c r="N9" s="429" t="s">
        <v>210</v>
      </c>
      <c r="O9" s="431" t="s">
        <v>565</v>
      </c>
      <c r="P9" s="431"/>
      <c r="Q9" s="431"/>
      <c r="R9" s="431"/>
      <c r="S9" s="432"/>
    </row>
    <row r="10" spans="1:19" ht="13.5" customHeight="1" x14ac:dyDescent="0.2">
      <c r="A10" s="480"/>
      <c r="B10" s="481"/>
      <c r="C10" s="481"/>
      <c r="D10" s="71"/>
      <c r="E10" s="72" t="s">
        <v>5</v>
      </c>
      <c r="F10" s="429"/>
      <c r="G10" s="429"/>
      <c r="H10" s="429"/>
      <c r="I10" s="429"/>
      <c r="J10" s="429"/>
      <c r="K10" s="429"/>
      <c r="L10" s="429"/>
      <c r="M10" s="429"/>
      <c r="N10" s="429"/>
      <c r="O10" s="431"/>
      <c r="P10" s="431"/>
      <c r="Q10" s="431"/>
      <c r="R10" s="431"/>
      <c r="S10" s="432"/>
    </row>
    <row r="11" spans="1:19" ht="13.5" customHeight="1" x14ac:dyDescent="0.2">
      <c r="A11" s="480">
        <v>31919</v>
      </c>
      <c r="B11" s="481"/>
      <c r="C11" s="481"/>
      <c r="D11" s="68" t="s">
        <v>6</v>
      </c>
      <c r="E11" s="69"/>
      <c r="F11" s="429">
        <v>353</v>
      </c>
      <c r="G11" s="429"/>
      <c r="H11" s="429"/>
      <c r="I11" s="429">
        <v>1</v>
      </c>
      <c r="J11" s="429">
        <v>61872</v>
      </c>
      <c r="K11" s="429"/>
      <c r="L11" s="429"/>
      <c r="M11" s="429" t="s">
        <v>609</v>
      </c>
      <c r="N11" s="429" t="s">
        <v>609</v>
      </c>
      <c r="O11" s="431" t="s">
        <v>565</v>
      </c>
      <c r="P11" s="431"/>
      <c r="Q11" s="431"/>
      <c r="R11" s="431"/>
      <c r="S11" s="432"/>
    </row>
    <row r="12" spans="1:19" ht="13.5" customHeight="1" x14ac:dyDescent="0.2">
      <c r="A12" s="480"/>
      <c r="B12" s="481"/>
      <c r="C12" s="481"/>
      <c r="D12" s="71"/>
      <c r="E12" s="72" t="s">
        <v>7</v>
      </c>
      <c r="F12" s="429"/>
      <c r="G12" s="429"/>
      <c r="H12" s="429"/>
      <c r="I12" s="429"/>
      <c r="J12" s="429"/>
      <c r="K12" s="429"/>
      <c r="L12" s="429"/>
      <c r="M12" s="429"/>
      <c r="N12" s="429"/>
      <c r="O12" s="431"/>
      <c r="P12" s="431"/>
      <c r="Q12" s="431"/>
      <c r="R12" s="431"/>
      <c r="S12" s="432"/>
    </row>
    <row r="13" spans="1:19" ht="13.5" customHeight="1" x14ac:dyDescent="0.2">
      <c r="A13" s="480">
        <v>31979</v>
      </c>
      <c r="B13" s="481"/>
      <c r="C13" s="481"/>
      <c r="D13" s="68" t="s">
        <v>8</v>
      </c>
      <c r="E13" s="69"/>
      <c r="F13" s="429">
        <v>711</v>
      </c>
      <c r="G13" s="429"/>
      <c r="H13" s="429"/>
      <c r="I13" s="429">
        <v>10</v>
      </c>
      <c r="J13" s="429">
        <v>47310</v>
      </c>
      <c r="K13" s="429"/>
      <c r="L13" s="429"/>
      <c r="M13" s="429" t="s">
        <v>609</v>
      </c>
      <c r="N13" s="429" t="s">
        <v>609</v>
      </c>
      <c r="O13" s="431" t="s">
        <v>565</v>
      </c>
      <c r="P13" s="431"/>
      <c r="Q13" s="431"/>
      <c r="R13" s="431"/>
      <c r="S13" s="432"/>
    </row>
    <row r="14" spans="1:19" ht="13.5" customHeight="1" x14ac:dyDescent="0.2">
      <c r="A14" s="480"/>
      <c r="B14" s="481"/>
      <c r="C14" s="481"/>
      <c r="D14" s="71"/>
      <c r="E14" s="72" t="s">
        <v>9</v>
      </c>
      <c r="F14" s="429"/>
      <c r="G14" s="429"/>
      <c r="H14" s="429"/>
      <c r="I14" s="429"/>
      <c r="J14" s="429"/>
      <c r="K14" s="429"/>
      <c r="L14" s="429"/>
      <c r="M14" s="429"/>
      <c r="N14" s="429"/>
      <c r="O14" s="431"/>
      <c r="P14" s="431"/>
      <c r="Q14" s="431"/>
      <c r="R14" s="431"/>
      <c r="S14" s="432"/>
    </row>
    <row r="15" spans="1:19" ht="13.5" customHeight="1" x14ac:dyDescent="0.2">
      <c r="A15" s="484">
        <v>31993</v>
      </c>
      <c r="B15" s="485"/>
      <c r="C15" s="485"/>
      <c r="D15" s="68" t="s">
        <v>10</v>
      </c>
      <c r="E15" s="69"/>
      <c r="F15" s="429">
        <v>462</v>
      </c>
      <c r="G15" s="429"/>
      <c r="H15" s="429"/>
      <c r="I15" s="429">
        <v>10</v>
      </c>
      <c r="J15" s="429">
        <v>14363</v>
      </c>
      <c r="K15" s="429"/>
      <c r="L15" s="429"/>
      <c r="M15" s="429" t="s">
        <v>609</v>
      </c>
      <c r="N15" s="429">
        <v>1</v>
      </c>
      <c r="O15" s="431" t="s">
        <v>649</v>
      </c>
      <c r="P15" s="431"/>
      <c r="Q15" s="431"/>
      <c r="R15" s="431"/>
      <c r="S15" s="432"/>
    </row>
    <row r="16" spans="1:19" ht="13.5" customHeight="1" x14ac:dyDescent="0.2">
      <c r="A16" s="484"/>
      <c r="B16" s="485"/>
      <c r="C16" s="485"/>
      <c r="D16" s="71"/>
      <c r="E16" s="72" t="s">
        <v>701</v>
      </c>
      <c r="F16" s="429"/>
      <c r="G16" s="429"/>
      <c r="H16" s="429"/>
      <c r="I16" s="429"/>
      <c r="J16" s="429"/>
      <c r="K16" s="429"/>
      <c r="L16" s="429"/>
      <c r="M16" s="429"/>
      <c r="N16" s="429"/>
      <c r="O16" s="431"/>
      <c r="P16" s="431"/>
      <c r="Q16" s="431"/>
      <c r="R16" s="431"/>
      <c r="S16" s="432"/>
    </row>
    <row r="17" spans="1:19" ht="13.5" customHeight="1" x14ac:dyDescent="0.2">
      <c r="A17" s="484">
        <v>31997</v>
      </c>
      <c r="B17" s="485"/>
      <c r="C17" s="485"/>
      <c r="D17" s="68" t="s">
        <v>11</v>
      </c>
      <c r="E17" s="69"/>
      <c r="F17" s="429">
        <v>1597</v>
      </c>
      <c r="G17" s="429"/>
      <c r="H17" s="429"/>
      <c r="I17" s="429">
        <v>7</v>
      </c>
      <c r="J17" s="429">
        <v>65622</v>
      </c>
      <c r="K17" s="429"/>
      <c r="L17" s="429"/>
      <c r="M17" s="429" t="s">
        <v>609</v>
      </c>
      <c r="N17" s="429" t="s">
        <v>609</v>
      </c>
      <c r="O17" s="431" t="s">
        <v>565</v>
      </c>
      <c r="P17" s="431"/>
      <c r="Q17" s="431"/>
      <c r="R17" s="431"/>
      <c r="S17" s="432"/>
    </row>
    <row r="18" spans="1:19" ht="13.5" customHeight="1" x14ac:dyDescent="0.2">
      <c r="A18" s="484"/>
      <c r="B18" s="485"/>
      <c r="C18" s="485"/>
      <c r="D18" s="71"/>
      <c r="E18" s="72" t="s">
        <v>12</v>
      </c>
      <c r="F18" s="429"/>
      <c r="G18" s="429"/>
      <c r="H18" s="429"/>
      <c r="I18" s="429"/>
      <c r="J18" s="429"/>
      <c r="K18" s="429"/>
      <c r="L18" s="429"/>
      <c r="M18" s="429"/>
      <c r="N18" s="429"/>
      <c r="O18" s="431"/>
      <c r="P18" s="431"/>
      <c r="Q18" s="431"/>
      <c r="R18" s="431"/>
      <c r="S18" s="432"/>
    </row>
    <row r="19" spans="1:19" ht="13.5" customHeight="1" x14ac:dyDescent="0.2">
      <c r="A19" s="480">
        <v>32019</v>
      </c>
      <c r="B19" s="481"/>
      <c r="C19" s="481"/>
      <c r="D19" s="68" t="s">
        <v>13</v>
      </c>
      <c r="E19" s="69"/>
      <c r="F19" s="429">
        <v>1088</v>
      </c>
      <c r="G19" s="429"/>
      <c r="H19" s="429"/>
      <c r="I19" s="429">
        <v>1</v>
      </c>
      <c r="J19" s="429">
        <v>49840</v>
      </c>
      <c r="K19" s="429"/>
      <c r="L19" s="429"/>
      <c r="M19" s="429" t="s">
        <v>609</v>
      </c>
      <c r="N19" s="429" t="s">
        <v>609</v>
      </c>
      <c r="O19" s="431" t="s">
        <v>565</v>
      </c>
      <c r="P19" s="431"/>
      <c r="Q19" s="431"/>
      <c r="R19" s="431"/>
      <c r="S19" s="432"/>
    </row>
    <row r="20" spans="1:19" ht="13.5" customHeight="1" x14ac:dyDescent="0.2">
      <c r="A20" s="480"/>
      <c r="B20" s="481"/>
      <c r="C20" s="481"/>
      <c r="D20" s="71"/>
      <c r="E20" s="72" t="s">
        <v>14</v>
      </c>
      <c r="F20" s="429"/>
      <c r="G20" s="429"/>
      <c r="H20" s="429"/>
      <c r="I20" s="429"/>
      <c r="J20" s="429"/>
      <c r="K20" s="429"/>
      <c r="L20" s="429"/>
      <c r="M20" s="429"/>
      <c r="N20" s="429"/>
      <c r="O20" s="431"/>
      <c r="P20" s="431"/>
      <c r="Q20" s="431"/>
      <c r="R20" s="431"/>
      <c r="S20" s="432"/>
    </row>
    <row r="21" spans="1:19" ht="13.5" customHeight="1" x14ac:dyDescent="0.2">
      <c r="A21" s="480">
        <v>32030</v>
      </c>
      <c r="B21" s="481"/>
      <c r="C21" s="481"/>
      <c r="D21" s="68" t="s">
        <v>15</v>
      </c>
      <c r="E21" s="69"/>
      <c r="F21" s="429">
        <v>403</v>
      </c>
      <c r="G21" s="429"/>
      <c r="H21" s="429"/>
      <c r="I21" s="429">
        <v>3</v>
      </c>
      <c r="J21" s="429">
        <v>55096</v>
      </c>
      <c r="K21" s="429"/>
      <c r="L21" s="429"/>
      <c r="M21" s="429" t="s">
        <v>609</v>
      </c>
      <c r="N21" s="429" t="s">
        <v>609</v>
      </c>
      <c r="O21" s="431" t="s">
        <v>16</v>
      </c>
      <c r="P21" s="431"/>
      <c r="Q21" s="431"/>
      <c r="R21" s="431"/>
      <c r="S21" s="432"/>
    </row>
    <row r="22" spans="1:19" ht="13.5" customHeight="1" x14ac:dyDescent="0.2">
      <c r="A22" s="480"/>
      <c r="B22" s="481"/>
      <c r="C22" s="481"/>
      <c r="D22" s="71"/>
      <c r="E22" s="72" t="s">
        <v>17</v>
      </c>
      <c r="F22" s="429"/>
      <c r="G22" s="429"/>
      <c r="H22" s="429"/>
      <c r="I22" s="429"/>
      <c r="J22" s="429"/>
      <c r="K22" s="429"/>
      <c r="L22" s="429"/>
      <c r="M22" s="429"/>
      <c r="N22" s="429"/>
      <c r="O22" s="431"/>
      <c r="P22" s="431"/>
      <c r="Q22" s="431"/>
      <c r="R22" s="431"/>
      <c r="S22" s="432"/>
    </row>
    <row r="23" spans="1:19" ht="13.5" customHeight="1" x14ac:dyDescent="0.2">
      <c r="A23" s="487">
        <v>32051</v>
      </c>
      <c r="B23" s="488"/>
      <c r="C23" s="488"/>
      <c r="D23" s="68" t="s">
        <v>408</v>
      </c>
      <c r="E23" s="69"/>
      <c r="F23" s="429">
        <v>2034</v>
      </c>
      <c r="G23" s="429"/>
      <c r="H23" s="429"/>
      <c r="I23" s="429">
        <v>2</v>
      </c>
      <c r="J23" s="429">
        <v>56894</v>
      </c>
      <c r="K23" s="429"/>
      <c r="L23" s="429"/>
      <c r="M23" s="429" t="s">
        <v>609</v>
      </c>
      <c r="N23" s="429">
        <v>1</v>
      </c>
      <c r="O23" s="431" t="s">
        <v>565</v>
      </c>
      <c r="P23" s="431"/>
      <c r="Q23" s="431"/>
      <c r="R23" s="431"/>
      <c r="S23" s="432"/>
    </row>
    <row r="24" spans="1:19" ht="13.5" customHeight="1" x14ac:dyDescent="0.2">
      <c r="A24" s="487"/>
      <c r="B24" s="488"/>
      <c r="C24" s="488"/>
      <c r="D24" s="71"/>
      <c r="E24" s="72" t="s">
        <v>18</v>
      </c>
      <c r="F24" s="429"/>
      <c r="G24" s="429"/>
      <c r="H24" s="429"/>
      <c r="I24" s="429"/>
      <c r="J24" s="429"/>
      <c r="K24" s="429"/>
      <c r="L24" s="429"/>
      <c r="M24" s="429"/>
      <c r="N24" s="429"/>
      <c r="O24" s="431"/>
      <c r="P24" s="431"/>
      <c r="Q24" s="431"/>
      <c r="R24" s="431"/>
      <c r="S24" s="432"/>
    </row>
    <row r="25" spans="1:19" ht="13.5" customHeight="1" x14ac:dyDescent="0.2">
      <c r="A25" s="435">
        <v>32135</v>
      </c>
      <c r="B25" s="436"/>
      <c r="C25" s="436"/>
      <c r="D25" s="68" t="s">
        <v>1131</v>
      </c>
      <c r="E25" s="69"/>
      <c r="F25" s="429">
        <v>101</v>
      </c>
      <c r="G25" s="429"/>
      <c r="H25" s="429"/>
      <c r="I25" s="429">
        <v>3</v>
      </c>
      <c r="J25" s="429">
        <v>6545</v>
      </c>
      <c r="K25" s="429"/>
      <c r="L25" s="429"/>
      <c r="M25" s="429">
        <v>5</v>
      </c>
      <c r="N25" s="429">
        <v>1</v>
      </c>
      <c r="O25" s="431" t="s">
        <v>19</v>
      </c>
      <c r="P25" s="431"/>
      <c r="Q25" s="431"/>
      <c r="R25" s="431"/>
      <c r="S25" s="432"/>
    </row>
    <row r="26" spans="1:19" ht="13.5" customHeight="1" x14ac:dyDescent="0.2">
      <c r="A26" s="435"/>
      <c r="B26" s="436"/>
      <c r="C26" s="436"/>
      <c r="D26" s="71"/>
      <c r="E26" s="72" t="s">
        <v>701</v>
      </c>
      <c r="F26" s="429"/>
      <c r="G26" s="429"/>
      <c r="H26" s="429"/>
      <c r="I26" s="429"/>
      <c r="J26" s="429"/>
      <c r="K26" s="429"/>
      <c r="L26" s="429"/>
      <c r="M26" s="429"/>
      <c r="N26" s="429"/>
      <c r="O26" s="431"/>
      <c r="P26" s="431"/>
      <c r="Q26" s="431"/>
      <c r="R26" s="431"/>
      <c r="S26" s="432"/>
    </row>
    <row r="27" spans="1:19" ht="13.5" customHeight="1" x14ac:dyDescent="0.2">
      <c r="A27" s="480">
        <v>32215</v>
      </c>
      <c r="B27" s="481"/>
      <c r="C27" s="481"/>
      <c r="D27" s="68" t="s">
        <v>20</v>
      </c>
      <c r="E27" s="69"/>
      <c r="F27" s="429">
        <v>2000</v>
      </c>
      <c r="G27" s="429"/>
      <c r="H27" s="429"/>
      <c r="I27" s="429" t="s">
        <v>501</v>
      </c>
      <c r="J27" s="429">
        <v>37</v>
      </c>
      <c r="K27" s="429"/>
      <c r="L27" s="429"/>
      <c r="M27" s="429" t="s">
        <v>609</v>
      </c>
      <c r="N27" s="429" t="s">
        <v>609</v>
      </c>
      <c r="O27" s="431" t="s">
        <v>906</v>
      </c>
      <c r="P27" s="431"/>
      <c r="Q27" s="431"/>
      <c r="R27" s="431"/>
      <c r="S27" s="432"/>
    </row>
    <row r="28" spans="1:19" ht="13.5" customHeight="1" x14ac:dyDescent="0.2">
      <c r="A28" s="480"/>
      <c r="B28" s="481"/>
      <c r="C28" s="481"/>
      <c r="D28" s="71"/>
      <c r="E28" s="72" t="s">
        <v>21</v>
      </c>
      <c r="F28" s="429"/>
      <c r="G28" s="429"/>
      <c r="H28" s="429"/>
      <c r="I28" s="429"/>
      <c r="J28" s="429"/>
      <c r="K28" s="429"/>
      <c r="L28" s="429"/>
      <c r="M28" s="429"/>
      <c r="N28" s="429"/>
      <c r="O28" s="431"/>
      <c r="P28" s="431"/>
      <c r="Q28" s="431"/>
      <c r="R28" s="431"/>
      <c r="S28" s="432"/>
    </row>
    <row r="29" spans="1:19" ht="13.5" customHeight="1" x14ac:dyDescent="0.2">
      <c r="A29" s="480">
        <v>32218</v>
      </c>
      <c r="B29" s="481"/>
      <c r="C29" s="481"/>
      <c r="D29" s="68" t="s">
        <v>22</v>
      </c>
      <c r="E29" s="69"/>
      <c r="F29" s="429">
        <v>502</v>
      </c>
      <c r="G29" s="429"/>
      <c r="H29" s="429"/>
      <c r="I29" s="429">
        <v>12</v>
      </c>
      <c r="J29" s="429">
        <v>34303</v>
      </c>
      <c r="K29" s="429"/>
      <c r="L29" s="429"/>
      <c r="M29" s="429" t="s">
        <v>609</v>
      </c>
      <c r="N29" s="429">
        <v>1</v>
      </c>
      <c r="O29" s="431" t="s">
        <v>565</v>
      </c>
      <c r="P29" s="431"/>
      <c r="Q29" s="431"/>
      <c r="R29" s="431"/>
      <c r="S29" s="432"/>
    </row>
    <row r="30" spans="1:19" ht="13.5" customHeight="1" x14ac:dyDescent="0.2">
      <c r="A30" s="480"/>
      <c r="B30" s="481"/>
      <c r="C30" s="481"/>
      <c r="D30" s="71"/>
      <c r="E30" s="72" t="s">
        <v>701</v>
      </c>
      <c r="F30" s="429"/>
      <c r="G30" s="429"/>
      <c r="H30" s="429"/>
      <c r="I30" s="429"/>
      <c r="J30" s="429"/>
      <c r="K30" s="429"/>
      <c r="L30" s="429"/>
      <c r="M30" s="429"/>
      <c r="N30" s="429"/>
      <c r="O30" s="431"/>
      <c r="P30" s="431"/>
      <c r="Q30" s="431"/>
      <c r="R30" s="431"/>
      <c r="S30" s="432"/>
    </row>
    <row r="31" spans="1:19" ht="13.5" customHeight="1" x14ac:dyDescent="0.2">
      <c r="A31" s="480">
        <v>32231</v>
      </c>
      <c r="B31" s="481"/>
      <c r="C31" s="481"/>
      <c r="D31" s="68" t="s">
        <v>23</v>
      </c>
      <c r="E31" s="69"/>
      <c r="F31" s="429">
        <v>1913</v>
      </c>
      <c r="G31" s="429"/>
      <c r="H31" s="429"/>
      <c r="I31" s="429">
        <v>1</v>
      </c>
      <c r="J31" s="429">
        <v>177745</v>
      </c>
      <c r="K31" s="429"/>
      <c r="L31" s="429"/>
      <c r="M31" s="429" t="s">
        <v>609</v>
      </c>
      <c r="N31" s="429">
        <v>1</v>
      </c>
      <c r="O31" s="431" t="s">
        <v>565</v>
      </c>
      <c r="P31" s="431"/>
      <c r="Q31" s="431"/>
      <c r="R31" s="431"/>
      <c r="S31" s="432"/>
    </row>
    <row r="32" spans="1:19" ht="13.5" customHeight="1" x14ac:dyDescent="0.2">
      <c r="A32" s="480"/>
      <c r="B32" s="481"/>
      <c r="C32" s="481"/>
      <c r="D32" s="71"/>
      <c r="E32" s="72" t="s">
        <v>24</v>
      </c>
      <c r="F32" s="429"/>
      <c r="G32" s="429"/>
      <c r="H32" s="429"/>
      <c r="I32" s="429"/>
      <c r="J32" s="429"/>
      <c r="K32" s="429"/>
      <c r="L32" s="429"/>
      <c r="M32" s="429"/>
      <c r="N32" s="429"/>
      <c r="O32" s="431"/>
      <c r="P32" s="431"/>
      <c r="Q32" s="431"/>
      <c r="R32" s="431"/>
      <c r="S32" s="432"/>
    </row>
    <row r="33" spans="1:19" ht="13.5" customHeight="1" x14ac:dyDescent="0.2">
      <c r="A33" s="484">
        <v>32267</v>
      </c>
      <c r="B33" s="485"/>
      <c r="C33" s="485"/>
      <c r="D33" s="68" t="s">
        <v>25</v>
      </c>
      <c r="E33" s="69"/>
      <c r="F33" s="429" t="s">
        <v>273</v>
      </c>
      <c r="G33" s="439"/>
      <c r="H33" s="429"/>
      <c r="I33" s="429" t="s">
        <v>502</v>
      </c>
      <c r="J33" s="429">
        <v>540</v>
      </c>
      <c r="K33" s="429"/>
      <c r="L33" s="429"/>
      <c r="M33" s="429">
        <v>5</v>
      </c>
      <c r="N33" s="429" t="s">
        <v>609</v>
      </c>
      <c r="O33" s="431" t="s">
        <v>1006</v>
      </c>
      <c r="P33" s="431"/>
      <c r="Q33" s="431"/>
      <c r="R33" s="431"/>
      <c r="S33" s="432"/>
    </row>
    <row r="34" spans="1:19" ht="13.5" customHeight="1" x14ac:dyDescent="0.2">
      <c r="A34" s="484"/>
      <c r="B34" s="485"/>
      <c r="C34" s="485"/>
      <c r="D34" s="71"/>
      <c r="E34" s="72" t="s">
        <v>26</v>
      </c>
      <c r="F34" s="429"/>
      <c r="G34" s="429"/>
      <c r="H34" s="429"/>
      <c r="I34" s="429"/>
      <c r="J34" s="429"/>
      <c r="K34" s="429"/>
      <c r="L34" s="429"/>
      <c r="M34" s="429"/>
      <c r="N34" s="429"/>
      <c r="O34" s="431"/>
      <c r="P34" s="431"/>
      <c r="Q34" s="431"/>
      <c r="R34" s="431"/>
      <c r="S34" s="432"/>
    </row>
    <row r="35" spans="1:19" ht="13.5" customHeight="1" x14ac:dyDescent="0.2">
      <c r="A35" s="484">
        <v>32299</v>
      </c>
      <c r="B35" s="485"/>
      <c r="C35" s="485"/>
      <c r="D35" s="68" t="s">
        <v>27</v>
      </c>
      <c r="E35" s="69"/>
      <c r="F35" s="429">
        <v>1174</v>
      </c>
      <c r="G35" s="429"/>
      <c r="H35" s="429"/>
      <c r="I35" s="429">
        <v>1</v>
      </c>
      <c r="J35" s="429">
        <v>104772</v>
      </c>
      <c r="K35" s="429"/>
      <c r="L35" s="429"/>
      <c r="M35" s="429" t="s">
        <v>609</v>
      </c>
      <c r="N35" s="429" t="s">
        <v>609</v>
      </c>
      <c r="O35" s="431" t="s">
        <v>565</v>
      </c>
      <c r="P35" s="431"/>
      <c r="Q35" s="431"/>
      <c r="R35" s="431"/>
      <c r="S35" s="432"/>
    </row>
    <row r="36" spans="1:19" ht="13.5" customHeight="1" x14ac:dyDescent="0.2">
      <c r="A36" s="484"/>
      <c r="B36" s="485"/>
      <c r="C36" s="485"/>
      <c r="D36" s="71"/>
      <c r="E36" s="72" t="s">
        <v>28</v>
      </c>
      <c r="F36" s="429"/>
      <c r="G36" s="429"/>
      <c r="H36" s="429"/>
      <c r="I36" s="429"/>
      <c r="J36" s="429"/>
      <c r="K36" s="429"/>
      <c r="L36" s="429"/>
      <c r="M36" s="429"/>
      <c r="N36" s="429"/>
      <c r="O36" s="431"/>
      <c r="P36" s="431"/>
      <c r="Q36" s="431"/>
      <c r="R36" s="431"/>
      <c r="S36" s="432"/>
    </row>
    <row r="37" spans="1:19" ht="13.5" customHeight="1" x14ac:dyDescent="0.2">
      <c r="A37" s="480">
        <v>32405</v>
      </c>
      <c r="B37" s="481"/>
      <c r="C37" s="481"/>
      <c r="D37" s="68" t="s">
        <v>29</v>
      </c>
      <c r="E37" s="69"/>
      <c r="F37" s="429">
        <v>1072</v>
      </c>
      <c r="G37" s="429"/>
      <c r="H37" s="429"/>
      <c r="I37" s="429">
        <v>5</v>
      </c>
      <c r="J37" s="429">
        <v>77349</v>
      </c>
      <c r="K37" s="429"/>
      <c r="L37" s="429"/>
      <c r="M37" s="429" t="s">
        <v>609</v>
      </c>
      <c r="N37" s="429" t="s">
        <v>609</v>
      </c>
      <c r="O37" s="431" t="s">
        <v>30</v>
      </c>
      <c r="P37" s="431"/>
      <c r="Q37" s="431"/>
      <c r="R37" s="431"/>
      <c r="S37" s="432"/>
    </row>
    <row r="38" spans="1:19" ht="13.5" customHeight="1" x14ac:dyDescent="0.2">
      <c r="A38" s="480"/>
      <c r="B38" s="481"/>
      <c r="C38" s="481"/>
      <c r="D38" s="71"/>
      <c r="E38" s="72" t="s">
        <v>31</v>
      </c>
      <c r="F38" s="429"/>
      <c r="G38" s="429"/>
      <c r="H38" s="429"/>
      <c r="I38" s="429"/>
      <c r="J38" s="429"/>
      <c r="K38" s="429"/>
      <c r="L38" s="429"/>
      <c r="M38" s="429"/>
      <c r="N38" s="429"/>
      <c r="O38" s="431"/>
      <c r="P38" s="431"/>
      <c r="Q38" s="431"/>
      <c r="R38" s="431"/>
      <c r="S38" s="432"/>
    </row>
    <row r="39" spans="1:19" ht="13.5" customHeight="1" x14ac:dyDescent="0.2">
      <c r="A39" s="487">
        <v>32449</v>
      </c>
      <c r="B39" s="488"/>
      <c r="C39" s="488"/>
      <c r="D39" s="68" t="s">
        <v>32</v>
      </c>
      <c r="E39" s="69"/>
      <c r="F39" s="429">
        <v>119</v>
      </c>
      <c r="G39" s="429"/>
      <c r="H39" s="429"/>
      <c r="I39" s="429">
        <v>1</v>
      </c>
      <c r="J39" s="429">
        <v>6740</v>
      </c>
      <c r="K39" s="429"/>
      <c r="L39" s="429"/>
      <c r="M39" s="429">
        <v>3</v>
      </c>
      <c r="N39" s="429" t="s">
        <v>609</v>
      </c>
      <c r="O39" s="431" t="s">
        <v>565</v>
      </c>
      <c r="P39" s="431"/>
      <c r="Q39" s="431"/>
      <c r="R39" s="431"/>
      <c r="S39" s="432"/>
    </row>
    <row r="40" spans="1:19" ht="13.5" customHeight="1" x14ac:dyDescent="0.2">
      <c r="A40" s="487"/>
      <c r="B40" s="488"/>
      <c r="C40" s="488"/>
      <c r="D40" s="71"/>
      <c r="E40" s="72" t="s">
        <v>33</v>
      </c>
      <c r="F40" s="429"/>
      <c r="G40" s="429"/>
      <c r="H40" s="429"/>
      <c r="I40" s="429"/>
      <c r="J40" s="429"/>
      <c r="K40" s="429"/>
      <c r="L40" s="429"/>
      <c r="M40" s="429"/>
      <c r="N40" s="429"/>
      <c r="O40" s="431"/>
      <c r="P40" s="431"/>
      <c r="Q40" s="431"/>
      <c r="R40" s="431"/>
      <c r="S40" s="432"/>
    </row>
    <row r="41" spans="1:19" ht="13.5" customHeight="1" x14ac:dyDescent="0.2">
      <c r="A41" s="435">
        <v>32493</v>
      </c>
      <c r="B41" s="436"/>
      <c r="C41" s="436"/>
      <c r="D41" s="68" t="s">
        <v>34</v>
      </c>
      <c r="E41" s="69"/>
      <c r="F41" s="429">
        <v>106</v>
      </c>
      <c r="G41" s="429"/>
      <c r="H41" s="429"/>
      <c r="I41" s="429">
        <v>1</v>
      </c>
      <c r="J41" s="429">
        <v>52243</v>
      </c>
      <c r="K41" s="429"/>
      <c r="L41" s="429"/>
      <c r="M41" s="429" t="s">
        <v>609</v>
      </c>
      <c r="N41" s="429">
        <v>2</v>
      </c>
      <c r="O41" s="431" t="s">
        <v>565</v>
      </c>
      <c r="P41" s="431"/>
      <c r="Q41" s="431"/>
      <c r="R41" s="431"/>
      <c r="S41" s="432"/>
    </row>
    <row r="42" spans="1:19" ht="13.5" customHeight="1" x14ac:dyDescent="0.2">
      <c r="A42" s="435"/>
      <c r="B42" s="436"/>
      <c r="C42" s="436"/>
      <c r="D42" s="71"/>
      <c r="E42" s="72" t="s">
        <v>35</v>
      </c>
      <c r="F42" s="429"/>
      <c r="G42" s="429"/>
      <c r="H42" s="429"/>
      <c r="I42" s="429"/>
      <c r="J42" s="429"/>
      <c r="K42" s="429"/>
      <c r="L42" s="429"/>
      <c r="M42" s="429"/>
      <c r="N42" s="429"/>
      <c r="O42" s="431"/>
      <c r="P42" s="431"/>
      <c r="Q42" s="431"/>
      <c r="R42" s="431"/>
      <c r="S42" s="432"/>
    </row>
    <row r="43" spans="1:19" ht="13.5" customHeight="1" x14ac:dyDescent="0.2">
      <c r="A43" s="509" t="s">
        <v>36</v>
      </c>
      <c r="B43" s="510"/>
      <c r="C43" s="510"/>
      <c r="D43" s="68" t="s">
        <v>37</v>
      </c>
      <c r="E43" s="69"/>
      <c r="F43" s="429">
        <v>16000</v>
      </c>
      <c r="G43" s="429"/>
      <c r="H43" s="429"/>
      <c r="I43" s="90">
        <v>3</v>
      </c>
      <c r="J43" s="429">
        <v>905</v>
      </c>
      <c r="K43" s="429"/>
      <c r="L43" s="429"/>
      <c r="M43" s="429" t="s">
        <v>609</v>
      </c>
      <c r="N43" s="429">
        <v>1</v>
      </c>
      <c r="O43" s="431" t="s">
        <v>38</v>
      </c>
      <c r="P43" s="431"/>
      <c r="Q43" s="431"/>
      <c r="R43" s="431"/>
      <c r="S43" s="432"/>
    </row>
    <row r="44" spans="1:19" ht="13.5" customHeight="1" x14ac:dyDescent="0.2">
      <c r="A44" s="509"/>
      <c r="B44" s="510"/>
      <c r="C44" s="510"/>
      <c r="D44" s="71"/>
      <c r="E44" s="72" t="s">
        <v>39</v>
      </c>
      <c r="F44" s="429"/>
      <c r="G44" s="429"/>
      <c r="H44" s="429"/>
      <c r="I44" s="91" t="s">
        <v>501</v>
      </c>
      <c r="J44" s="429"/>
      <c r="K44" s="429"/>
      <c r="L44" s="429"/>
      <c r="M44" s="429"/>
      <c r="N44" s="429"/>
      <c r="O44" s="431"/>
      <c r="P44" s="431"/>
      <c r="Q44" s="431"/>
      <c r="R44" s="431"/>
      <c r="S44" s="432"/>
    </row>
    <row r="45" spans="1:19" ht="13.5" customHeight="1" x14ac:dyDescent="0.2">
      <c r="A45" s="435" t="s">
        <v>40</v>
      </c>
      <c r="B45" s="436"/>
      <c r="C45" s="436"/>
      <c r="D45" s="68" t="s">
        <v>41</v>
      </c>
      <c r="E45" s="69"/>
      <c r="F45" s="429">
        <v>2212</v>
      </c>
      <c r="G45" s="429"/>
      <c r="H45" s="429"/>
      <c r="I45" s="429">
        <v>1</v>
      </c>
      <c r="J45" s="429">
        <v>53633</v>
      </c>
      <c r="K45" s="429"/>
      <c r="L45" s="429"/>
      <c r="M45" s="429" t="s">
        <v>609</v>
      </c>
      <c r="N45" s="429" t="s">
        <v>609</v>
      </c>
      <c r="O45" s="431" t="s">
        <v>565</v>
      </c>
      <c r="P45" s="431"/>
      <c r="Q45" s="431"/>
      <c r="R45" s="431"/>
      <c r="S45" s="432"/>
    </row>
    <row r="46" spans="1:19" ht="13.5" customHeight="1" x14ac:dyDescent="0.2">
      <c r="A46" s="435"/>
      <c r="B46" s="436"/>
      <c r="C46" s="436"/>
      <c r="D46" s="71"/>
      <c r="E46" s="72" t="s">
        <v>42</v>
      </c>
      <c r="F46" s="429"/>
      <c r="G46" s="429"/>
      <c r="H46" s="429"/>
      <c r="I46" s="429"/>
      <c r="J46" s="429"/>
      <c r="K46" s="429"/>
      <c r="L46" s="429"/>
      <c r="M46" s="429"/>
      <c r="N46" s="429"/>
      <c r="O46" s="431"/>
      <c r="P46" s="431"/>
      <c r="Q46" s="431"/>
      <c r="R46" s="431"/>
      <c r="S46" s="432"/>
    </row>
    <row r="47" spans="1:19" ht="13.5" customHeight="1" x14ac:dyDescent="0.2">
      <c r="A47" s="435" t="s">
        <v>43</v>
      </c>
      <c r="B47" s="436"/>
      <c r="C47" s="436"/>
      <c r="D47" s="68" t="s">
        <v>44</v>
      </c>
      <c r="E47" s="69"/>
      <c r="F47" s="429">
        <v>392</v>
      </c>
      <c r="G47" s="429"/>
      <c r="H47" s="429"/>
      <c r="I47" s="429">
        <v>10</v>
      </c>
      <c r="J47" s="429">
        <v>22060</v>
      </c>
      <c r="K47" s="429"/>
      <c r="L47" s="429"/>
      <c r="M47" s="429" t="s">
        <v>609</v>
      </c>
      <c r="N47" s="429">
        <v>1</v>
      </c>
      <c r="O47" s="431" t="s">
        <v>45</v>
      </c>
      <c r="P47" s="431"/>
      <c r="Q47" s="431"/>
      <c r="R47" s="431"/>
      <c r="S47" s="432"/>
    </row>
    <row r="48" spans="1:19" ht="13.5" customHeight="1" x14ac:dyDescent="0.2">
      <c r="A48" s="435"/>
      <c r="B48" s="436"/>
      <c r="C48" s="436"/>
      <c r="D48" s="71"/>
      <c r="E48" s="72" t="s">
        <v>701</v>
      </c>
      <c r="F48" s="429"/>
      <c r="G48" s="429"/>
      <c r="H48" s="429"/>
      <c r="I48" s="429"/>
      <c r="J48" s="429"/>
      <c r="K48" s="429"/>
      <c r="L48" s="429"/>
      <c r="M48" s="429"/>
      <c r="N48" s="429"/>
      <c r="O48" s="431"/>
      <c r="P48" s="431"/>
      <c r="Q48" s="431"/>
      <c r="R48" s="431"/>
      <c r="S48" s="432"/>
    </row>
    <row r="49" spans="1:19" ht="13.5" customHeight="1" x14ac:dyDescent="0.2">
      <c r="A49" s="435" t="s">
        <v>46</v>
      </c>
      <c r="B49" s="436"/>
      <c r="C49" s="436"/>
      <c r="D49" s="68" t="s">
        <v>47</v>
      </c>
      <c r="E49" s="69"/>
      <c r="F49" s="429">
        <v>1080</v>
      </c>
      <c r="G49" s="429"/>
      <c r="H49" s="429"/>
      <c r="I49" s="429">
        <v>3</v>
      </c>
      <c r="J49" s="429">
        <v>75693</v>
      </c>
      <c r="K49" s="429"/>
      <c r="L49" s="429"/>
      <c r="M49" s="429" t="s">
        <v>609</v>
      </c>
      <c r="N49" s="429" t="s">
        <v>609</v>
      </c>
      <c r="O49" s="431" t="s">
        <v>565</v>
      </c>
      <c r="P49" s="431"/>
      <c r="Q49" s="431"/>
      <c r="R49" s="431"/>
      <c r="S49" s="432"/>
    </row>
    <row r="50" spans="1:19" ht="13.5" customHeight="1" x14ac:dyDescent="0.2">
      <c r="A50" s="435"/>
      <c r="B50" s="436"/>
      <c r="C50" s="436"/>
      <c r="D50" s="71"/>
      <c r="E50" s="72" t="s">
        <v>48</v>
      </c>
      <c r="F50" s="429"/>
      <c r="G50" s="429"/>
      <c r="H50" s="429"/>
      <c r="I50" s="429"/>
      <c r="J50" s="429"/>
      <c r="K50" s="429"/>
      <c r="L50" s="429"/>
      <c r="M50" s="429"/>
      <c r="N50" s="429"/>
      <c r="O50" s="431"/>
      <c r="P50" s="431"/>
      <c r="Q50" s="431"/>
      <c r="R50" s="431"/>
      <c r="S50" s="432"/>
    </row>
    <row r="51" spans="1:19" ht="13.5" customHeight="1" x14ac:dyDescent="0.2">
      <c r="A51" s="435" t="s">
        <v>49</v>
      </c>
      <c r="B51" s="436"/>
      <c r="C51" s="436"/>
      <c r="D51" s="68" t="s">
        <v>50</v>
      </c>
      <c r="E51" s="69"/>
      <c r="F51" s="429">
        <v>643</v>
      </c>
      <c r="G51" s="429"/>
      <c r="H51" s="429"/>
      <c r="I51" s="429">
        <v>1</v>
      </c>
      <c r="J51" s="429">
        <v>82396</v>
      </c>
      <c r="K51" s="429"/>
      <c r="L51" s="429"/>
      <c r="M51" s="429" t="s">
        <v>609</v>
      </c>
      <c r="N51" s="429" t="s">
        <v>609</v>
      </c>
      <c r="O51" s="431" t="s">
        <v>837</v>
      </c>
      <c r="P51" s="431"/>
      <c r="Q51" s="431"/>
      <c r="R51" s="431"/>
      <c r="S51" s="432"/>
    </row>
    <row r="52" spans="1:19" ht="13.5" customHeight="1" x14ac:dyDescent="0.2">
      <c r="A52" s="435"/>
      <c r="B52" s="436"/>
      <c r="C52" s="436"/>
      <c r="D52" s="71"/>
      <c r="E52" s="72" t="s">
        <v>51</v>
      </c>
      <c r="F52" s="429"/>
      <c r="G52" s="429"/>
      <c r="H52" s="429"/>
      <c r="I52" s="429"/>
      <c r="J52" s="429"/>
      <c r="K52" s="429"/>
      <c r="L52" s="429"/>
      <c r="M52" s="429"/>
      <c r="N52" s="429"/>
      <c r="O52" s="431"/>
      <c r="P52" s="431"/>
      <c r="Q52" s="431"/>
      <c r="R52" s="431"/>
      <c r="S52" s="432"/>
    </row>
    <row r="53" spans="1:19" ht="13.5" customHeight="1" x14ac:dyDescent="0.2">
      <c r="A53" s="435" t="s">
        <v>52</v>
      </c>
      <c r="B53" s="436"/>
      <c r="C53" s="436"/>
      <c r="D53" s="68" t="s">
        <v>53</v>
      </c>
      <c r="E53" s="69"/>
      <c r="F53" s="429">
        <v>1331</v>
      </c>
      <c r="G53" s="429"/>
      <c r="H53" s="429"/>
      <c r="I53" s="429">
        <v>3</v>
      </c>
      <c r="J53" s="429">
        <v>44284</v>
      </c>
      <c r="K53" s="429"/>
      <c r="L53" s="429"/>
      <c r="M53" s="429" t="s">
        <v>609</v>
      </c>
      <c r="N53" s="429" t="s">
        <v>609</v>
      </c>
      <c r="O53" s="431" t="s">
        <v>565</v>
      </c>
      <c r="P53" s="431"/>
      <c r="Q53" s="431"/>
      <c r="R53" s="431"/>
      <c r="S53" s="432"/>
    </row>
    <row r="54" spans="1:19" ht="13.5" customHeight="1" x14ac:dyDescent="0.2">
      <c r="A54" s="435"/>
      <c r="B54" s="436"/>
      <c r="C54" s="436"/>
      <c r="D54" s="71"/>
      <c r="E54" s="72" t="s">
        <v>54</v>
      </c>
      <c r="F54" s="429"/>
      <c r="G54" s="429"/>
      <c r="H54" s="429"/>
      <c r="I54" s="429"/>
      <c r="J54" s="429"/>
      <c r="K54" s="429"/>
      <c r="L54" s="429"/>
      <c r="M54" s="429"/>
      <c r="N54" s="429"/>
      <c r="O54" s="431"/>
      <c r="P54" s="431"/>
      <c r="Q54" s="431"/>
      <c r="R54" s="431"/>
      <c r="S54" s="432"/>
    </row>
    <row r="55" spans="1:19" ht="13.5" customHeight="1" x14ac:dyDescent="0.2">
      <c r="A55" s="435" t="s">
        <v>55</v>
      </c>
      <c r="B55" s="436"/>
      <c r="C55" s="436"/>
      <c r="D55" s="68" t="s">
        <v>56</v>
      </c>
      <c r="E55" s="69"/>
      <c r="F55" s="429">
        <v>543</v>
      </c>
      <c r="G55" s="429"/>
      <c r="H55" s="429"/>
      <c r="I55" s="429">
        <v>1</v>
      </c>
      <c r="J55" s="429">
        <v>214909</v>
      </c>
      <c r="K55" s="429"/>
      <c r="L55" s="429"/>
      <c r="M55" s="429" t="s">
        <v>609</v>
      </c>
      <c r="N55" s="429" t="s">
        <v>609</v>
      </c>
      <c r="O55" s="431" t="s">
        <v>57</v>
      </c>
      <c r="P55" s="431"/>
      <c r="Q55" s="431"/>
      <c r="R55" s="431"/>
      <c r="S55" s="432"/>
    </row>
    <row r="56" spans="1:19" ht="13.5" customHeight="1" x14ac:dyDescent="0.2">
      <c r="A56" s="435"/>
      <c r="B56" s="436"/>
      <c r="C56" s="436"/>
      <c r="D56" s="71"/>
      <c r="E56" s="72" t="s">
        <v>409</v>
      </c>
      <c r="F56" s="429"/>
      <c r="G56" s="429"/>
      <c r="H56" s="429"/>
      <c r="I56" s="429"/>
      <c r="J56" s="429"/>
      <c r="K56" s="429"/>
      <c r="L56" s="429"/>
      <c r="M56" s="429"/>
      <c r="N56" s="429"/>
      <c r="O56" s="431"/>
      <c r="P56" s="431"/>
      <c r="Q56" s="431"/>
      <c r="R56" s="431"/>
      <c r="S56" s="432"/>
    </row>
    <row r="57" spans="1:19" ht="13.5" customHeight="1" x14ac:dyDescent="0.2">
      <c r="A57" s="480">
        <v>32893</v>
      </c>
      <c r="B57" s="481"/>
      <c r="C57" s="481"/>
      <c r="D57" s="68" t="s">
        <v>410</v>
      </c>
      <c r="E57" s="69"/>
      <c r="F57" s="429">
        <v>126</v>
      </c>
      <c r="G57" s="429"/>
      <c r="H57" s="429"/>
      <c r="I57" s="429">
        <v>3</v>
      </c>
      <c r="J57" s="429">
        <v>79480</v>
      </c>
      <c r="K57" s="429"/>
      <c r="L57" s="429"/>
      <c r="M57" s="429" t="s">
        <v>609</v>
      </c>
      <c r="N57" s="429" t="s">
        <v>609</v>
      </c>
      <c r="O57" s="431" t="s">
        <v>837</v>
      </c>
      <c r="P57" s="431"/>
      <c r="Q57" s="431"/>
      <c r="R57" s="431"/>
      <c r="S57" s="432"/>
    </row>
    <row r="58" spans="1:19" ht="13.5" customHeight="1" x14ac:dyDescent="0.2">
      <c r="A58" s="480"/>
      <c r="B58" s="481"/>
      <c r="C58" s="481"/>
      <c r="D58" s="507" t="s">
        <v>58</v>
      </c>
      <c r="E58" s="508"/>
      <c r="F58" s="429"/>
      <c r="G58" s="429"/>
      <c r="H58" s="429"/>
      <c r="I58" s="429"/>
      <c r="J58" s="429"/>
      <c r="K58" s="429"/>
      <c r="L58" s="429"/>
      <c r="M58" s="429"/>
      <c r="N58" s="429"/>
      <c r="O58" s="431"/>
      <c r="P58" s="431"/>
      <c r="Q58" s="431"/>
      <c r="R58" s="431"/>
      <c r="S58" s="432"/>
    </row>
    <row r="59" spans="1:19" ht="13.5" customHeight="1" x14ac:dyDescent="0.2">
      <c r="A59" s="480">
        <v>32947</v>
      </c>
      <c r="B59" s="481"/>
      <c r="C59" s="481"/>
      <c r="D59" s="68" t="s">
        <v>59</v>
      </c>
      <c r="E59" s="69"/>
      <c r="F59" s="429">
        <v>8424</v>
      </c>
      <c r="G59" s="429"/>
      <c r="H59" s="429"/>
      <c r="I59" s="429">
        <v>2</v>
      </c>
      <c r="J59" s="429">
        <v>611350</v>
      </c>
      <c r="K59" s="429"/>
      <c r="L59" s="429"/>
      <c r="M59" s="429" t="s">
        <v>609</v>
      </c>
      <c r="N59" s="429">
        <v>1</v>
      </c>
      <c r="O59" s="431" t="s">
        <v>565</v>
      </c>
      <c r="P59" s="431"/>
      <c r="Q59" s="431"/>
      <c r="R59" s="431"/>
      <c r="S59" s="432"/>
    </row>
    <row r="60" spans="1:19" ht="13.5" customHeight="1" thickBot="1" x14ac:dyDescent="0.25">
      <c r="A60" s="482"/>
      <c r="B60" s="483"/>
      <c r="C60" s="483"/>
      <c r="D60" s="88"/>
      <c r="E60" s="89" t="s">
        <v>60</v>
      </c>
      <c r="F60" s="430"/>
      <c r="G60" s="430"/>
      <c r="H60" s="430"/>
      <c r="I60" s="430"/>
      <c r="J60" s="430"/>
      <c r="K60" s="430"/>
      <c r="L60" s="430"/>
      <c r="M60" s="430"/>
      <c r="N60" s="430"/>
      <c r="O60" s="433"/>
      <c r="P60" s="433"/>
      <c r="Q60" s="433"/>
      <c r="R60" s="433"/>
      <c r="S60" s="434"/>
    </row>
  </sheetData>
  <mergeCells count="211">
    <mergeCell ref="D1:E2"/>
    <mergeCell ref="A1:C2"/>
    <mergeCell ref="N3:N4"/>
    <mergeCell ref="M5:M6"/>
    <mergeCell ref="A3:C4"/>
    <mergeCell ref="N5:N6"/>
    <mergeCell ref="A7:C8"/>
    <mergeCell ref="F7:H8"/>
    <mergeCell ref="I7:I8"/>
    <mergeCell ref="O3:S4"/>
    <mergeCell ref="O1:S2"/>
    <mergeCell ref="N1:N2"/>
    <mergeCell ref="F3:H4"/>
    <mergeCell ref="I3:I4"/>
    <mergeCell ref="J3:L4"/>
    <mergeCell ref="M3:M4"/>
    <mergeCell ref="J1:L2"/>
    <mergeCell ref="I1:I2"/>
    <mergeCell ref="F1:H2"/>
    <mergeCell ref="O5:S6"/>
    <mergeCell ref="A5:C6"/>
    <mergeCell ref="F5:H6"/>
    <mergeCell ref="I5:I6"/>
    <mergeCell ref="J5:L6"/>
    <mergeCell ref="J7:L8"/>
    <mergeCell ref="M7:M8"/>
    <mergeCell ref="N7:N8"/>
    <mergeCell ref="O7:S8"/>
    <mergeCell ref="O9:S10"/>
    <mergeCell ref="A11:C12"/>
    <mergeCell ref="F11:H12"/>
    <mergeCell ref="I11:I12"/>
    <mergeCell ref="J11:L12"/>
    <mergeCell ref="M11:M12"/>
    <mergeCell ref="N11:N12"/>
    <mergeCell ref="O11:S12"/>
    <mergeCell ref="A9:C10"/>
    <mergeCell ref="F9:H10"/>
    <mergeCell ref="M9:M10"/>
    <mergeCell ref="N9:N10"/>
    <mergeCell ref="I9:I10"/>
    <mergeCell ref="J9:L10"/>
    <mergeCell ref="O13:S14"/>
    <mergeCell ref="A15:C16"/>
    <mergeCell ref="F15:H16"/>
    <mergeCell ref="I15:I16"/>
    <mergeCell ref="J15:L16"/>
    <mergeCell ref="M15:M16"/>
    <mergeCell ref="N15:N16"/>
    <mergeCell ref="O15:S16"/>
    <mergeCell ref="A13:C14"/>
    <mergeCell ref="F13:H14"/>
    <mergeCell ref="I13:I14"/>
    <mergeCell ref="J13:L14"/>
    <mergeCell ref="M13:M14"/>
    <mergeCell ref="N13:N14"/>
    <mergeCell ref="O17:S18"/>
    <mergeCell ref="A19:C20"/>
    <mergeCell ref="F19:H20"/>
    <mergeCell ref="I19:I20"/>
    <mergeCell ref="J19:L20"/>
    <mergeCell ref="M19:M20"/>
    <mergeCell ref="N19:N20"/>
    <mergeCell ref="O19:S20"/>
    <mergeCell ref="A17:C18"/>
    <mergeCell ref="F17:H18"/>
    <mergeCell ref="M17:M18"/>
    <mergeCell ref="N17:N18"/>
    <mergeCell ref="I17:I18"/>
    <mergeCell ref="J17:L18"/>
    <mergeCell ref="O21:S22"/>
    <mergeCell ref="A23:C24"/>
    <mergeCell ref="F23:H24"/>
    <mergeCell ref="I23:I24"/>
    <mergeCell ref="J23:L24"/>
    <mergeCell ref="M23:M24"/>
    <mergeCell ref="N23:N24"/>
    <mergeCell ref="O23:S24"/>
    <mergeCell ref="A21:C22"/>
    <mergeCell ref="F21:H22"/>
    <mergeCell ref="I21:I22"/>
    <mergeCell ref="J21:L22"/>
    <mergeCell ref="M21:M22"/>
    <mergeCell ref="N21:N22"/>
    <mergeCell ref="O25:S26"/>
    <mergeCell ref="A27:C28"/>
    <mergeCell ref="F27:H28"/>
    <mergeCell ref="I27:I28"/>
    <mergeCell ref="J27:L28"/>
    <mergeCell ref="M27:M28"/>
    <mergeCell ref="N27:N28"/>
    <mergeCell ref="O27:S28"/>
    <mergeCell ref="A25:C26"/>
    <mergeCell ref="F25:H26"/>
    <mergeCell ref="M25:M26"/>
    <mergeCell ref="N25:N26"/>
    <mergeCell ref="I25:I26"/>
    <mergeCell ref="J25:L26"/>
    <mergeCell ref="O29:S30"/>
    <mergeCell ref="A31:C32"/>
    <mergeCell ref="F31:H32"/>
    <mergeCell ref="I31:I32"/>
    <mergeCell ref="J31:L32"/>
    <mergeCell ref="M31:M32"/>
    <mergeCell ref="N31:N32"/>
    <mergeCell ref="O31:S32"/>
    <mergeCell ref="A29:C30"/>
    <mergeCell ref="F29:H30"/>
    <mergeCell ref="I29:I30"/>
    <mergeCell ref="J29:L30"/>
    <mergeCell ref="M29:M30"/>
    <mergeCell ref="N29:N30"/>
    <mergeCell ref="O33:S34"/>
    <mergeCell ref="A35:C36"/>
    <mergeCell ref="F35:H36"/>
    <mergeCell ref="I35:I36"/>
    <mergeCell ref="J35:L36"/>
    <mergeCell ref="M35:M36"/>
    <mergeCell ref="N35:N36"/>
    <mergeCell ref="O35:S36"/>
    <mergeCell ref="A33:C34"/>
    <mergeCell ref="F33:H34"/>
    <mergeCell ref="M33:M34"/>
    <mergeCell ref="N33:N34"/>
    <mergeCell ref="I33:I34"/>
    <mergeCell ref="J33:L34"/>
    <mergeCell ref="O37:S38"/>
    <mergeCell ref="A39:C40"/>
    <mergeCell ref="F39:H40"/>
    <mergeCell ref="I39:I40"/>
    <mergeCell ref="J39:L40"/>
    <mergeCell ref="M39:M40"/>
    <mergeCell ref="N39:N40"/>
    <mergeCell ref="O39:S40"/>
    <mergeCell ref="A37:C38"/>
    <mergeCell ref="F37:H38"/>
    <mergeCell ref="I37:I38"/>
    <mergeCell ref="J37:L38"/>
    <mergeCell ref="A41:C42"/>
    <mergeCell ref="F41:H42"/>
    <mergeCell ref="I41:I42"/>
    <mergeCell ref="J41:L42"/>
    <mergeCell ref="A43:C44"/>
    <mergeCell ref="F43:H44"/>
    <mergeCell ref="J43:L44"/>
    <mergeCell ref="N45:N46"/>
    <mergeCell ref="O45:S46"/>
    <mergeCell ref="A49:C50"/>
    <mergeCell ref="I47:I48"/>
    <mergeCell ref="M49:M50"/>
    <mergeCell ref="A45:C46"/>
    <mergeCell ref="F45:H46"/>
    <mergeCell ref="I45:I46"/>
    <mergeCell ref="J45:L46"/>
    <mergeCell ref="M45:M46"/>
    <mergeCell ref="A51:C52"/>
    <mergeCell ref="F51:H52"/>
    <mergeCell ref="I51:I52"/>
    <mergeCell ref="J51:L52"/>
    <mergeCell ref="F47:H48"/>
    <mergeCell ref="M47:M48"/>
    <mergeCell ref="A47:C48"/>
    <mergeCell ref="F49:H50"/>
    <mergeCell ref="I49:I50"/>
    <mergeCell ref="J49:L50"/>
    <mergeCell ref="J47:L48"/>
    <mergeCell ref="O57:S58"/>
    <mergeCell ref="M53:M54"/>
    <mergeCell ref="N53:N54"/>
    <mergeCell ref="O53:S54"/>
    <mergeCell ref="M55:M56"/>
    <mergeCell ref="N55:N56"/>
    <mergeCell ref="O55:S56"/>
    <mergeCell ref="O59:S60"/>
    <mergeCell ref="M1:M2"/>
    <mergeCell ref="N49:N50"/>
    <mergeCell ref="M51:M52"/>
    <mergeCell ref="O49:S50"/>
    <mergeCell ref="N51:N52"/>
    <mergeCell ref="O51:S52"/>
    <mergeCell ref="N47:N48"/>
    <mergeCell ref="O47:S48"/>
    <mergeCell ref="M41:M42"/>
    <mergeCell ref="N41:N42"/>
    <mergeCell ref="O41:S42"/>
    <mergeCell ref="N43:N44"/>
    <mergeCell ref="O43:S44"/>
    <mergeCell ref="M43:M44"/>
    <mergeCell ref="M37:M38"/>
    <mergeCell ref="N37:N38"/>
    <mergeCell ref="A59:C60"/>
    <mergeCell ref="F59:H60"/>
    <mergeCell ref="I59:I60"/>
    <mergeCell ref="J59:L60"/>
    <mergeCell ref="A57:C58"/>
    <mergeCell ref="F57:H58"/>
    <mergeCell ref="I57:I58"/>
    <mergeCell ref="I53:I54"/>
    <mergeCell ref="N59:N60"/>
    <mergeCell ref="J53:L54"/>
    <mergeCell ref="N57:N58"/>
    <mergeCell ref="M59:M60"/>
    <mergeCell ref="J57:L58"/>
    <mergeCell ref="M57:M58"/>
    <mergeCell ref="A55:C56"/>
    <mergeCell ref="F55:H56"/>
    <mergeCell ref="I55:I56"/>
    <mergeCell ref="J55:L56"/>
    <mergeCell ref="A53:C54"/>
    <mergeCell ref="F53:H54"/>
    <mergeCell ref="D58:E58"/>
  </mergeCells>
  <phoneticPr fontId="2"/>
  <pageMargins left="0.6692913385826772" right="0.59055118110236227" top="0.70866141732283472" bottom="0.70866141732283472" header="0.51181102362204722" footer="0.51181102362204722"/>
  <pageSetup paperSize="9" scale="96" firstPageNumber="76" orientation="portrait" useFirstPageNumber="1" r:id="rId1"/>
  <headerFooter scaleWithDoc="0">
    <oddFooter>&amp;C－&amp;P－</oddFooter>
  </headerFooter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29">
    <tabColor rgb="FFFFC000"/>
  </sheetPr>
  <dimension ref="A1:S60"/>
  <sheetViews>
    <sheetView view="pageBreakPreview" zoomScaleNormal="100" zoomScaleSheetLayoutView="100" workbookViewId="0">
      <selection activeCell="F13" sqref="F13:H14"/>
    </sheetView>
  </sheetViews>
  <sheetFormatPr defaultColWidth="9" defaultRowHeight="12" x14ac:dyDescent="0.2"/>
  <cols>
    <col min="1" max="2" width="3.90625" style="31" customWidth="1"/>
    <col min="3" max="3" width="2.90625" style="31" customWidth="1"/>
    <col min="4" max="4" width="11.90625" style="31" customWidth="1"/>
    <col min="5" max="5" width="11.90625" style="32" customWidth="1"/>
    <col min="6" max="8" width="3.90625" style="31" customWidth="1"/>
    <col min="9" max="9" width="5" style="31" bestFit="1" customWidth="1"/>
    <col min="10" max="12" width="3.90625" style="31" customWidth="1"/>
    <col min="13" max="13" width="6" style="31" customWidth="1"/>
    <col min="14" max="14" width="6" style="31" bestFit="1" customWidth="1"/>
    <col min="15" max="79" width="3.90625" style="31" customWidth="1"/>
    <col min="80" max="16384" width="9" style="31"/>
  </cols>
  <sheetData>
    <row r="1" spans="1:19" s="37" customFormat="1" ht="13.5" customHeight="1" x14ac:dyDescent="0.2">
      <c r="A1" s="463" t="s">
        <v>570</v>
      </c>
      <c r="B1" s="452"/>
      <c r="C1" s="453"/>
      <c r="D1" s="451" t="s">
        <v>571</v>
      </c>
      <c r="E1" s="453"/>
      <c r="F1" s="451" t="s">
        <v>572</v>
      </c>
      <c r="G1" s="452"/>
      <c r="H1" s="453"/>
      <c r="I1" s="457" t="s">
        <v>541</v>
      </c>
      <c r="J1" s="451" t="s">
        <v>461</v>
      </c>
      <c r="K1" s="452"/>
      <c r="L1" s="453"/>
      <c r="M1" s="457" t="s">
        <v>573</v>
      </c>
      <c r="N1" s="461" t="s">
        <v>574</v>
      </c>
      <c r="O1" s="451" t="s">
        <v>575</v>
      </c>
      <c r="P1" s="452"/>
      <c r="Q1" s="452"/>
      <c r="R1" s="452"/>
      <c r="S1" s="459"/>
    </row>
    <row r="2" spans="1:19" s="37" customFormat="1" ht="13.5" customHeight="1" x14ac:dyDescent="0.2">
      <c r="A2" s="464"/>
      <c r="B2" s="455"/>
      <c r="C2" s="456"/>
      <c r="D2" s="454"/>
      <c r="E2" s="456"/>
      <c r="F2" s="454"/>
      <c r="G2" s="455"/>
      <c r="H2" s="456"/>
      <c r="I2" s="458"/>
      <c r="J2" s="454"/>
      <c r="K2" s="455"/>
      <c r="L2" s="456"/>
      <c r="M2" s="458"/>
      <c r="N2" s="462"/>
      <c r="O2" s="454"/>
      <c r="P2" s="455"/>
      <c r="Q2" s="455"/>
      <c r="R2" s="455"/>
      <c r="S2" s="460"/>
    </row>
    <row r="3" spans="1:19" ht="13.5" customHeight="1" x14ac:dyDescent="0.2">
      <c r="A3" s="480">
        <v>32974</v>
      </c>
      <c r="B3" s="481"/>
      <c r="C3" s="481"/>
      <c r="D3" s="83" t="s">
        <v>61</v>
      </c>
      <c r="E3" s="69"/>
      <c r="F3" s="429">
        <v>1670</v>
      </c>
      <c r="G3" s="429"/>
      <c r="H3" s="429"/>
      <c r="I3" s="429">
        <v>3</v>
      </c>
      <c r="J3" s="429">
        <v>56285</v>
      </c>
      <c r="K3" s="429"/>
      <c r="L3" s="429"/>
      <c r="M3" s="429" t="s">
        <v>609</v>
      </c>
      <c r="N3" s="429" t="s">
        <v>609</v>
      </c>
      <c r="O3" s="431" t="s">
        <v>565</v>
      </c>
      <c r="P3" s="431"/>
      <c r="Q3" s="431"/>
      <c r="R3" s="431"/>
      <c r="S3" s="432"/>
    </row>
    <row r="4" spans="1:19" ht="13.5" customHeight="1" x14ac:dyDescent="0.2">
      <c r="A4" s="480"/>
      <c r="B4" s="481"/>
      <c r="C4" s="481"/>
      <c r="D4" s="85"/>
      <c r="E4" s="72" t="s">
        <v>62</v>
      </c>
      <c r="F4" s="429"/>
      <c r="G4" s="429"/>
      <c r="H4" s="429"/>
      <c r="I4" s="429"/>
      <c r="J4" s="429"/>
      <c r="K4" s="429"/>
      <c r="L4" s="429"/>
      <c r="M4" s="429"/>
      <c r="N4" s="429"/>
      <c r="O4" s="431"/>
      <c r="P4" s="431"/>
      <c r="Q4" s="431"/>
      <c r="R4" s="431"/>
      <c r="S4" s="432"/>
    </row>
    <row r="5" spans="1:19" ht="13.5" customHeight="1" x14ac:dyDescent="0.2">
      <c r="A5" s="480">
        <v>32978</v>
      </c>
      <c r="B5" s="481"/>
      <c r="C5" s="481"/>
      <c r="D5" s="68" t="s">
        <v>411</v>
      </c>
      <c r="E5" s="69"/>
      <c r="F5" s="429">
        <v>1638</v>
      </c>
      <c r="G5" s="429"/>
      <c r="H5" s="429"/>
      <c r="I5" s="429">
        <v>2</v>
      </c>
      <c r="J5" s="429">
        <v>21238</v>
      </c>
      <c r="K5" s="429"/>
      <c r="L5" s="429"/>
      <c r="M5" s="429" t="s">
        <v>609</v>
      </c>
      <c r="N5" s="429" t="s">
        <v>609</v>
      </c>
      <c r="O5" s="431" t="s">
        <v>63</v>
      </c>
      <c r="P5" s="431"/>
      <c r="Q5" s="431"/>
      <c r="R5" s="431"/>
      <c r="S5" s="432"/>
    </row>
    <row r="6" spans="1:19" ht="13.5" customHeight="1" x14ac:dyDescent="0.2">
      <c r="A6" s="480"/>
      <c r="B6" s="481"/>
      <c r="C6" s="481"/>
      <c r="D6" s="71"/>
      <c r="E6" s="72" t="s">
        <v>64</v>
      </c>
      <c r="F6" s="429"/>
      <c r="G6" s="429"/>
      <c r="H6" s="429"/>
      <c r="I6" s="429"/>
      <c r="J6" s="429"/>
      <c r="K6" s="429"/>
      <c r="L6" s="429"/>
      <c r="M6" s="429"/>
      <c r="N6" s="429"/>
      <c r="O6" s="431"/>
      <c r="P6" s="431"/>
      <c r="Q6" s="431"/>
      <c r="R6" s="431"/>
      <c r="S6" s="432"/>
    </row>
    <row r="7" spans="1:19" ht="13.5" customHeight="1" x14ac:dyDescent="0.2">
      <c r="A7" s="480">
        <v>32993</v>
      </c>
      <c r="B7" s="481"/>
      <c r="C7" s="481"/>
      <c r="D7" s="68" t="s">
        <v>65</v>
      </c>
      <c r="E7" s="69"/>
      <c r="F7" s="429">
        <v>1746</v>
      </c>
      <c r="G7" s="429"/>
      <c r="H7" s="429"/>
      <c r="I7" s="429">
        <v>11</v>
      </c>
      <c r="J7" s="429">
        <v>185667</v>
      </c>
      <c r="K7" s="429"/>
      <c r="L7" s="429"/>
      <c r="M7" s="429" t="s">
        <v>609</v>
      </c>
      <c r="N7" s="429" t="s">
        <v>609</v>
      </c>
      <c r="O7" s="431" t="s">
        <v>66</v>
      </c>
      <c r="P7" s="431"/>
      <c r="Q7" s="431"/>
      <c r="R7" s="431"/>
      <c r="S7" s="432"/>
    </row>
    <row r="8" spans="1:19" ht="13.5" customHeight="1" x14ac:dyDescent="0.2">
      <c r="A8" s="480"/>
      <c r="B8" s="481"/>
      <c r="C8" s="481"/>
      <c r="D8" s="71"/>
      <c r="E8" s="72" t="s">
        <v>67</v>
      </c>
      <c r="F8" s="429"/>
      <c r="G8" s="429"/>
      <c r="H8" s="429"/>
      <c r="I8" s="429"/>
      <c r="J8" s="429"/>
      <c r="K8" s="429"/>
      <c r="L8" s="429"/>
      <c r="M8" s="429"/>
      <c r="N8" s="429"/>
      <c r="O8" s="431"/>
      <c r="P8" s="431"/>
      <c r="Q8" s="431"/>
      <c r="R8" s="431"/>
      <c r="S8" s="432"/>
    </row>
    <row r="9" spans="1:19" ht="13.5" customHeight="1" x14ac:dyDescent="0.2">
      <c r="A9" s="484">
        <v>33025</v>
      </c>
      <c r="B9" s="485"/>
      <c r="C9" s="485"/>
      <c r="D9" s="68" t="s">
        <v>412</v>
      </c>
      <c r="E9" s="69"/>
      <c r="F9" s="429">
        <v>439</v>
      </c>
      <c r="G9" s="429"/>
      <c r="H9" s="429"/>
      <c r="I9" s="429">
        <v>6</v>
      </c>
      <c r="J9" s="429">
        <v>96522</v>
      </c>
      <c r="K9" s="429"/>
      <c r="L9" s="429"/>
      <c r="M9" s="429" t="s">
        <v>609</v>
      </c>
      <c r="N9" s="429" t="s">
        <v>210</v>
      </c>
      <c r="O9" s="431" t="s">
        <v>565</v>
      </c>
      <c r="P9" s="431"/>
      <c r="Q9" s="431"/>
      <c r="R9" s="431"/>
      <c r="S9" s="432"/>
    </row>
    <row r="10" spans="1:19" ht="13.5" customHeight="1" x14ac:dyDescent="0.2">
      <c r="A10" s="484"/>
      <c r="B10" s="485"/>
      <c r="C10" s="485"/>
      <c r="D10" s="71"/>
      <c r="E10" s="72" t="s">
        <v>68</v>
      </c>
      <c r="F10" s="429"/>
      <c r="G10" s="429"/>
      <c r="H10" s="429"/>
      <c r="I10" s="429"/>
      <c r="J10" s="429"/>
      <c r="K10" s="429"/>
      <c r="L10" s="429"/>
      <c r="M10" s="429"/>
      <c r="N10" s="429"/>
      <c r="O10" s="431"/>
      <c r="P10" s="431"/>
      <c r="Q10" s="431"/>
      <c r="R10" s="431"/>
      <c r="S10" s="432"/>
    </row>
    <row r="11" spans="1:19" ht="13.5" customHeight="1" x14ac:dyDescent="0.2">
      <c r="A11" s="480">
        <v>33064</v>
      </c>
      <c r="B11" s="481"/>
      <c r="C11" s="481"/>
      <c r="D11" s="68" t="s">
        <v>69</v>
      </c>
      <c r="E11" s="69"/>
      <c r="F11" s="429">
        <v>405</v>
      </c>
      <c r="G11" s="429"/>
      <c r="H11" s="429"/>
      <c r="I11" s="429">
        <v>1</v>
      </c>
      <c r="J11" s="429">
        <v>85148</v>
      </c>
      <c r="K11" s="429"/>
      <c r="L11" s="429"/>
      <c r="M11" s="429" t="s">
        <v>609</v>
      </c>
      <c r="N11" s="429" t="s">
        <v>609</v>
      </c>
      <c r="O11" s="431" t="s">
        <v>70</v>
      </c>
      <c r="P11" s="431"/>
      <c r="Q11" s="431"/>
      <c r="R11" s="431"/>
      <c r="S11" s="432"/>
    </row>
    <row r="12" spans="1:19" ht="13.5" customHeight="1" x14ac:dyDescent="0.2">
      <c r="A12" s="480"/>
      <c r="B12" s="481"/>
      <c r="C12" s="481"/>
      <c r="D12" s="71"/>
      <c r="E12" s="72" t="s">
        <v>71</v>
      </c>
      <c r="F12" s="429"/>
      <c r="G12" s="429"/>
      <c r="H12" s="429"/>
      <c r="I12" s="429"/>
      <c r="J12" s="429"/>
      <c r="K12" s="429"/>
      <c r="L12" s="429"/>
      <c r="M12" s="429"/>
      <c r="N12" s="429"/>
      <c r="O12" s="431"/>
      <c r="P12" s="431"/>
      <c r="Q12" s="431"/>
      <c r="R12" s="431"/>
      <c r="S12" s="432"/>
    </row>
    <row r="13" spans="1:19" ht="13.5" customHeight="1" x14ac:dyDescent="0.2">
      <c r="A13" s="484">
        <v>33092</v>
      </c>
      <c r="B13" s="485"/>
      <c r="C13" s="485"/>
      <c r="D13" s="68" t="s">
        <v>72</v>
      </c>
      <c r="E13" s="69"/>
      <c r="F13" s="429">
        <v>1256</v>
      </c>
      <c r="G13" s="429"/>
      <c r="H13" s="429"/>
      <c r="I13" s="429">
        <v>5</v>
      </c>
      <c r="J13" s="429">
        <v>402779</v>
      </c>
      <c r="K13" s="429"/>
      <c r="L13" s="429"/>
      <c r="M13" s="429" t="s">
        <v>609</v>
      </c>
      <c r="N13" s="429" t="s">
        <v>609</v>
      </c>
      <c r="O13" s="431" t="s">
        <v>1154</v>
      </c>
      <c r="P13" s="431"/>
      <c r="Q13" s="431"/>
      <c r="R13" s="431"/>
      <c r="S13" s="432"/>
    </row>
    <row r="14" spans="1:19" ht="13.5" customHeight="1" x14ac:dyDescent="0.2">
      <c r="A14" s="484"/>
      <c r="B14" s="485"/>
      <c r="C14" s="485"/>
      <c r="D14" s="71"/>
      <c r="E14" s="72" t="s">
        <v>73</v>
      </c>
      <c r="F14" s="429"/>
      <c r="G14" s="429"/>
      <c r="H14" s="429"/>
      <c r="I14" s="429"/>
      <c r="J14" s="429"/>
      <c r="K14" s="429"/>
      <c r="L14" s="429"/>
      <c r="M14" s="429"/>
      <c r="N14" s="429"/>
      <c r="O14" s="431"/>
      <c r="P14" s="431"/>
      <c r="Q14" s="431"/>
      <c r="R14" s="431"/>
      <c r="S14" s="432"/>
    </row>
    <row r="15" spans="1:19" ht="13.5" customHeight="1" x14ac:dyDescent="0.2">
      <c r="A15" s="480">
        <v>33097</v>
      </c>
      <c r="B15" s="481"/>
      <c r="C15" s="481"/>
      <c r="D15" s="68" t="s">
        <v>74</v>
      </c>
      <c r="E15" s="69"/>
      <c r="F15" s="429" t="s">
        <v>273</v>
      </c>
      <c r="G15" s="429"/>
      <c r="H15" s="429"/>
      <c r="I15" s="429" t="s">
        <v>502</v>
      </c>
      <c r="J15" s="429">
        <v>16692</v>
      </c>
      <c r="K15" s="429"/>
      <c r="L15" s="429"/>
      <c r="M15" s="429">
        <v>4</v>
      </c>
      <c r="N15" s="429">
        <v>2</v>
      </c>
      <c r="O15" s="431" t="s">
        <v>1006</v>
      </c>
      <c r="P15" s="431"/>
      <c r="Q15" s="431"/>
      <c r="R15" s="431"/>
      <c r="S15" s="432"/>
    </row>
    <row r="16" spans="1:19" ht="13.5" customHeight="1" x14ac:dyDescent="0.2">
      <c r="A16" s="480"/>
      <c r="B16" s="481"/>
      <c r="C16" s="481"/>
      <c r="D16" s="71"/>
      <c r="E16" s="72" t="s">
        <v>26</v>
      </c>
      <c r="F16" s="429"/>
      <c r="G16" s="429"/>
      <c r="H16" s="429"/>
      <c r="I16" s="429"/>
      <c r="J16" s="429"/>
      <c r="K16" s="429"/>
      <c r="L16" s="429"/>
      <c r="M16" s="429"/>
      <c r="N16" s="429"/>
      <c r="O16" s="431"/>
      <c r="P16" s="431"/>
      <c r="Q16" s="431"/>
      <c r="R16" s="431"/>
      <c r="S16" s="432"/>
    </row>
    <row r="17" spans="1:19" ht="13.5" customHeight="1" x14ac:dyDescent="0.2">
      <c r="A17" s="480">
        <v>33099</v>
      </c>
      <c r="B17" s="481"/>
      <c r="C17" s="481"/>
      <c r="D17" s="68" t="s">
        <v>75</v>
      </c>
      <c r="E17" s="69"/>
      <c r="F17" s="429">
        <v>219</v>
      </c>
      <c r="G17" s="429"/>
      <c r="H17" s="429"/>
      <c r="I17" s="429">
        <v>1</v>
      </c>
      <c r="J17" s="429">
        <v>73696</v>
      </c>
      <c r="K17" s="429"/>
      <c r="L17" s="429"/>
      <c r="M17" s="429" t="s">
        <v>609</v>
      </c>
      <c r="N17" s="429" t="s">
        <v>609</v>
      </c>
      <c r="O17" s="431" t="s">
        <v>565</v>
      </c>
      <c r="P17" s="431"/>
      <c r="Q17" s="431"/>
      <c r="R17" s="431"/>
      <c r="S17" s="432"/>
    </row>
    <row r="18" spans="1:19" ht="13.5" customHeight="1" x14ac:dyDescent="0.2">
      <c r="A18" s="480"/>
      <c r="B18" s="481"/>
      <c r="C18" s="481"/>
      <c r="D18" s="71"/>
      <c r="E18" s="72" t="s">
        <v>701</v>
      </c>
      <c r="F18" s="429"/>
      <c r="G18" s="429"/>
      <c r="H18" s="429"/>
      <c r="I18" s="429"/>
      <c r="J18" s="429"/>
      <c r="K18" s="429"/>
      <c r="L18" s="429"/>
      <c r="M18" s="429"/>
      <c r="N18" s="429"/>
      <c r="O18" s="431"/>
      <c r="P18" s="431"/>
      <c r="Q18" s="431"/>
      <c r="R18" s="431"/>
      <c r="S18" s="432"/>
    </row>
    <row r="19" spans="1:19" ht="13.5" customHeight="1" x14ac:dyDescent="0.2">
      <c r="A19" s="480">
        <v>33109</v>
      </c>
      <c r="B19" s="481"/>
      <c r="C19" s="481"/>
      <c r="D19" s="68" t="s">
        <v>76</v>
      </c>
      <c r="E19" s="69"/>
      <c r="F19" s="429">
        <v>985</v>
      </c>
      <c r="G19" s="429"/>
      <c r="H19" s="429"/>
      <c r="I19" s="429">
        <v>9</v>
      </c>
      <c r="J19" s="429">
        <v>115380</v>
      </c>
      <c r="K19" s="429"/>
      <c r="L19" s="429"/>
      <c r="M19" s="429" t="s">
        <v>609</v>
      </c>
      <c r="N19" s="429" t="s">
        <v>609</v>
      </c>
      <c r="O19" s="431" t="s">
        <v>565</v>
      </c>
      <c r="P19" s="431"/>
      <c r="Q19" s="431"/>
      <c r="R19" s="431"/>
      <c r="S19" s="432"/>
    </row>
    <row r="20" spans="1:19" ht="13.5" customHeight="1" x14ac:dyDescent="0.2">
      <c r="A20" s="480"/>
      <c r="B20" s="481"/>
      <c r="C20" s="481"/>
      <c r="D20" s="71"/>
      <c r="E20" s="72" t="s">
        <v>77</v>
      </c>
      <c r="F20" s="429"/>
      <c r="G20" s="429"/>
      <c r="H20" s="429"/>
      <c r="I20" s="429"/>
      <c r="J20" s="429"/>
      <c r="K20" s="429"/>
      <c r="L20" s="429"/>
      <c r="M20" s="429"/>
      <c r="N20" s="429"/>
      <c r="O20" s="431"/>
      <c r="P20" s="431"/>
      <c r="Q20" s="431"/>
      <c r="R20" s="431"/>
      <c r="S20" s="432"/>
    </row>
    <row r="21" spans="1:19" ht="13.5" customHeight="1" x14ac:dyDescent="0.2">
      <c r="A21" s="484">
        <v>33122</v>
      </c>
      <c r="B21" s="485"/>
      <c r="C21" s="485"/>
      <c r="D21" s="68" t="s">
        <v>78</v>
      </c>
      <c r="E21" s="69"/>
      <c r="F21" s="429">
        <v>3146</v>
      </c>
      <c r="G21" s="429"/>
      <c r="H21" s="429"/>
      <c r="I21" s="429">
        <v>6</v>
      </c>
      <c r="J21" s="429">
        <v>219912</v>
      </c>
      <c r="K21" s="429"/>
      <c r="L21" s="429"/>
      <c r="M21" s="429" t="s">
        <v>609</v>
      </c>
      <c r="N21" s="429" t="s">
        <v>609</v>
      </c>
      <c r="O21" s="431" t="s">
        <v>565</v>
      </c>
      <c r="P21" s="431"/>
      <c r="Q21" s="431"/>
      <c r="R21" s="431"/>
      <c r="S21" s="432"/>
    </row>
    <row r="22" spans="1:19" ht="13.5" customHeight="1" x14ac:dyDescent="0.2">
      <c r="A22" s="484"/>
      <c r="B22" s="485"/>
      <c r="C22" s="485"/>
      <c r="D22" s="71"/>
      <c r="E22" s="72" t="s">
        <v>79</v>
      </c>
      <c r="F22" s="429"/>
      <c r="G22" s="429"/>
      <c r="H22" s="429"/>
      <c r="I22" s="429"/>
      <c r="J22" s="429"/>
      <c r="K22" s="429"/>
      <c r="L22" s="429"/>
      <c r="M22" s="429"/>
      <c r="N22" s="429"/>
      <c r="O22" s="431"/>
      <c r="P22" s="431"/>
      <c r="Q22" s="431"/>
      <c r="R22" s="431"/>
      <c r="S22" s="432"/>
    </row>
    <row r="23" spans="1:19" ht="13.5" customHeight="1" x14ac:dyDescent="0.2">
      <c r="A23" s="480">
        <v>33129</v>
      </c>
      <c r="B23" s="481"/>
      <c r="C23" s="481"/>
      <c r="D23" s="68" t="s">
        <v>80</v>
      </c>
      <c r="E23" s="69"/>
      <c r="F23" s="429">
        <v>212</v>
      </c>
      <c r="G23" s="429"/>
      <c r="H23" s="429"/>
      <c r="I23" s="429">
        <v>1</v>
      </c>
      <c r="J23" s="429">
        <v>92299</v>
      </c>
      <c r="K23" s="429"/>
      <c r="L23" s="429"/>
      <c r="M23" s="429" t="s">
        <v>609</v>
      </c>
      <c r="N23" s="429" t="s">
        <v>609</v>
      </c>
      <c r="O23" s="431" t="s">
        <v>81</v>
      </c>
      <c r="P23" s="431"/>
      <c r="Q23" s="431"/>
      <c r="R23" s="431"/>
      <c r="S23" s="432"/>
    </row>
    <row r="24" spans="1:19" ht="13.5" customHeight="1" x14ac:dyDescent="0.2">
      <c r="A24" s="480"/>
      <c r="B24" s="481"/>
      <c r="C24" s="481"/>
      <c r="D24" s="71"/>
      <c r="E24" s="72" t="s">
        <v>701</v>
      </c>
      <c r="F24" s="429"/>
      <c r="G24" s="429"/>
      <c r="H24" s="429"/>
      <c r="I24" s="429"/>
      <c r="J24" s="429"/>
      <c r="K24" s="429"/>
      <c r="L24" s="429"/>
      <c r="M24" s="429"/>
      <c r="N24" s="429"/>
      <c r="O24" s="431"/>
      <c r="P24" s="431"/>
      <c r="Q24" s="431"/>
      <c r="R24" s="431"/>
      <c r="S24" s="432"/>
    </row>
    <row r="25" spans="1:19" ht="13.5" customHeight="1" x14ac:dyDescent="0.2">
      <c r="A25" s="484">
        <v>32877</v>
      </c>
      <c r="B25" s="485"/>
      <c r="C25" s="485"/>
      <c r="D25" s="68" t="s">
        <v>82</v>
      </c>
      <c r="E25" s="69"/>
      <c r="F25" s="429">
        <v>745</v>
      </c>
      <c r="G25" s="429"/>
      <c r="H25" s="429"/>
      <c r="I25" s="429">
        <v>2</v>
      </c>
      <c r="J25" s="429">
        <v>74013</v>
      </c>
      <c r="K25" s="429"/>
      <c r="L25" s="429"/>
      <c r="M25" s="429" t="s">
        <v>609</v>
      </c>
      <c r="N25" s="429">
        <v>1</v>
      </c>
      <c r="O25" s="431" t="s">
        <v>83</v>
      </c>
      <c r="P25" s="431"/>
      <c r="Q25" s="431"/>
      <c r="R25" s="431"/>
      <c r="S25" s="432"/>
    </row>
    <row r="26" spans="1:19" ht="13.5" customHeight="1" x14ac:dyDescent="0.2">
      <c r="A26" s="484"/>
      <c r="B26" s="485"/>
      <c r="C26" s="485"/>
      <c r="D26" s="71"/>
      <c r="E26" s="72" t="s">
        <v>84</v>
      </c>
      <c r="F26" s="429"/>
      <c r="G26" s="429"/>
      <c r="H26" s="429"/>
      <c r="I26" s="429"/>
      <c r="J26" s="429"/>
      <c r="K26" s="429"/>
      <c r="L26" s="429"/>
      <c r="M26" s="429"/>
      <c r="N26" s="429"/>
      <c r="O26" s="431"/>
      <c r="P26" s="431"/>
      <c r="Q26" s="431"/>
      <c r="R26" s="431"/>
      <c r="S26" s="432"/>
    </row>
    <row r="27" spans="1:19" ht="13.5" customHeight="1" x14ac:dyDescent="0.2">
      <c r="A27" s="435">
        <v>33203</v>
      </c>
      <c r="B27" s="436"/>
      <c r="C27" s="436"/>
      <c r="D27" s="68" t="s">
        <v>85</v>
      </c>
      <c r="E27" s="69"/>
      <c r="F27" s="429">
        <v>583</v>
      </c>
      <c r="G27" s="429"/>
      <c r="H27" s="429"/>
      <c r="I27" s="429">
        <v>4</v>
      </c>
      <c r="J27" s="429">
        <v>56367</v>
      </c>
      <c r="K27" s="429"/>
      <c r="L27" s="429"/>
      <c r="M27" s="429" t="s">
        <v>609</v>
      </c>
      <c r="N27" s="429" t="s">
        <v>609</v>
      </c>
      <c r="O27" s="431" t="s">
        <v>906</v>
      </c>
      <c r="P27" s="431"/>
      <c r="Q27" s="431"/>
      <c r="R27" s="431"/>
      <c r="S27" s="432"/>
    </row>
    <row r="28" spans="1:19" ht="13.5" customHeight="1" x14ac:dyDescent="0.2">
      <c r="A28" s="435"/>
      <c r="B28" s="436"/>
      <c r="C28" s="436"/>
      <c r="D28" s="71"/>
      <c r="E28" s="72" t="s">
        <v>86</v>
      </c>
      <c r="F28" s="429"/>
      <c r="G28" s="429"/>
      <c r="H28" s="429"/>
      <c r="I28" s="429"/>
      <c r="J28" s="429"/>
      <c r="K28" s="429"/>
      <c r="L28" s="429"/>
      <c r="M28" s="429"/>
      <c r="N28" s="429"/>
      <c r="O28" s="431"/>
      <c r="P28" s="431"/>
      <c r="Q28" s="431"/>
      <c r="R28" s="431"/>
      <c r="S28" s="432"/>
    </row>
    <row r="29" spans="1:19" ht="13.5" customHeight="1" x14ac:dyDescent="0.2">
      <c r="A29" s="480">
        <v>33297</v>
      </c>
      <c r="B29" s="481"/>
      <c r="C29" s="481"/>
      <c r="D29" s="68" t="s">
        <v>87</v>
      </c>
      <c r="E29" s="69"/>
      <c r="F29" s="429">
        <v>1058</v>
      </c>
      <c r="G29" s="429"/>
      <c r="H29" s="429"/>
      <c r="I29" s="429">
        <v>5</v>
      </c>
      <c r="J29" s="429">
        <v>39359</v>
      </c>
      <c r="K29" s="429"/>
      <c r="L29" s="429"/>
      <c r="M29" s="429" t="s">
        <v>609</v>
      </c>
      <c r="N29" s="429" t="s">
        <v>609</v>
      </c>
      <c r="O29" s="431" t="s">
        <v>837</v>
      </c>
      <c r="P29" s="431"/>
      <c r="Q29" s="431"/>
      <c r="R29" s="431"/>
      <c r="S29" s="432"/>
    </row>
    <row r="30" spans="1:19" ht="13.5" customHeight="1" x14ac:dyDescent="0.2">
      <c r="A30" s="480"/>
      <c r="B30" s="481"/>
      <c r="C30" s="481"/>
      <c r="D30" s="71"/>
      <c r="E30" s="72" t="s">
        <v>88</v>
      </c>
      <c r="F30" s="429"/>
      <c r="G30" s="429"/>
      <c r="H30" s="429"/>
      <c r="I30" s="429"/>
      <c r="J30" s="429"/>
      <c r="K30" s="429"/>
      <c r="L30" s="429"/>
      <c r="M30" s="429"/>
      <c r="N30" s="429"/>
      <c r="O30" s="431"/>
      <c r="P30" s="431"/>
      <c r="Q30" s="431"/>
      <c r="R30" s="431"/>
      <c r="S30" s="432"/>
    </row>
    <row r="31" spans="1:19" ht="13.5" customHeight="1" x14ac:dyDescent="0.2">
      <c r="A31" s="484">
        <v>33304</v>
      </c>
      <c r="B31" s="485"/>
      <c r="C31" s="485"/>
      <c r="D31" s="471" t="s">
        <v>1132</v>
      </c>
      <c r="E31" s="492"/>
      <c r="F31" s="429">
        <v>3600</v>
      </c>
      <c r="G31" s="429"/>
      <c r="H31" s="429"/>
      <c r="I31" s="429" t="s">
        <v>609</v>
      </c>
      <c r="J31" s="429" t="s">
        <v>565</v>
      </c>
      <c r="K31" s="429"/>
      <c r="L31" s="429"/>
      <c r="M31" s="429" t="s">
        <v>609</v>
      </c>
      <c r="N31" s="429" t="s">
        <v>609</v>
      </c>
      <c r="O31" s="431" t="s">
        <v>906</v>
      </c>
      <c r="P31" s="431"/>
      <c r="Q31" s="431"/>
      <c r="R31" s="431"/>
      <c r="S31" s="432"/>
    </row>
    <row r="32" spans="1:19" ht="13.5" customHeight="1" x14ac:dyDescent="0.2">
      <c r="A32" s="484"/>
      <c r="B32" s="485"/>
      <c r="C32" s="485"/>
      <c r="D32" s="71"/>
      <c r="E32" s="72" t="s">
        <v>89</v>
      </c>
      <c r="F32" s="429"/>
      <c r="G32" s="429"/>
      <c r="H32" s="429"/>
      <c r="I32" s="429"/>
      <c r="J32" s="429"/>
      <c r="K32" s="429"/>
      <c r="L32" s="429"/>
      <c r="M32" s="429"/>
      <c r="N32" s="429"/>
      <c r="O32" s="431"/>
      <c r="P32" s="431"/>
      <c r="Q32" s="431"/>
      <c r="R32" s="431"/>
      <c r="S32" s="432"/>
    </row>
    <row r="33" spans="1:19" ht="13.5" customHeight="1" x14ac:dyDescent="0.2">
      <c r="A33" s="480">
        <v>33322</v>
      </c>
      <c r="B33" s="481"/>
      <c r="C33" s="481"/>
      <c r="D33" s="68" t="s">
        <v>413</v>
      </c>
      <c r="E33" s="69"/>
      <c r="F33" s="429">
        <v>84</v>
      </c>
      <c r="G33" s="439"/>
      <c r="H33" s="429"/>
      <c r="I33" s="429">
        <v>1</v>
      </c>
      <c r="J33" s="429">
        <v>62700</v>
      </c>
      <c r="K33" s="429"/>
      <c r="L33" s="429"/>
      <c r="M33" s="429" t="s">
        <v>609</v>
      </c>
      <c r="N33" s="429" t="s">
        <v>609</v>
      </c>
      <c r="O33" s="431" t="s">
        <v>565</v>
      </c>
      <c r="P33" s="431"/>
      <c r="Q33" s="431"/>
      <c r="R33" s="431"/>
      <c r="S33" s="432"/>
    </row>
    <row r="34" spans="1:19" ht="13.5" customHeight="1" x14ac:dyDescent="0.2">
      <c r="A34" s="480"/>
      <c r="B34" s="481"/>
      <c r="C34" s="481"/>
      <c r="D34" s="71"/>
      <c r="E34" s="72" t="s">
        <v>90</v>
      </c>
      <c r="F34" s="429"/>
      <c r="G34" s="429"/>
      <c r="H34" s="429"/>
      <c r="I34" s="429"/>
      <c r="J34" s="429"/>
      <c r="K34" s="429"/>
      <c r="L34" s="429"/>
      <c r="M34" s="429"/>
      <c r="N34" s="429"/>
      <c r="O34" s="431"/>
      <c r="P34" s="431"/>
      <c r="Q34" s="431"/>
      <c r="R34" s="431"/>
      <c r="S34" s="432"/>
    </row>
    <row r="35" spans="1:19" ht="13.5" customHeight="1" x14ac:dyDescent="0.2">
      <c r="A35" s="480">
        <v>33327</v>
      </c>
      <c r="B35" s="481"/>
      <c r="C35" s="481"/>
      <c r="D35" s="68" t="s">
        <v>91</v>
      </c>
      <c r="E35" s="69"/>
      <c r="F35" s="429">
        <v>264</v>
      </c>
      <c r="G35" s="429"/>
      <c r="H35" s="429"/>
      <c r="I35" s="429">
        <v>2</v>
      </c>
      <c r="J35" s="429">
        <v>51637</v>
      </c>
      <c r="K35" s="429"/>
      <c r="L35" s="429"/>
      <c r="M35" s="429">
        <v>1</v>
      </c>
      <c r="N35" s="429" t="s">
        <v>609</v>
      </c>
      <c r="O35" s="431" t="s">
        <v>565</v>
      </c>
      <c r="P35" s="431"/>
      <c r="Q35" s="431"/>
      <c r="R35" s="431"/>
      <c r="S35" s="432"/>
    </row>
    <row r="36" spans="1:19" ht="13.5" customHeight="1" x14ac:dyDescent="0.2">
      <c r="A36" s="480"/>
      <c r="B36" s="481"/>
      <c r="C36" s="481"/>
      <c r="D36" s="71"/>
      <c r="E36" s="72" t="s">
        <v>92</v>
      </c>
      <c r="F36" s="429"/>
      <c r="G36" s="429"/>
      <c r="H36" s="429"/>
      <c r="I36" s="429"/>
      <c r="J36" s="429"/>
      <c r="K36" s="429"/>
      <c r="L36" s="429"/>
      <c r="M36" s="429"/>
      <c r="N36" s="429"/>
      <c r="O36" s="431"/>
      <c r="P36" s="431"/>
      <c r="Q36" s="431"/>
      <c r="R36" s="431"/>
      <c r="S36" s="432"/>
    </row>
    <row r="37" spans="1:19" ht="13.5" customHeight="1" x14ac:dyDescent="0.2">
      <c r="A37" s="480">
        <v>33378</v>
      </c>
      <c r="B37" s="481"/>
      <c r="C37" s="481"/>
      <c r="D37" s="68" t="s">
        <v>93</v>
      </c>
      <c r="E37" s="69"/>
      <c r="F37" s="429">
        <v>427</v>
      </c>
      <c r="G37" s="429"/>
      <c r="H37" s="429"/>
      <c r="I37" s="429">
        <v>1</v>
      </c>
      <c r="J37" s="429">
        <v>86521</v>
      </c>
      <c r="K37" s="429"/>
      <c r="L37" s="429"/>
      <c r="M37" s="429" t="s">
        <v>609</v>
      </c>
      <c r="N37" s="429" t="s">
        <v>609</v>
      </c>
      <c r="O37" s="431" t="s">
        <v>906</v>
      </c>
      <c r="P37" s="431"/>
      <c r="Q37" s="431"/>
      <c r="R37" s="431"/>
      <c r="S37" s="432"/>
    </row>
    <row r="38" spans="1:19" ht="13.5" customHeight="1" x14ac:dyDescent="0.2">
      <c r="A38" s="480"/>
      <c r="B38" s="481"/>
      <c r="C38" s="481"/>
      <c r="D38" s="507" t="s">
        <v>94</v>
      </c>
      <c r="E38" s="508"/>
      <c r="F38" s="429"/>
      <c r="G38" s="429"/>
      <c r="H38" s="429"/>
      <c r="I38" s="429"/>
      <c r="J38" s="429"/>
      <c r="K38" s="429"/>
      <c r="L38" s="429"/>
      <c r="M38" s="429"/>
      <c r="N38" s="429"/>
      <c r="O38" s="431"/>
      <c r="P38" s="431"/>
      <c r="Q38" s="431"/>
      <c r="R38" s="431"/>
      <c r="S38" s="432"/>
    </row>
    <row r="39" spans="1:19" ht="13.5" customHeight="1" x14ac:dyDescent="0.2">
      <c r="A39" s="499">
        <v>33407</v>
      </c>
      <c r="B39" s="500"/>
      <c r="C39" s="501"/>
      <c r="D39" s="68" t="s">
        <v>95</v>
      </c>
      <c r="E39" s="69"/>
      <c r="F39" s="429">
        <v>1721</v>
      </c>
      <c r="G39" s="429"/>
      <c r="H39" s="429"/>
      <c r="I39" s="429">
        <v>6</v>
      </c>
      <c r="J39" s="429">
        <v>172671</v>
      </c>
      <c r="K39" s="429"/>
      <c r="L39" s="429"/>
      <c r="M39" s="429" t="s">
        <v>609</v>
      </c>
      <c r="N39" s="429">
        <v>2</v>
      </c>
      <c r="O39" s="431" t="s">
        <v>565</v>
      </c>
      <c r="P39" s="431"/>
      <c r="Q39" s="431"/>
      <c r="R39" s="431"/>
      <c r="S39" s="432"/>
    </row>
    <row r="40" spans="1:19" ht="13.5" customHeight="1" x14ac:dyDescent="0.2">
      <c r="A40" s="502"/>
      <c r="B40" s="503"/>
      <c r="C40" s="504"/>
      <c r="D40" s="71"/>
      <c r="E40" s="72" t="s">
        <v>96</v>
      </c>
      <c r="F40" s="429"/>
      <c r="G40" s="429"/>
      <c r="H40" s="429"/>
      <c r="I40" s="429"/>
      <c r="J40" s="429"/>
      <c r="K40" s="429"/>
      <c r="L40" s="429"/>
      <c r="M40" s="429"/>
      <c r="N40" s="429"/>
      <c r="O40" s="431"/>
      <c r="P40" s="431"/>
      <c r="Q40" s="431"/>
      <c r="R40" s="431"/>
      <c r="S40" s="432"/>
    </row>
    <row r="41" spans="1:19" ht="13.5" customHeight="1" x14ac:dyDescent="0.2">
      <c r="A41" s="499">
        <v>33828</v>
      </c>
      <c r="B41" s="500"/>
      <c r="C41" s="501"/>
      <c r="D41" s="68" t="s">
        <v>97</v>
      </c>
      <c r="E41" s="69"/>
      <c r="F41" s="429" t="s">
        <v>565</v>
      </c>
      <c r="G41" s="429"/>
      <c r="H41" s="429"/>
      <c r="I41" s="429">
        <v>1</v>
      </c>
      <c r="J41" s="429">
        <v>52086</v>
      </c>
      <c r="K41" s="429"/>
      <c r="L41" s="429"/>
      <c r="M41" s="429" t="s">
        <v>609</v>
      </c>
      <c r="N41" s="429" t="s">
        <v>609</v>
      </c>
      <c r="O41" s="431" t="s">
        <v>98</v>
      </c>
      <c r="P41" s="431"/>
      <c r="Q41" s="431"/>
      <c r="R41" s="431"/>
      <c r="S41" s="432"/>
    </row>
    <row r="42" spans="1:19" ht="13.5" customHeight="1" x14ac:dyDescent="0.2">
      <c r="A42" s="502"/>
      <c r="B42" s="503"/>
      <c r="C42" s="504"/>
      <c r="D42" s="507" t="s">
        <v>99</v>
      </c>
      <c r="E42" s="508"/>
      <c r="F42" s="429"/>
      <c r="G42" s="429"/>
      <c r="H42" s="429"/>
      <c r="I42" s="429"/>
      <c r="J42" s="429"/>
      <c r="K42" s="429"/>
      <c r="L42" s="429"/>
      <c r="M42" s="429"/>
      <c r="N42" s="429"/>
      <c r="O42" s="431"/>
      <c r="P42" s="431"/>
      <c r="Q42" s="431"/>
      <c r="R42" s="431"/>
      <c r="S42" s="432"/>
    </row>
    <row r="43" spans="1:19" ht="13.5" customHeight="1" x14ac:dyDescent="0.2">
      <c r="A43" s="499">
        <v>33862</v>
      </c>
      <c r="B43" s="500"/>
      <c r="C43" s="501"/>
      <c r="D43" s="68" t="s">
        <v>100</v>
      </c>
      <c r="E43" s="69"/>
      <c r="F43" s="429">
        <v>421</v>
      </c>
      <c r="G43" s="429"/>
      <c r="H43" s="429"/>
      <c r="I43" s="429">
        <v>2</v>
      </c>
      <c r="J43" s="429">
        <v>79502</v>
      </c>
      <c r="K43" s="429"/>
      <c r="L43" s="429"/>
      <c r="M43" s="429" t="s">
        <v>609</v>
      </c>
      <c r="N43" s="429" t="s">
        <v>609</v>
      </c>
      <c r="O43" s="431" t="s">
        <v>565</v>
      </c>
      <c r="P43" s="431"/>
      <c r="Q43" s="431"/>
      <c r="R43" s="431"/>
      <c r="S43" s="432"/>
    </row>
    <row r="44" spans="1:19" ht="13.5" customHeight="1" x14ac:dyDescent="0.2">
      <c r="A44" s="502"/>
      <c r="B44" s="503"/>
      <c r="C44" s="504"/>
      <c r="D44" s="71"/>
      <c r="E44" s="72" t="s">
        <v>101</v>
      </c>
      <c r="F44" s="429"/>
      <c r="G44" s="429"/>
      <c r="H44" s="429"/>
      <c r="I44" s="429"/>
      <c r="J44" s="429"/>
      <c r="K44" s="429"/>
      <c r="L44" s="429"/>
      <c r="M44" s="429"/>
      <c r="N44" s="429"/>
      <c r="O44" s="431"/>
      <c r="P44" s="431"/>
      <c r="Q44" s="431"/>
      <c r="R44" s="431"/>
      <c r="S44" s="432"/>
    </row>
    <row r="45" spans="1:19" ht="13.5" customHeight="1" x14ac:dyDescent="0.2">
      <c r="A45" s="499">
        <v>33981</v>
      </c>
      <c r="B45" s="500"/>
      <c r="C45" s="501"/>
      <c r="D45" s="68" t="s">
        <v>102</v>
      </c>
      <c r="E45" s="69"/>
      <c r="F45" s="429">
        <v>975</v>
      </c>
      <c r="G45" s="429"/>
      <c r="H45" s="429"/>
      <c r="I45" s="429">
        <v>1</v>
      </c>
      <c r="J45" s="429">
        <v>110000</v>
      </c>
      <c r="K45" s="429"/>
      <c r="L45" s="429"/>
      <c r="M45" s="429" t="s">
        <v>609</v>
      </c>
      <c r="N45" s="429" t="s">
        <v>609</v>
      </c>
      <c r="O45" s="431" t="s">
        <v>103</v>
      </c>
      <c r="P45" s="431"/>
      <c r="Q45" s="431"/>
      <c r="R45" s="431"/>
      <c r="S45" s="432"/>
    </row>
    <row r="46" spans="1:19" ht="13.5" customHeight="1" x14ac:dyDescent="0.2">
      <c r="A46" s="502"/>
      <c r="B46" s="503"/>
      <c r="C46" s="504"/>
      <c r="D46" s="71"/>
      <c r="E46" s="72" t="s">
        <v>104</v>
      </c>
      <c r="F46" s="429"/>
      <c r="G46" s="429"/>
      <c r="H46" s="429"/>
      <c r="I46" s="429"/>
      <c r="J46" s="429"/>
      <c r="K46" s="429"/>
      <c r="L46" s="429"/>
      <c r="M46" s="429"/>
      <c r="N46" s="429"/>
      <c r="O46" s="431"/>
      <c r="P46" s="431"/>
      <c r="Q46" s="431"/>
      <c r="R46" s="431"/>
      <c r="S46" s="432"/>
    </row>
    <row r="47" spans="1:19" ht="13.5" customHeight="1" x14ac:dyDescent="0.2">
      <c r="A47" s="499">
        <v>33984</v>
      </c>
      <c r="B47" s="500"/>
      <c r="C47" s="501"/>
      <c r="D47" s="68" t="s">
        <v>105</v>
      </c>
      <c r="E47" s="69"/>
      <c r="F47" s="429">
        <v>1040</v>
      </c>
      <c r="G47" s="429"/>
      <c r="H47" s="429"/>
      <c r="I47" s="429">
        <v>1</v>
      </c>
      <c r="J47" s="429">
        <v>65498</v>
      </c>
      <c r="K47" s="429"/>
      <c r="L47" s="429"/>
      <c r="M47" s="429" t="s">
        <v>609</v>
      </c>
      <c r="N47" s="429" t="s">
        <v>609</v>
      </c>
      <c r="O47" s="431" t="s">
        <v>565</v>
      </c>
      <c r="P47" s="431"/>
      <c r="Q47" s="431"/>
      <c r="R47" s="431"/>
      <c r="S47" s="432"/>
    </row>
    <row r="48" spans="1:19" ht="13.5" customHeight="1" x14ac:dyDescent="0.2">
      <c r="A48" s="502"/>
      <c r="B48" s="503"/>
      <c r="C48" s="504"/>
      <c r="D48" s="71"/>
      <c r="E48" s="72" t="s">
        <v>106</v>
      </c>
      <c r="F48" s="429"/>
      <c r="G48" s="429"/>
      <c r="H48" s="429"/>
      <c r="I48" s="429"/>
      <c r="J48" s="429"/>
      <c r="K48" s="429"/>
      <c r="L48" s="429"/>
      <c r="M48" s="429"/>
      <c r="N48" s="429"/>
      <c r="O48" s="431"/>
      <c r="P48" s="431"/>
      <c r="Q48" s="431"/>
      <c r="R48" s="431"/>
      <c r="S48" s="432"/>
    </row>
    <row r="49" spans="1:19" ht="13.5" customHeight="1" x14ac:dyDescent="0.2">
      <c r="A49" s="499">
        <v>33990</v>
      </c>
      <c r="B49" s="500"/>
      <c r="C49" s="501"/>
      <c r="D49" s="68" t="s">
        <v>107</v>
      </c>
      <c r="E49" s="69"/>
      <c r="F49" s="429">
        <v>200</v>
      </c>
      <c r="G49" s="429"/>
      <c r="H49" s="429"/>
      <c r="I49" s="429">
        <v>1</v>
      </c>
      <c r="J49" s="429">
        <v>54013</v>
      </c>
      <c r="K49" s="429"/>
      <c r="L49" s="429"/>
      <c r="M49" s="429" t="s">
        <v>609</v>
      </c>
      <c r="N49" s="429" t="s">
        <v>609</v>
      </c>
      <c r="O49" s="431" t="s">
        <v>108</v>
      </c>
      <c r="P49" s="431"/>
      <c r="Q49" s="431"/>
      <c r="R49" s="431"/>
      <c r="S49" s="432"/>
    </row>
    <row r="50" spans="1:19" ht="13.5" customHeight="1" x14ac:dyDescent="0.2">
      <c r="A50" s="502"/>
      <c r="B50" s="503"/>
      <c r="C50" s="504"/>
      <c r="D50" s="71"/>
      <c r="E50" s="72"/>
      <c r="F50" s="429"/>
      <c r="G50" s="429"/>
      <c r="H50" s="429"/>
      <c r="I50" s="429"/>
      <c r="J50" s="429"/>
      <c r="K50" s="429"/>
      <c r="L50" s="429"/>
      <c r="M50" s="429"/>
      <c r="N50" s="429"/>
      <c r="O50" s="431"/>
      <c r="P50" s="431"/>
      <c r="Q50" s="431"/>
      <c r="R50" s="431"/>
      <c r="S50" s="432"/>
    </row>
    <row r="51" spans="1:19" ht="13.5" customHeight="1" x14ac:dyDescent="0.2">
      <c r="A51" s="499">
        <v>34100</v>
      </c>
      <c r="B51" s="500"/>
      <c r="C51" s="501"/>
      <c r="D51" s="68" t="s">
        <v>109</v>
      </c>
      <c r="E51" s="69"/>
      <c r="F51" s="429">
        <v>1118</v>
      </c>
      <c r="G51" s="429"/>
      <c r="H51" s="429"/>
      <c r="I51" s="429">
        <v>13</v>
      </c>
      <c r="J51" s="429">
        <v>132183</v>
      </c>
      <c r="K51" s="429"/>
      <c r="L51" s="429"/>
      <c r="M51" s="429" t="s">
        <v>609</v>
      </c>
      <c r="N51" s="429" t="s">
        <v>609</v>
      </c>
      <c r="O51" s="431" t="s">
        <v>565</v>
      </c>
      <c r="P51" s="431"/>
      <c r="Q51" s="431"/>
      <c r="R51" s="431"/>
      <c r="S51" s="432"/>
    </row>
    <row r="52" spans="1:19" ht="13.5" customHeight="1" x14ac:dyDescent="0.2">
      <c r="A52" s="502"/>
      <c r="B52" s="503"/>
      <c r="C52" s="504"/>
      <c r="D52" s="71"/>
      <c r="E52" s="72"/>
      <c r="F52" s="429"/>
      <c r="G52" s="429"/>
      <c r="H52" s="429"/>
      <c r="I52" s="429"/>
      <c r="J52" s="429"/>
      <c r="K52" s="429"/>
      <c r="L52" s="429"/>
      <c r="M52" s="429"/>
      <c r="N52" s="429"/>
      <c r="O52" s="431"/>
      <c r="P52" s="431"/>
      <c r="Q52" s="431"/>
      <c r="R52" s="431"/>
      <c r="S52" s="432"/>
    </row>
    <row r="53" spans="1:19" ht="13.5" customHeight="1" x14ac:dyDescent="0.2">
      <c r="A53" s="499">
        <v>34105</v>
      </c>
      <c r="B53" s="500"/>
      <c r="C53" s="501"/>
      <c r="D53" s="68" t="s">
        <v>110</v>
      </c>
      <c r="E53" s="69"/>
      <c r="F53" s="429">
        <v>341</v>
      </c>
      <c r="G53" s="429"/>
      <c r="H53" s="429"/>
      <c r="I53" s="429">
        <v>1</v>
      </c>
      <c r="J53" s="429">
        <v>117324</v>
      </c>
      <c r="K53" s="429"/>
      <c r="L53" s="429"/>
      <c r="M53" s="429" t="s">
        <v>609</v>
      </c>
      <c r="N53" s="429" t="s">
        <v>609</v>
      </c>
      <c r="O53" s="431" t="s">
        <v>565</v>
      </c>
      <c r="P53" s="431"/>
      <c r="Q53" s="431"/>
      <c r="R53" s="431"/>
      <c r="S53" s="432"/>
    </row>
    <row r="54" spans="1:19" ht="13.5" customHeight="1" x14ac:dyDescent="0.2">
      <c r="A54" s="502"/>
      <c r="B54" s="503"/>
      <c r="C54" s="504"/>
      <c r="D54" s="71"/>
      <c r="E54" s="72" t="s">
        <v>111</v>
      </c>
      <c r="F54" s="429"/>
      <c r="G54" s="429"/>
      <c r="H54" s="429"/>
      <c r="I54" s="429"/>
      <c r="J54" s="429"/>
      <c r="K54" s="429"/>
      <c r="L54" s="429"/>
      <c r="M54" s="429"/>
      <c r="N54" s="429"/>
      <c r="O54" s="431"/>
      <c r="P54" s="431"/>
      <c r="Q54" s="431"/>
      <c r="R54" s="431"/>
      <c r="S54" s="432"/>
    </row>
    <row r="55" spans="1:19" ht="13.5" customHeight="1" x14ac:dyDescent="0.2">
      <c r="A55" s="484">
        <v>34128</v>
      </c>
      <c r="B55" s="485"/>
      <c r="C55" s="485"/>
      <c r="D55" s="68" t="s">
        <v>102</v>
      </c>
      <c r="E55" s="69"/>
      <c r="F55" s="429">
        <v>96</v>
      </c>
      <c r="G55" s="429"/>
      <c r="H55" s="429"/>
      <c r="I55" s="429">
        <v>1</v>
      </c>
      <c r="J55" s="429">
        <v>254450</v>
      </c>
      <c r="K55" s="429"/>
      <c r="L55" s="429"/>
      <c r="M55" s="429" t="s">
        <v>609</v>
      </c>
      <c r="N55" s="429" t="s">
        <v>609</v>
      </c>
      <c r="O55" s="431" t="s">
        <v>112</v>
      </c>
      <c r="P55" s="431"/>
      <c r="Q55" s="431"/>
      <c r="R55" s="431"/>
      <c r="S55" s="432"/>
    </row>
    <row r="56" spans="1:19" ht="13.5" customHeight="1" x14ac:dyDescent="0.2">
      <c r="A56" s="484"/>
      <c r="B56" s="485"/>
      <c r="C56" s="485"/>
      <c r="D56" s="71"/>
      <c r="E56" s="72" t="s">
        <v>113</v>
      </c>
      <c r="F56" s="429"/>
      <c r="G56" s="429"/>
      <c r="H56" s="429"/>
      <c r="I56" s="429"/>
      <c r="J56" s="429"/>
      <c r="K56" s="429"/>
      <c r="L56" s="429"/>
      <c r="M56" s="429"/>
      <c r="N56" s="429"/>
      <c r="O56" s="431"/>
      <c r="P56" s="431"/>
      <c r="Q56" s="431"/>
      <c r="R56" s="431"/>
      <c r="S56" s="432"/>
    </row>
    <row r="57" spans="1:19" ht="13.5" customHeight="1" x14ac:dyDescent="0.2">
      <c r="A57" s="499">
        <v>34142</v>
      </c>
      <c r="B57" s="500"/>
      <c r="C57" s="501"/>
      <c r="D57" s="68" t="s">
        <v>114</v>
      </c>
      <c r="E57" s="69"/>
      <c r="F57" s="429">
        <v>236</v>
      </c>
      <c r="G57" s="429"/>
      <c r="H57" s="429"/>
      <c r="I57" s="429">
        <v>1</v>
      </c>
      <c r="J57" s="429">
        <v>72125</v>
      </c>
      <c r="K57" s="429"/>
      <c r="L57" s="429"/>
      <c r="M57" s="429" t="s">
        <v>609</v>
      </c>
      <c r="N57" s="429">
        <v>1</v>
      </c>
      <c r="O57" s="431" t="s">
        <v>837</v>
      </c>
      <c r="P57" s="431"/>
      <c r="Q57" s="431"/>
      <c r="R57" s="431"/>
      <c r="S57" s="432"/>
    </row>
    <row r="58" spans="1:19" ht="13.5" customHeight="1" x14ac:dyDescent="0.2">
      <c r="A58" s="502"/>
      <c r="B58" s="503"/>
      <c r="C58" s="504"/>
      <c r="D58" s="71"/>
      <c r="E58" s="72"/>
      <c r="F58" s="429"/>
      <c r="G58" s="429"/>
      <c r="H58" s="429"/>
      <c r="I58" s="429"/>
      <c r="J58" s="429"/>
      <c r="K58" s="429"/>
      <c r="L58" s="429"/>
      <c r="M58" s="429"/>
      <c r="N58" s="429"/>
      <c r="O58" s="431"/>
      <c r="P58" s="431"/>
      <c r="Q58" s="431"/>
      <c r="R58" s="431"/>
      <c r="S58" s="432"/>
    </row>
    <row r="59" spans="1:19" ht="13.5" customHeight="1" x14ac:dyDescent="0.2">
      <c r="A59" s="499">
        <v>34149</v>
      </c>
      <c r="B59" s="500"/>
      <c r="C59" s="501"/>
      <c r="D59" s="68" t="s">
        <v>115</v>
      </c>
      <c r="E59" s="69"/>
      <c r="F59" s="429">
        <v>223</v>
      </c>
      <c r="G59" s="429"/>
      <c r="H59" s="429"/>
      <c r="I59" s="429">
        <v>1</v>
      </c>
      <c r="J59" s="429">
        <v>19539</v>
      </c>
      <c r="K59" s="429"/>
      <c r="L59" s="429"/>
      <c r="M59" s="429">
        <v>3</v>
      </c>
      <c r="N59" s="429" t="s">
        <v>609</v>
      </c>
      <c r="O59" s="431" t="s">
        <v>565</v>
      </c>
      <c r="P59" s="431"/>
      <c r="Q59" s="431"/>
      <c r="R59" s="431"/>
      <c r="S59" s="432"/>
    </row>
    <row r="60" spans="1:19" ht="13.5" customHeight="1" thickBot="1" x14ac:dyDescent="0.25">
      <c r="A60" s="511"/>
      <c r="B60" s="512"/>
      <c r="C60" s="513"/>
      <c r="D60" s="88"/>
      <c r="E60" s="89"/>
      <c r="F60" s="430"/>
      <c r="G60" s="430"/>
      <c r="H60" s="430"/>
      <c r="I60" s="430"/>
      <c r="J60" s="430"/>
      <c r="K60" s="430"/>
      <c r="L60" s="430"/>
      <c r="M60" s="430"/>
      <c r="N60" s="430"/>
      <c r="O60" s="433"/>
      <c r="P60" s="433"/>
      <c r="Q60" s="433"/>
      <c r="R60" s="433"/>
      <c r="S60" s="434"/>
    </row>
  </sheetData>
  <mergeCells count="214">
    <mergeCell ref="N59:N60"/>
    <mergeCell ref="M1:M2"/>
    <mergeCell ref="J1:L2"/>
    <mergeCell ref="I1:I2"/>
    <mergeCell ref="F1:H2"/>
    <mergeCell ref="O59:S60"/>
    <mergeCell ref="N57:N58"/>
    <mergeCell ref="O57:S58"/>
    <mergeCell ref="N51:N52"/>
    <mergeCell ref="N49:N50"/>
    <mergeCell ref="O49:S50"/>
    <mergeCell ref="J51:L52"/>
    <mergeCell ref="O51:S52"/>
    <mergeCell ref="I33:I34"/>
    <mergeCell ref="J33:L34"/>
    <mergeCell ref="N31:N32"/>
    <mergeCell ref="M31:M32"/>
    <mergeCell ref="O31:S32"/>
    <mergeCell ref="O33:S34"/>
    <mergeCell ref="M33:M34"/>
    <mergeCell ref="N33:N34"/>
    <mergeCell ref="N23:N24"/>
    <mergeCell ref="J23:L24"/>
    <mergeCell ref="M23:M24"/>
    <mergeCell ref="A59:C60"/>
    <mergeCell ref="F59:H60"/>
    <mergeCell ref="I59:I60"/>
    <mergeCell ref="J59:L60"/>
    <mergeCell ref="M59:M60"/>
    <mergeCell ref="M57:M58"/>
    <mergeCell ref="A57:C58"/>
    <mergeCell ref="F57:H58"/>
    <mergeCell ref="I57:I58"/>
    <mergeCell ref="J57:L58"/>
    <mergeCell ref="A55:C56"/>
    <mergeCell ref="F55:H56"/>
    <mergeCell ref="I55:I56"/>
    <mergeCell ref="A53:C54"/>
    <mergeCell ref="F53:H54"/>
    <mergeCell ref="O53:S54"/>
    <mergeCell ref="M55:M56"/>
    <mergeCell ref="N55:N56"/>
    <mergeCell ref="O55:S56"/>
    <mergeCell ref="J55:L56"/>
    <mergeCell ref="I53:I54"/>
    <mergeCell ref="J53:L54"/>
    <mergeCell ref="M53:M54"/>
    <mergeCell ref="N53:N54"/>
    <mergeCell ref="A51:C52"/>
    <mergeCell ref="F51:H52"/>
    <mergeCell ref="I51:I52"/>
    <mergeCell ref="M49:M50"/>
    <mergeCell ref="A49:C50"/>
    <mergeCell ref="F49:H50"/>
    <mergeCell ref="I49:I50"/>
    <mergeCell ref="J49:L50"/>
    <mergeCell ref="M51:M52"/>
    <mergeCell ref="A47:C48"/>
    <mergeCell ref="F47:H48"/>
    <mergeCell ref="I47:I48"/>
    <mergeCell ref="J47:L48"/>
    <mergeCell ref="O47:S48"/>
    <mergeCell ref="A45:C46"/>
    <mergeCell ref="F45:H46"/>
    <mergeCell ref="M47:M48"/>
    <mergeCell ref="N47:N48"/>
    <mergeCell ref="I45:I46"/>
    <mergeCell ref="J45:L46"/>
    <mergeCell ref="M45:M46"/>
    <mergeCell ref="N45:N46"/>
    <mergeCell ref="O45:S46"/>
    <mergeCell ref="A43:C44"/>
    <mergeCell ref="F43:H44"/>
    <mergeCell ref="O43:S44"/>
    <mergeCell ref="N39:N40"/>
    <mergeCell ref="I43:I44"/>
    <mergeCell ref="J43:L44"/>
    <mergeCell ref="M43:M44"/>
    <mergeCell ref="N43:N44"/>
    <mergeCell ref="O39:S40"/>
    <mergeCell ref="I41:I42"/>
    <mergeCell ref="J41:L42"/>
    <mergeCell ref="N41:N42"/>
    <mergeCell ref="O41:S42"/>
    <mergeCell ref="A39:C40"/>
    <mergeCell ref="F39:H40"/>
    <mergeCell ref="I39:I40"/>
    <mergeCell ref="J39:L40"/>
    <mergeCell ref="M39:M40"/>
    <mergeCell ref="M41:M42"/>
    <mergeCell ref="A41:C42"/>
    <mergeCell ref="F41:H42"/>
    <mergeCell ref="D42:E42"/>
    <mergeCell ref="A37:C38"/>
    <mergeCell ref="F37:H38"/>
    <mergeCell ref="I37:I38"/>
    <mergeCell ref="J37:L38"/>
    <mergeCell ref="O37:S38"/>
    <mergeCell ref="A35:C36"/>
    <mergeCell ref="F35:H36"/>
    <mergeCell ref="M37:M38"/>
    <mergeCell ref="N37:N38"/>
    <mergeCell ref="I35:I36"/>
    <mergeCell ref="J35:L36"/>
    <mergeCell ref="M35:M36"/>
    <mergeCell ref="N35:N36"/>
    <mergeCell ref="O35:S36"/>
    <mergeCell ref="A31:C32"/>
    <mergeCell ref="F31:H32"/>
    <mergeCell ref="I31:I32"/>
    <mergeCell ref="J31:L32"/>
    <mergeCell ref="D31:E31"/>
    <mergeCell ref="A33:C34"/>
    <mergeCell ref="F33:H34"/>
    <mergeCell ref="O27:S28"/>
    <mergeCell ref="A29:C30"/>
    <mergeCell ref="F29:H30"/>
    <mergeCell ref="I29:I30"/>
    <mergeCell ref="J29:L30"/>
    <mergeCell ref="M29:M30"/>
    <mergeCell ref="N29:N30"/>
    <mergeCell ref="O29:S30"/>
    <mergeCell ref="F27:H28"/>
    <mergeCell ref="I27:I28"/>
    <mergeCell ref="J27:L28"/>
    <mergeCell ref="M27:M28"/>
    <mergeCell ref="N27:N28"/>
    <mergeCell ref="A27:C28"/>
    <mergeCell ref="O23:S24"/>
    <mergeCell ref="A25:C26"/>
    <mergeCell ref="F25:H26"/>
    <mergeCell ref="I25:I26"/>
    <mergeCell ref="J25:L26"/>
    <mergeCell ref="M25:M26"/>
    <mergeCell ref="N25:N26"/>
    <mergeCell ref="O25:S26"/>
    <mergeCell ref="F23:H24"/>
    <mergeCell ref="I23:I24"/>
    <mergeCell ref="A23:C24"/>
    <mergeCell ref="A21:C22"/>
    <mergeCell ref="F21:H22"/>
    <mergeCell ref="I21:I22"/>
    <mergeCell ref="J21:L22"/>
    <mergeCell ref="M21:M22"/>
    <mergeCell ref="N21:N22"/>
    <mergeCell ref="O21:S22"/>
    <mergeCell ref="F19:H20"/>
    <mergeCell ref="I19:I20"/>
    <mergeCell ref="J19:L20"/>
    <mergeCell ref="M19:M20"/>
    <mergeCell ref="N15:N16"/>
    <mergeCell ref="J15:L16"/>
    <mergeCell ref="M15:M16"/>
    <mergeCell ref="N19:N20"/>
    <mergeCell ref="O15:S16"/>
    <mergeCell ref="A17:C18"/>
    <mergeCell ref="F17:H18"/>
    <mergeCell ref="I17:I18"/>
    <mergeCell ref="J17:L18"/>
    <mergeCell ref="M17:M18"/>
    <mergeCell ref="N17:N18"/>
    <mergeCell ref="O17:S18"/>
    <mergeCell ref="F15:H16"/>
    <mergeCell ref="I15:I16"/>
    <mergeCell ref="A19:C20"/>
    <mergeCell ref="O19:S20"/>
    <mergeCell ref="F3:H4"/>
    <mergeCell ref="I3:I4"/>
    <mergeCell ref="O11:S12"/>
    <mergeCell ref="A13:C14"/>
    <mergeCell ref="F13:H14"/>
    <mergeCell ref="I13:I14"/>
    <mergeCell ref="J13:L14"/>
    <mergeCell ref="M13:M14"/>
    <mergeCell ref="N13:N14"/>
    <mergeCell ref="O13:S14"/>
    <mergeCell ref="F11:H12"/>
    <mergeCell ref="M11:M12"/>
    <mergeCell ref="O5:S6"/>
    <mergeCell ref="A5:C6"/>
    <mergeCell ref="F5:H6"/>
    <mergeCell ref="I5:I6"/>
    <mergeCell ref="J5:L6"/>
    <mergeCell ref="N7:N8"/>
    <mergeCell ref="J7:L8"/>
    <mergeCell ref="M7:M8"/>
    <mergeCell ref="N11:N12"/>
    <mergeCell ref="F7:H8"/>
    <mergeCell ref="I7:I8"/>
    <mergeCell ref="I11:I12"/>
    <mergeCell ref="J11:L12"/>
    <mergeCell ref="A1:C2"/>
    <mergeCell ref="A7:C8"/>
    <mergeCell ref="A11:C12"/>
    <mergeCell ref="A15:C16"/>
    <mergeCell ref="A3:C4"/>
    <mergeCell ref="O1:S2"/>
    <mergeCell ref="N1:N2"/>
    <mergeCell ref="D38:E38"/>
    <mergeCell ref="D1:E2"/>
    <mergeCell ref="J3:L4"/>
    <mergeCell ref="M3:M4"/>
    <mergeCell ref="N3:N4"/>
    <mergeCell ref="O3:S4"/>
    <mergeCell ref="M5:M6"/>
    <mergeCell ref="O7:S8"/>
    <mergeCell ref="A9:C10"/>
    <mergeCell ref="F9:H10"/>
    <mergeCell ref="I9:I10"/>
    <mergeCell ref="J9:L10"/>
    <mergeCell ref="M9:M10"/>
    <mergeCell ref="N9:N10"/>
    <mergeCell ref="O9:S10"/>
    <mergeCell ref="N5:N6"/>
  </mergeCells>
  <phoneticPr fontId="2"/>
  <pageMargins left="0.6692913385826772" right="0.59055118110236227" top="0.70866141732283472" bottom="0.70866141732283472" header="0.51181102362204722" footer="0.51181102362204722"/>
  <pageSetup paperSize="9" scale="96" firstPageNumber="77" orientation="portrait" useFirstPageNumber="1" r:id="rId1"/>
  <headerFooter scaleWithDoc="0">
    <oddFooter>&amp;C－&amp;P－</oddFooter>
  </headerFooter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30">
    <tabColor rgb="FFFFC000"/>
  </sheetPr>
  <dimension ref="A1:S58"/>
  <sheetViews>
    <sheetView view="pageBreakPreview" zoomScaleNormal="100" zoomScaleSheetLayoutView="100" workbookViewId="0">
      <selection activeCell="F13" sqref="F13:H14"/>
    </sheetView>
  </sheetViews>
  <sheetFormatPr defaultColWidth="9" defaultRowHeight="12" x14ac:dyDescent="0.2"/>
  <cols>
    <col min="1" max="2" width="3.90625" style="11" customWidth="1"/>
    <col min="3" max="3" width="2.90625" style="11" customWidth="1"/>
    <col min="4" max="4" width="11.90625" style="11" customWidth="1"/>
    <col min="5" max="5" width="11.90625" style="13" customWidth="1"/>
    <col min="6" max="8" width="3.90625" style="11" customWidth="1"/>
    <col min="9" max="9" width="5" style="11" bestFit="1" customWidth="1"/>
    <col min="10" max="12" width="3.90625" style="11" customWidth="1"/>
    <col min="13" max="13" width="6" style="11" customWidth="1"/>
    <col min="14" max="14" width="6" style="11" bestFit="1" customWidth="1"/>
    <col min="15" max="79" width="3.90625" style="11" customWidth="1"/>
    <col min="80" max="16384" width="9" style="11"/>
  </cols>
  <sheetData>
    <row r="1" spans="1:19" s="12" customFormat="1" ht="13.5" customHeight="1" x14ac:dyDescent="0.2">
      <c r="A1" s="463" t="s">
        <v>570</v>
      </c>
      <c r="B1" s="452"/>
      <c r="C1" s="453"/>
      <c r="D1" s="451" t="s">
        <v>571</v>
      </c>
      <c r="E1" s="453"/>
      <c r="F1" s="451" t="s">
        <v>572</v>
      </c>
      <c r="G1" s="452"/>
      <c r="H1" s="453"/>
      <c r="I1" s="457" t="s">
        <v>541</v>
      </c>
      <c r="J1" s="451" t="s">
        <v>461</v>
      </c>
      <c r="K1" s="452"/>
      <c r="L1" s="453"/>
      <c r="M1" s="457" t="s">
        <v>573</v>
      </c>
      <c r="N1" s="461" t="s">
        <v>574</v>
      </c>
      <c r="O1" s="451" t="s">
        <v>575</v>
      </c>
      <c r="P1" s="452"/>
      <c r="Q1" s="452"/>
      <c r="R1" s="452"/>
      <c r="S1" s="459"/>
    </row>
    <row r="2" spans="1:19" s="12" customFormat="1" ht="13.5" customHeight="1" x14ac:dyDescent="0.2">
      <c r="A2" s="464"/>
      <c r="B2" s="455"/>
      <c r="C2" s="456"/>
      <c r="D2" s="454"/>
      <c r="E2" s="456"/>
      <c r="F2" s="454"/>
      <c r="G2" s="455"/>
      <c r="H2" s="456"/>
      <c r="I2" s="458"/>
      <c r="J2" s="454"/>
      <c r="K2" s="455"/>
      <c r="L2" s="456"/>
      <c r="M2" s="458"/>
      <c r="N2" s="462"/>
      <c r="O2" s="454"/>
      <c r="P2" s="455"/>
      <c r="Q2" s="455"/>
      <c r="R2" s="455"/>
      <c r="S2" s="460"/>
    </row>
    <row r="3" spans="1:19" ht="13.5" customHeight="1" x14ac:dyDescent="0.2">
      <c r="A3" s="435" t="s">
        <v>116</v>
      </c>
      <c r="B3" s="436"/>
      <c r="C3" s="436"/>
      <c r="D3" s="83" t="s">
        <v>117</v>
      </c>
      <c r="E3" s="69"/>
      <c r="F3" s="429">
        <v>475</v>
      </c>
      <c r="G3" s="429"/>
      <c r="H3" s="429"/>
      <c r="I3" s="429">
        <v>1</v>
      </c>
      <c r="J3" s="429">
        <v>52510</v>
      </c>
      <c r="K3" s="429"/>
      <c r="L3" s="429"/>
      <c r="M3" s="429" t="s">
        <v>609</v>
      </c>
      <c r="N3" s="429">
        <v>3</v>
      </c>
      <c r="O3" s="431" t="s">
        <v>565</v>
      </c>
      <c r="P3" s="431"/>
      <c r="Q3" s="431"/>
      <c r="R3" s="431"/>
      <c r="S3" s="432"/>
    </row>
    <row r="4" spans="1:19" ht="13.5" customHeight="1" x14ac:dyDescent="0.2">
      <c r="A4" s="435"/>
      <c r="B4" s="436"/>
      <c r="C4" s="436"/>
      <c r="D4" s="85"/>
      <c r="E4" s="72" t="s">
        <v>118</v>
      </c>
      <c r="F4" s="429"/>
      <c r="G4" s="429"/>
      <c r="H4" s="429"/>
      <c r="I4" s="429"/>
      <c r="J4" s="429"/>
      <c r="K4" s="429"/>
      <c r="L4" s="429"/>
      <c r="M4" s="429"/>
      <c r="N4" s="429"/>
      <c r="O4" s="431"/>
      <c r="P4" s="431"/>
      <c r="Q4" s="431"/>
      <c r="R4" s="431"/>
      <c r="S4" s="432"/>
    </row>
    <row r="5" spans="1:19" ht="13.5" customHeight="1" x14ac:dyDescent="0.2">
      <c r="A5" s="435" t="s">
        <v>1396</v>
      </c>
      <c r="B5" s="436"/>
      <c r="C5" s="436"/>
      <c r="D5" s="68" t="s">
        <v>119</v>
      </c>
      <c r="E5" s="69"/>
      <c r="F5" s="429" t="s">
        <v>704</v>
      </c>
      <c r="G5" s="429"/>
      <c r="H5" s="429"/>
      <c r="I5" s="429" t="s">
        <v>704</v>
      </c>
      <c r="J5" s="429">
        <v>56902</v>
      </c>
      <c r="K5" s="429"/>
      <c r="L5" s="429"/>
      <c r="M5" s="429" t="s">
        <v>704</v>
      </c>
      <c r="N5" s="429" t="s">
        <v>704</v>
      </c>
      <c r="O5" s="431" t="s">
        <v>120</v>
      </c>
      <c r="P5" s="431"/>
      <c r="Q5" s="431"/>
      <c r="R5" s="431"/>
      <c r="S5" s="432"/>
    </row>
    <row r="6" spans="1:19" ht="13.5" customHeight="1" x14ac:dyDescent="0.2">
      <c r="A6" s="435"/>
      <c r="B6" s="436"/>
      <c r="C6" s="436"/>
      <c r="D6" s="71"/>
      <c r="E6" s="72" t="s">
        <v>121</v>
      </c>
      <c r="F6" s="429"/>
      <c r="G6" s="429"/>
      <c r="H6" s="429"/>
      <c r="I6" s="429"/>
      <c r="J6" s="429"/>
      <c r="K6" s="429"/>
      <c r="L6" s="429"/>
      <c r="M6" s="429"/>
      <c r="N6" s="429"/>
      <c r="O6" s="431"/>
      <c r="P6" s="431"/>
      <c r="Q6" s="431"/>
      <c r="R6" s="431"/>
      <c r="S6" s="432"/>
    </row>
    <row r="7" spans="1:19" ht="13.5" customHeight="1" x14ac:dyDescent="0.2">
      <c r="A7" s="435" t="s">
        <v>414</v>
      </c>
      <c r="B7" s="436"/>
      <c r="C7" s="436"/>
      <c r="D7" s="68" t="s">
        <v>122</v>
      </c>
      <c r="E7" s="69"/>
      <c r="F7" s="429">
        <v>341</v>
      </c>
      <c r="G7" s="429"/>
      <c r="H7" s="429"/>
      <c r="I7" s="429">
        <v>1</v>
      </c>
      <c r="J7" s="429">
        <v>70467</v>
      </c>
      <c r="K7" s="429"/>
      <c r="L7" s="429"/>
      <c r="M7" s="429" t="s">
        <v>704</v>
      </c>
      <c r="N7" s="429" t="s">
        <v>704</v>
      </c>
      <c r="O7" s="431" t="s">
        <v>565</v>
      </c>
      <c r="P7" s="431"/>
      <c r="Q7" s="431"/>
      <c r="R7" s="431"/>
      <c r="S7" s="432"/>
    </row>
    <row r="8" spans="1:19" ht="13.5" customHeight="1" x14ac:dyDescent="0.2">
      <c r="A8" s="435"/>
      <c r="B8" s="436"/>
      <c r="C8" s="436"/>
      <c r="D8" s="71"/>
      <c r="E8" s="72" t="s">
        <v>123</v>
      </c>
      <c r="F8" s="429"/>
      <c r="G8" s="429"/>
      <c r="H8" s="429"/>
      <c r="I8" s="429"/>
      <c r="J8" s="429"/>
      <c r="K8" s="429"/>
      <c r="L8" s="429"/>
      <c r="M8" s="429"/>
      <c r="N8" s="429"/>
      <c r="O8" s="431"/>
      <c r="P8" s="431"/>
      <c r="Q8" s="431"/>
      <c r="R8" s="431"/>
      <c r="S8" s="432"/>
    </row>
    <row r="9" spans="1:19" ht="13.5" customHeight="1" x14ac:dyDescent="0.2">
      <c r="A9" s="435" t="s">
        <v>124</v>
      </c>
      <c r="B9" s="436"/>
      <c r="C9" s="436"/>
      <c r="D9" s="68" t="s">
        <v>125</v>
      </c>
      <c r="E9" s="69"/>
      <c r="F9" s="429">
        <v>732</v>
      </c>
      <c r="G9" s="429"/>
      <c r="H9" s="429"/>
      <c r="I9" s="429">
        <v>2</v>
      </c>
      <c r="J9" s="429">
        <v>88085</v>
      </c>
      <c r="K9" s="429"/>
      <c r="L9" s="429"/>
      <c r="M9" s="429" t="s">
        <v>381</v>
      </c>
      <c r="N9" s="429" t="s">
        <v>210</v>
      </c>
      <c r="O9" s="431" t="s">
        <v>565</v>
      </c>
      <c r="P9" s="431"/>
      <c r="Q9" s="431"/>
      <c r="R9" s="431"/>
      <c r="S9" s="432"/>
    </row>
    <row r="10" spans="1:19" ht="13.5" customHeight="1" x14ac:dyDescent="0.2">
      <c r="A10" s="435"/>
      <c r="B10" s="436"/>
      <c r="C10" s="436"/>
      <c r="D10" s="71"/>
      <c r="E10" s="72" t="s">
        <v>126</v>
      </c>
      <c r="F10" s="429"/>
      <c r="G10" s="429"/>
      <c r="H10" s="429"/>
      <c r="I10" s="429"/>
      <c r="J10" s="429"/>
      <c r="K10" s="429"/>
      <c r="L10" s="429"/>
      <c r="M10" s="429"/>
      <c r="N10" s="429"/>
      <c r="O10" s="431"/>
      <c r="P10" s="431"/>
      <c r="Q10" s="431"/>
      <c r="R10" s="431"/>
      <c r="S10" s="432"/>
    </row>
    <row r="11" spans="1:19" ht="13.5" customHeight="1" x14ac:dyDescent="0.2">
      <c r="A11" s="435" t="s">
        <v>127</v>
      </c>
      <c r="B11" s="436"/>
      <c r="C11" s="436"/>
      <c r="D11" s="68" t="s">
        <v>128</v>
      </c>
      <c r="E11" s="69"/>
      <c r="F11" s="429">
        <v>95</v>
      </c>
      <c r="G11" s="429"/>
      <c r="H11" s="429"/>
      <c r="I11" s="429">
        <v>1</v>
      </c>
      <c r="J11" s="429">
        <v>6459</v>
      </c>
      <c r="K11" s="429"/>
      <c r="L11" s="429"/>
      <c r="M11" s="429" t="s">
        <v>381</v>
      </c>
      <c r="N11" s="429" t="s">
        <v>381</v>
      </c>
      <c r="O11" s="431" t="s">
        <v>565</v>
      </c>
      <c r="P11" s="431"/>
      <c r="Q11" s="431"/>
      <c r="R11" s="431"/>
      <c r="S11" s="432"/>
    </row>
    <row r="12" spans="1:19" ht="13.5" customHeight="1" x14ac:dyDescent="0.2">
      <c r="A12" s="435"/>
      <c r="B12" s="436"/>
      <c r="C12" s="436"/>
      <c r="D12" s="71"/>
      <c r="E12" s="72"/>
      <c r="F12" s="429"/>
      <c r="G12" s="429"/>
      <c r="H12" s="429"/>
      <c r="I12" s="429"/>
      <c r="J12" s="429"/>
      <c r="K12" s="429"/>
      <c r="L12" s="429"/>
      <c r="M12" s="429"/>
      <c r="N12" s="429"/>
      <c r="O12" s="431"/>
      <c r="P12" s="431"/>
      <c r="Q12" s="431"/>
      <c r="R12" s="431"/>
      <c r="S12" s="432"/>
    </row>
    <row r="13" spans="1:19" ht="13.5" customHeight="1" x14ac:dyDescent="0.2">
      <c r="A13" s="435" t="s">
        <v>129</v>
      </c>
      <c r="B13" s="436"/>
      <c r="C13" s="436"/>
      <c r="D13" s="68" t="s">
        <v>130</v>
      </c>
      <c r="E13" s="69"/>
      <c r="F13" s="429">
        <v>1371</v>
      </c>
      <c r="G13" s="429"/>
      <c r="H13" s="429"/>
      <c r="I13" s="429">
        <v>1</v>
      </c>
      <c r="J13" s="429">
        <v>193547</v>
      </c>
      <c r="K13" s="429"/>
      <c r="L13" s="429"/>
      <c r="M13" s="429" t="s">
        <v>381</v>
      </c>
      <c r="N13" s="429" t="s">
        <v>381</v>
      </c>
      <c r="O13" s="431" t="s">
        <v>565</v>
      </c>
      <c r="P13" s="431"/>
      <c r="Q13" s="431"/>
      <c r="R13" s="431"/>
      <c r="S13" s="432"/>
    </row>
    <row r="14" spans="1:19" ht="13.5" customHeight="1" x14ac:dyDescent="0.2">
      <c r="A14" s="435"/>
      <c r="B14" s="436"/>
      <c r="C14" s="436"/>
      <c r="D14" s="71"/>
      <c r="E14" s="72" t="s">
        <v>131</v>
      </c>
      <c r="F14" s="429"/>
      <c r="G14" s="429"/>
      <c r="H14" s="429"/>
      <c r="I14" s="429"/>
      <c r="J14" s="429"/>
      <c r="K14" s="429"/>
      <c r="L14" s="429"/>
      <c r="M14" s="429"/>
      <c r="N14" s="429"/>
      <c r="O14" s="431"/>
      <c r="P14" s="431"/>
      <c r="Q14" s="431"/>
      <c r="R14" s="431"/>
      <c r="S14" s="432"/>
    </row>
    <row r="15" spans="1:19" ht="13.5" customHeight="1" x14ac:dyDescent="0.2">
      <c r="A15" s="435" t="s">
        <v>415</v>
      </c>
      <c r="B15" s="436"/>
      <c r="C15" s="436"/>
      <c r="D15" s="68" t="s">
        <v>132</v>
      </c>
      <c r="E15" s="69"/>
      <c r="F15" s="429">
        <v>210</v>
      </c>
      <c r="G15" s="429"/>
      <c r="H15" s="429"/>
      <c r="I15" s="429">
        <v>1</v>
      </c>
      <c r="J15" s="429">
        <v>60703</v>
      </c>
      <c r="K15" s="429"/>
      <c r="L15" s="429"/>
      <c r="M15" s="429" t="s">
        <v>381</v>
      </c>
      <c r="N15" s="429">
        <v>1</v>
      </c>
      <c r="O15" s="431" t="s">
        <v>565</v>
      </c>
      <c r="P15" s="431"/>
      <c r="Q15" s="431"/>
      <c r="R15" s="431"/>
      <c r="S15" s="432"/>
    </row>
    <row r="16" spans="1:19" ht="13.5" customHeight="1" x14ac:dyDescent="0.2">
      <c r="A16" s="435"/>
      <c r="B16" s="436"/>
      <c r="C16" s="436"/>
      <c r="D16" s="71"/>
      <c r="E16" s="72"/>
      <c r="F16" s="429"/>
      <c r="G16" s="429"/>
      <c r="H16" s="429"/>
      <c r="I16" s="429"/>
      <c r="J16" s="429"/>
      <c r="K16" s="429"/>
      <c r="L16" s="429"/>
      <c r="M16" s="429"/>
      <c r="N16" s="429"/>
      <c r="O16" s="431"/>
      <c r="P16" s="431"/>
      <c r="Q16" s="431"/>
      <c r="R16" s="431"/>
      <c r="S16" s="432"/>
    </row>
    <row r="17" spans="1:19" ht="13.5" customHeight="1" x14ac:dyDescent="0.2">
      <c r="A17" s="435" t="s">
        <v>133</v>
      </c>
      <c r="B17" s="436"/>
      <c r="C17" s="436"/>
      <c r="D17" s="68" t="s">
        <v>134</v>
      </c>
      <c r="E17" s="69"/>
      <c r="F17" s="429">
        <v>364</v>
      </c>
      <c r="G17" s="429"/>
      <c r="H17" s="429"/>
      <c r="I17" s="429">
        <v>6</v>
      </c>
      <c r="J17" s="429">
        <v>148348</v>
      </c>
      <c r="K17" s="429"/>
      <c r="L17" s="429"/>
      <c r="M17" s="429" t="s">
        <v>589</v>
      </c>
      <c r="N17" s="429" t="s">
        <v>589</v>
      </c>
      <c r="O17" s="431" t="s">
        <v>565</v>
      </c>
      <c r="P17" s="431"/>
      <c r="Q17" s="431"/>
      <c r="R17" s="431"/>
      <c r="S17" s="432"/>
    </row>
    <row r="18" spans="1:19" ht="13.5" customHeight="1" x14ac:dyDescent="0.2">
      <c r="A18" s="435"/>
      <c r="B18" s="436"/>
      <c r="C18" s="436"/>
      <c r="D18" s="71"/>
      <c r="E18" s="72"/>
      <c r="F18" s="429"/>
      <c r="G18" s="429"/>
      <c r="H18" s="429"/>
      <c r="I18" s="429"/>
      <c r="J18" s="429"/>
      <c r="K18" s="429"/>
      <c r="L18" s="429"/>
      <c r="M18" s="429"/>
      <c r="N18" s="429"/>
      <c r="O18" s="431"/>
      <c r="P18" s="431"/>
      <c r="Q18" s="431"/>
      <c r="R18" s="431"/>
      <c r="S18" s="432"/>
    </row>
    <row r="19" spans="1:19" ht="13.5" customHeight="1" x14ac:dyDescent="0.2">
      <c r="A19" s="435" t="s">
        <v>135</v>
      </c>
      <c r="B19" s="436"/>
      <c r="C19" s="436"/>
      <c r="D19" s="68" t="s">
        <v>136</v>
      </c>
      <c r="E19" s="69"/>
      <c r="F19" s="429">
        <v>483</v>
      </c>
      <c r="G19" s="429"/>
      <c r="H19" s="429"/>
      <c r="I19" s="429">
        <v>8</v>
      </c>
      <c r="J19" s="429">
        <v>63076</v>
      </c>
      <c r="K19" s="429"/>
      <c r="L19" s="429"/>
      <c r="M19" s="429" t="s">
        <v>589</v>
      </c>
      <c r="N19" s="429" t="s">
        <v>589</v>
      </c>
      <c r="O19" s="431" t="s">
        <v>906</v>
      </c>
      <c r="P19" s="431"/>
      <c r="Q19" s="431"/>
      <c r="R19" s="431"/>
      <c r="S19" s="432"/>
    </row>
    <row r="20" spans="1:19" ht="13.5" customHeight="1" x14ac:dyDescent="0.2">
      <c r="A20" s="435"/>
      <c r="B20" s="436"/>
      <c r="C20" s="436"/>
      <c r="D20" s="71"/>
      <c r="E20" s="72" t="s">
        <v>137</v>
      </c>
      <c r="F20" s="429"/>
      <c r="G20" s="429"/>
      <c r="H20" s="429"/>
      <c r="I20" s="429"/>
      <c r="J20" s="429"/>
      <c r="K20" s="429"/>
      <c r="L20" s="429"/>
      <c r="M20" s="429"/>
      <c r="N20" s="429"/>
      <c r="O20" s="431"/>
      <c r="P20" s="431"/>
      <c r="Q20" s="431"/>
      <c r="R20" s="431"/>
      <c r="S20" s="432"/>
    </row>
    <row r="21" spans="1:19" ht="13.5" customHeight="1" x14ac:dyDescent="0.2">
      <c r="A21" s="435" t="s">
        <v>138</v>
      </c>
      <c r="B21" s="436"/>
      <c r="C21" s="436"/>
      <c r="D21" s="68" t="s">
        <v>139</v>
      </c>
      <c r="E21" s="69"/>
      <c r="F21" s="429">
        <v>2488</v>
      </c>
      <c r="G21" s="429"/>
      <c r="H21" s="429"/>
      <c r="I21" s="429">
        <v>1</v>
      </c>
      <c r="J21" s="429">
        <v>837144</v>
      </c>
      <c r="K21" s="429"/>
      <c r="L21" s="429"/>
      <c r="M21" s="429" t="s">
        <v>381</v>
      </c>
      <c r="N21" s="429" t="s">
        <v>381</v>
      </c>
      <c r="O21" s="431" t="s">
        <v>565</v>
      </c>
      <c r="P21" s="431"/>
      <c r="Q21" s="431"/>
      <c r="R21" s="431"/>
      <c r="S21" s="432"/>
    </row>
    <row r="22" spans="1:19" ht="13.5" customHeight="1" x14ac:dyDescent="0.2">
      <c r="A22" s="435"/>
      <c r="B22" s="436"/>
      <c r="C22" s="436"/>
      <c r="D22" s="71"/>
      <c r="E22" s="72" t="s">
        <v>140</v>
      </c>
      <c r="F22" s="429"/>
      <c r="G22" s="429"/>
      <c r="H22" s="429"/>
      <c r="I22" s="429"/>
      <c r="J22" s="429"/>
      <c r="K22" s="429"/>
      <c r="L22" s="429"/>
      <c r="M22" s="429"/>
      <c r="N22" s="429"/>
      <c r="O22" s="431"/>
      <c r="P22" s="431"/>
      <c r="Q22" s="431"/>
      <c r="R22" s="431"/>
      <c r="S22" s="432"/>
    </row>
    <row r="23" spans="1:19" ht="13.5" customHeight="1" x14ac:dyDescent="0.2">
      <c r="A23" s="435" t="s">
        <v>141</v>
      </c>
      <c r="B23" s="436"/>
      <c r="C23" s="436"/>
      <c r="D23" s="68" t="s">
        <v>142</v>
      </c>
      <c r="E23" s="69"/>
      <c r="F23" s="429">
        <v>232</v>
      </c>
      <c r="G23" s="429"/>
      <c r="H23" s="429"/>
      <c r="I23" s="429">
        <v>1</v>
      </c>
      <c r="J23" s="429">
        <v>119050</v>
      </c>
      <c r="K23" s="429"/>
      <c r="L23" s="429"/>
      <c r="M23" s="429" t="s">
        <v>381</v>
      </c>
      <c r="N23" s="429" t="s">
        <v>381</v>
      </c>
      <c r="O23" s="431" t="s">
        <v>416</v>
      </c>
      <c r="P23" s="431"/>
      <c r="Q23" s="431"/>
      <c r="R23" s="431"/>
      <c r="S23" s="432"/>
    </row>
    <row r="24" spans="1:19" ht="13.5" customHeight="1" x14ac:dyDescent="0.2">
      <c r="A24" s="435"/>
      <c r="B24" s="436"/>
      <c r="C24" s="436"/>
      <c r="D24" s="71"/>
      <c r="E24" s="72"/>
      <c r="F24" s="429"/>
      <c r="G24" s="429"/>
      <c r="H24" s="429"/>
      <c r="I24" s="429"/>
      <c r="J24" s="429"/>
      <c r="K24" s="429"/>
      <c r="L24" s="429"/>
      <c r="M24" s="429"/>
      <c r="N24" s="429"/>
      <c r="O24" s="431"/>
      <c r="P24" s="431"/>
      <c r="Q24" s="431"/>
      <c r="R24" s="431"/>
      <c r="S24" s="432"/>
    </row>
    <row r="25" spans="1:19" ht="13.5" customHeight="1" x14ac:dyDescent="0.2">
      <c r="A25" s="435" t="s">
        <v>417</v>
      </c>
      <c r="B25" s="436"/>
      <c r="C25" s="436"/>
      <c r="D25" s="68" t="s">
        <v>418</v>
      </c>
      <c r="E25" s="69"/>
      <c r="F25" s="429">
        <v>1097</v>
      </c>
      <c r="G25" s="429"/>
      <c r="H25" s="429"/>
      <c r="I25" s="429">
        <v>2</v>
      </c>
      <c r="J25" s="429">
        <v>93766</v>
      </c>
      <c r="K25" s="429"/>
      <c r="L25" s="429"/>
      <c r="M25" s="429" t="s">
        <v>381</v>
      </c>
      <c r="N25" s="429">
        <v>2</v>
      </c>
      <c r="O25" s="431" t="s">
        <v>745</v>
      </c>
      <c r="P25" s="431"/>
      <c r="Q25" s="431"/>
      <c r="R25" s="431"/>
      <c r="S25" s="432"/>
    </row>
    <row r="26" spans="1:19" ht="13.5" customHeight="1" x14ac:dyDescent="0.2">
      <c r="A26" s="435"/>
      <c r="B26" s="436"/>
      <c r="C26" s="436"/>
      <c r="D26" s="71"/>
      <c r="E26" s="72" t="s">
        <v>419</v>
      </c>
      <c r="F26" s="429"/>
      <c r="G26" s="429"/>
      <c r="H26" s="429"/>
      <c r="I26" s="429"/>
      <c r="J26" s="429"/>
      <c r="K26" s="429"/>
      <c r="L26" s="429"/>
      <c r="M26" s="429"/>
      <c r="N26" s="429"/>
      <c r="O26" s="431"/>
      <c r="P26" s="431"/>
      <c r="Q26" s="431"/>
      <c r="R26" s="431"/>
      <c r="S26" s="432"/>
    </row>
    <row r="27" spans="1:19" ht="13.5" customHeight="1" x14ac:dyDescent="0.2">
      <c r="A27" s="435" t="s">
        <v>420</v>
      </c>
      <c r="B27" s="436"/>
      <c r="C27" s="436"/>
      <c r="D27" s="68" t="s">
        <v>143</v>
      </c>
      <c r="E27" s="69"/>
      <c r="F27" s="429">
        <v>1800</v>
      </c>
      <c r="G27" s="429"/>
      <c r="H27" s="429"/>
      <c r="I27" s="429" t="s">
        <v>501</v>
      </c>
      <c r="J27" s="429">
        <v>300</v>
      </c>
      <c r="K27" s="429"/>
      <c r="L27" s="429"/>
      <c r="M27" s="429" t="s">
        <v>589</v>
      </c>
      <c r="N27" s="429" t="s">
        <v>589</v>
      </c>
      <c r="O27" s="431" t="s">
        <v>565</v>
      </c>
      <c r="P27" s="431"/>
      <c r="Q27" s="431"/>
      <c r="R27" s="431"/>
      <c r="S27" s="432"/>
    </row>
    <row r="28" spans="1:19" ht="13.5" customHeight="1" x14ac:dyDescent="0.2">
      <c r="A28" s="435"/>
      <c r="B28" s="436"/>
      <c r="C28" s="436"/>
      <c r="D28" s="71"/>
      <c r="E28" s="72" t="s">
        <v>144</v>
      </c>
      <c r="F28" s="429"/>
      <c r="G28" s="429"/>
      <c r="H28" s="429"/>
      <c r="I28" s="429"/>
      <c r="J28" s="429"/>
      <c r="K28" s="429"/>
      <c r="L28" s="429"/>
      <c r="M28" s="429"/>
      <c r="N28" s="429"/>
      <c r="O28" s="431"/>
      <c r="P28" s="431"/>
      <c r="Q28" s="431"/>
      <c r="R28" s="431"/>
      <c r="S28" s="432"/>
    </row>
    <row r="29" spans="1:19" ht="13.5" customHeight="1" x14ac:dyDescent="0.2">
      <c r="A29" s="435" t="s">
        <v>145</v>
      </c>
      <c r="B29" s="436"/>
      <c r="C29" s="436"/>
      <c r="D29" s="68" t="s">
        <v>146</v>
      </c>
      <c r="E29" s="69"/>
      <c r="F29" s="429">
        <v>177</v>
      </c>
      <c r="G29" s="429"/>
      <c r="H29" s="429"/>
      <c r="I29" s="429">
        <v>1</v>
      </c>
      <c r="J29" s="429">
        <v>130788</v>
      </c>
      <c r="K29" s="429"/>
      <c r="L29" s="429"/>
      <c r="M29" s="429" t="s">
        <v>589</v>
      </c>
      <c r="N29" s="429" t="s">
        <v>589</v>
      </c>
      <c r="O29" s="431" t="s">
        <v>649</v>
      </c>
      <c r="P29" s="431"/>
      <c r="Q29" s="431"/>
      <c r="R29" s="431"/>
      <c r="S29" s="432"/>
    </row>
    <row r="30" spans="1:19" ht="13.5" customHeight="1" x14ac:dyDescent="0.2">
      <c r="A30" s="435"/>
      <c r="B30" s="436"/>
      <c r="C30" s="436"/>
      <c r="D30" s="71"/>
      <c r="E30" s="72"/>
      <c r="F30" s="429"/>
      <c r="G30" s="429"/>
      <c r="H30" s="429"/>
      <c r="I30" s="429"/>
      <c r="J30" s="429"/>
      <c r="K30" s="429"/>
      <c r="L30" s="429"/>
      <c r="M30" s="429"/>
      <c r="N30" s="429"/>
      <c r="O30" s="431"/>
      <c r="P30" s="431"/>
      <c r="Q30" s="431"/>
      <c r="R30" s="431"/>
      <c r="S30" s="432"/>
    </row>
    <row r="31" spans="1:19" ht="13.5" customHeight="1" x14ac:dyDescent="0.2">
      <c r="A31" s="435" t="s">
        <v>147</v>
      </c>
      <c r="B31" s="436"/>
      <c r="C31" s="436"/>
      <c r="D31" s="68" t="s">
        <v>148</v>
      </c>
      <c r="E31" s="69"/>
      <c r="F31" s="429">
        <v>236</v>
      </c>
      <c r="G31" s="429"/>
      <c r="H31" s="429"/>
      <c r="I31" s="429">
        <v>4</v>
      </c>
      <c r="J31" s="429">
        <v>66758</v>
      </c>
      <c r="K31" s="429"/>
      <c r="L31" s="429"/>
      <c r="M31" s="429" t="s">
        <v>589</v>
      </c>
      <c r="N31" s="429" t="s">
        <v>589</v>
      </c>
      <c r="O31" s="431" t="s">
        <v>565</v>
      </c>
      <c r="P31" s="431"/>
      <c r="Q31" s="431"/>
      <c r="R31" s="431"/>
      <c r="S31" s="432"/>
    </row>
    <row r="32" spans="1:19" ht="13.5" customHeight="1" x14ac:dyDescent="0.2">
      <c r="A32" s="435"/>
      <c r="B32" s="436"/>
      <c r="C32" s="436"/>
      <c r="D32" s="71"/>
      <c r="E32" s="72" t="s">
        <v>149</v>
      </c>
      <c r="F32" s="429"/>
      <c r="G32" s="429"/>
      <c r="H32" s="429"/>
      <c r="I32" s="429"/>
      <c r="J32" s="429"/>
      <c r="K32" s="429"/>
      <c r="L32" s="429"/>
      <c r="M32" s="429"/>
      <c r="N32" s="429"/>
      <c r="O32" s="431"/>
      <c r="P32" s="431"/>
      <c r="Q32" s="431"/>
      <c r="R32" s="431"/>
      <c r="S32" s="432"/>
    </row>
    <row r="33" spans="1:19" ht="13.5" customHeight="1" x14ac:dyDescent="0.2">
      <c r="A33" s="435" t="s">
        <v>150</v>
      </c>
      <c r="B33" s="436"/>
      <c r="C33" s="436"/>
      <c r="D33" s="68" t="s">
        <v>151</v>
      </c>
      <c r="E33" s="69"/>
      <c r="F33" s="429">
        <v>100</v>
      </c>
      <c r="G33" s="439"/>
      <c r="H33" s="429"/>
      <c r="I33" s="429">
        <v>5</v>
      </c>
      <c r="J33" s="429">
        <v>78917</v>
      </c>
      <c r="K33" s="429"/>
      <c r="L33" s="429"/>
      <c r="M33" s="429" t="s">
        <v>589</v>
      </c>
      <c r="N33" s="429" t="s">
        <v>589</v>
      </c>
      <c r="O33" s="431" t="s">
        <v>81</v>
      </c>
      <c r="P33" s="431"/>
      <c r="Q33" s="431"/>
      <c r="R33" s="431"/>
      <c r="S33" s="432"/>
    </row>
    <row r="34" spans="1:19" ht="13.5" customHeight="1" x14ac:dyDescent="0.2">
      <c r="A34" s="435"/>
      <c r="B34" s="436"/>
      <c r="C34" s="436"/>
      <c r="D34" s="71"/>
      <c r="E34" s="72" t="s">
        <v>152</v>
      </c>
      <c r="F34" s="429"/>
      <c r="G34" s="429"/>
      <c r="H34" s="429"/>
      <c r="I34" s="429"/>
      <c r="J34" s="429"/>
      <c r="K34" s="429"/>
      <c r="L34" s="429"/>
      <c r="M34" s="429"/>
      <c r="N34" s="429"/>
      <c r="O34" s="431"/>
      <c r="P34" s="431"/>
      <c r="Q34" s="431"/>
      <c r="R34" s="431"/>
      <c r="S34" s="432"/>
    </row>
    <row r="35" spans="1:19" ht="13.5" customHeight="1" x14ac:dyDescent="0.2">
      <c r="A35" s="435" t="s">
        <v>421</v>
      </c>
      <c r="B35" s="436"/>
      <c r="C35" s="436"/>
      <c r="D35" s="68" t="s">
        <v>422</v>
      </c>
      <c r="E35" s="69"/>
      <c r="F35" s="429">
        <v>434</v>
      </c>
      <c r="G35" s="429"/>
      <c r="H35" s="429"/>
      <c r="I35" s="429">
        <v>7</v>
      </c>
      <c r="J35" s="429">
        <v>83036</v>
      </c>
      <c r="K35" s="429"/>
      <c r="L35" s="429"/>
      <c r="M35" s="429" t="s">
        <v>381</v>
      </c>
      <c r="N35" s="429" t="s">
        <v>381</v>
      </c>
      <c r="O35" s="431" t="s">
        <v>565</v>
      </c>
      <c r="P35" s="431"/>
      <c r="Q35" s="431"/>
      <c r="R35" s="431"/>
      <c r="S35" s="432"/>
    </row>
    <row r="36" spans="1:19" ht="13.5" customHeight="1" x14ac:dyDescent="0.2">
      <c r="A36" s="435"/>
      <c r="B36" s="436"/>
      <c r="C36" s="436"/>
      <c r="D36" s="71"/>
      <c r="E36" s="72" t="s">
        <v>153</v>
      </c>
      <c r="F36" s="429"/>
      <c r="G36" s="429"/>
      <c r="H36" s="429"/>
      <c r="I36" s="429"/>
      <c r="J36" s="429"/>
      <c r="K36" s="429"/>
      <c r="L36" s="429"/>
      <c r="M36" s="429"/>
      <c r="N36" s="429"/>
      <c r="O36" s="431"/>
      <c r="P36" s="431"/>
      <c r="Q36" s="431"/>
      <c r="R36" s="431"/>
      <c r="S36" s="432"/>
    </row>
    <row r="37" spans="1:19" ht="13.5" customHeight="1" x14ac:dyDescent="0.2">
      <c r="A37" s="435" t="s">
        <v>154</v>
      </c>
      <c r="B37" s="436"/>
      <c r="C37" s="436"/>
      <c r="D37" s="68" t="s">
        <v>183</v>
      </c>
      <c r="E37" s="69"/>
      <c r="F37" s="429">
        <v>297</v>
      </c>
      <c r="G37" s="429"/>
      <c r="H37" s="429"/>
      <c r="I37" s="429" t="s">
        <v>698</v>
      </c>
      <c r="J37" s="429">
        <v>68647</v>
      </c>
      <c r="K37" s="429"/>
      <c r="L37" s="429"/>
      <c r="M37" s="429" t="s">
        <v>698</v>
      </c>
      <c r="N37" s="429" t="s">
        <v>698</v>
      </c>
      <c r="O37" s="431" t="s">
        <v>551</v>
      </c>
      <c r="P37" s="431"/>
      <c r="Q37" s="431"/>
      <c r="R37" s="431"/>
      <c r="S37" s="432"/>
    </row>
    <row r="38" spans="1:19" ht="13.5" customHeight="1" x14ac:dyDescent="0.2">
      <c r="A38" s="435"/>
      <c r="B38" s="436"/>
      <c r="C38" s="436"/>
      <c r="D38" s="71"/>
      <c r="E38" s="72"/>
      <c r="F38" s="429"/>
      <c r="G38" s="429"/>
      <c r="H38" s="429"/>
      <c r="I38" s="429"/>
      <c r="J38" s="429"/>
      <c r="K38" s="429"/>
      <c r="L38" s="429"/>
      <c r="M38" s="429"/>
      <c r="N38" s="429"/>
      <c r="O38" s="431"/>
      <c r="P38" s="431"/>
      <c r="Q38" s="431"/>
      <c r="R38" s="431"/>
      <c r="S38" s="432"/>
    </row>
    <row r="39" spans="1:19" ht="13.5" customHeight="1" x14ac:dyDescent="0.2">
      <c r="A39" s="435" t="s">
        <v>184</v>
      </c>
      <c r="B39" s="436"/>
      <c r="C39" s="436"/>
      <c r="D39" s="68" t="s">
        <v>185</v>
      </c>
      <c r="E39" s="69"/>
      <c r="F39" s="429">
        <v>369</v>
      </c>
      <c r="G39" s="429"/>
      <c r="H39" s="429"/>
      <c r="I39" s="429" t="s">
        <v>704</v>
      </c>
      <c r="J39" s="429">
        <v>86623</v>
      </c>
      <c r="K39" s="429"/>
      <c r="L39" s="429"/>
      <c r="M39" s="429" t="s">
        <v>704</v>
      </c>
      <c r="N39" s="429" t="s">
        <v>704</v>
      </c>
      <c r="O39" s="431" t="s">
        <v>565</v>
      </c>
      <c r="P39" s="431"/>
      <c r="Q39" s="431"/>
      <c r="R39" s="431"/>
      <c r="S39" s="432"/>
    </row>
    <row r="40" spans="1:19" ht="13.5" customHeight="1" x14ac:dyDescent="0.2">
      <c r="A40" s="435"/>
      <c r="B40" s="436"/>
      <c r="C40" s="436"/>
      <c r="D40" s="71"/>
      <c r="E40" s="72"/>
      <c r="F40" s="429"/>
      <c r="G40" s="429"/>
      <c r="H40" s="429"/>
      <c r="I40" s="429"/>
      <c r="J40" s="429"/>
      <c r="K40" s="429"/>
      <c r="L40" s="429"/>
      <c r="M40" s="429"/>
      <c r="N40" s="429"/>
      <c r="O40" s="431"/>
      <c r="P40" s="431"/>
      <c r="Q40" s="431"/>
      <c r="R40" s="431"/>
      <c r="S40" s="432"/>
    </row>
    <row r="41" spans="1:19" ht="13.5" customHeight="1" x14ac:dyDescent="0.2">
      <c r="A41" s="435" t="s">
        <v>186</v>
      </c>
      <c r="B41" s="436"/>
      <c r="C41" s="436"/>
      <c r="D41" s="68" t="s">
        <v>187</v>
      </c>
      <c r="E41" s="69"/>
      <c r="F41" s="429">
        <v>100</v>
      </c>
      <c r="G41" s="429"/>
      <c r="H41" s="429"/>
      <c r="I41" s="429" t="s">
        <v>589</v>
      </c>
      <c r="J41" s="429">
        <v>51928</v>
      </c>
      <c r="K41" s="429"/>
      <c r="L41" s="429"/>
      <c r="M41" s="429" t="s">
        <v>589</v>
      </c>
      <c r="N41" s="429" t="s">
        <v>589</v>
      </c>
      <c r="O41" s="431" t="s">
        <v>551</v>
      </c>
      <c r="P41" s="431"/>
      <c r="Q41" s="431"/>
      <c r="R41" s="431"/>
      <c r="S41" s="432"/>
    </row>
    <row r="42" spans="1:19" ht="13.5" customHeight="1" x14ac:dyDescent="0.2">
      <c r="A42" s="435"/>
      <c r="B42" s="436"/>
      <c r="C42" s="436"/>
      <c r="D42" s="71"/>
      <c r="E42" s="72"/>
      <c r="F42" s="429"/>
      <c r="G42" s="429"/>
      <c r="H42" s="429"/>
      <c r="I42" s="429"/>
      <c r="J42" s="429"/>
      <c r="K42" s="429"/>
      <c r="L42" s="429"/>
      <c r="M42" s="429"/>
      <c r="N42" s="429"/>
      <c r="O42" s="431"/>
      <c r="P42" s="431"/>
      <c r="Q42" s="431"/>
      <c r="R42" s="431"/>
      <c r="S42" s="432"/>
    </row>
    <row r="43" spans="1:19" ht="13.5" customHeight="1" x14ac:dyDescent="0.2">
      <c r="A43" s="435" t="s">
        <v>188</v>
      </c>
      <c r="B43" s="436"/>
      <c r="C43" s="436"/>
      <c r="D43" s="68" t="s">
        <v>189</v>
      </c>
      <c r="E43" s="69"/>
      <c r="F43" s="429">
        <v>421</v>
      </c>
      <c r="G43" s="429"/>
      <c r="H43" s="429"/>
      <c r="I43" s="429">
        <v>1</v>
      </c>
      <c r="J43" s="429">
        <v>55303</v>
      </c>
      <c r="K43" s="429"/>
      <c r="L43" s="429"/>
      <c r="M43" s="429" t="s">
        <v>704</v>
      </c>
      <c r="N43" s="429">
        <v>1</v>
      </c>
      <c r="O43" s="431" t="s">
        <v>565</v>
      </c>
      <c r="P43" s="431"/>
      <c r="Q43" s="431"/>
      <c r="R43" s="431"/>
      <c r="S43" s="432"/>
    </row>
    <row r="44" spans="1:19" ht="13.5" customHeight="1" x14ac:dyDescent="0.2">
      <c r="A44" s="435"/>
      <c r="B44" s="436"/>
      <c r="C44" s="436"/>
      <c r="D44" s="71"/>
      <c r="E44" s="72"/>
      <c r="F44" s="429"/>
      <c r="G44" s="429"/>
      <c r="H44" s="429"/>
      <c r="I44" s="429"/>
      <c r="J44" s="429"/>
      <c r="K44" s="429"/>
      <c r="L44" s="429"/>
      <c r="M44" s="429"/>
      <c r="N44" s="429"/>
      <c r="O44" s="431"/>
      <c r="P44" s="431"/>
      <c r="Q44" s="431"/>
      <c r="R44" s="431"/>
      <c r="S44" s="432"/>
    </row>
    <row r="45" spans="1:19" ht="13.5" customHeight="1" x14ac:dyDescent="0.2">
      <c r="A45" s="435" t="s">
        <v>190</v>
      </c>
      <c r="B45" s="436"/>
      <c r="C45" s="436"/>
      <c r="D45" s="68" t="s">
        <v>191</v>
      </c>
      <c r="E45" s="69"/>
      <c r="F45" s="429">
        <v>428</v>
      </c>
      <c r="G45" s="429"/>
      <c r="H45" s="429"/>
      <c r="I45" s="429" t="s">
        <v>589</v>
      </c>
      <c r="J45" s="429">
        <v>292825</v>
      </c>
      <c r="K45" s="429"/>
      <c r="L45" s="429"/>
      <c r="M45" s="429" t="s">
        <v>589</v>
      </c>
      <c r="N45" s="429" t="s">
        <v>589</v>
      </c>
      <c r="O45" s="431" t="s">
        <v>565</v>
      </c>
      <c r="P45" s="431"/>
      <c r="Q45" s="431"/>
      <c r="R45" s="431"/>
      <c r="S45" s="432"/>
    </row>
    <row r="46" spans="1:19" ht="13.5" customHeight="1" x14ac:dyDescent="0.2">
      <c r="A46" s="435"/>
      <c r="B46" s="436"/>
      <c r="C46" s="436"/>
      <c r="D46" s="71"/>
      <c r="E46" s="72"/>
      <c r="F46" s="429"/>
      <c r="G46" s="429"/>
      <c r="H46" s="429"/>
      <c r="I46" s="429"/>
      <c r="J46" s="429"/>
      <c r="K46" s="429"/>
      <c r="L46" s="429"/>
      <c r="M46" s="429"/>
      <c r="N46" s="429"/>
      <c r="O46" s="431"/>
      <c r="P46" s="431"/>
      <c r="Q46" s="431"/>
      <c r="R46" s="431"/>
      <c r="S46" s="432"/>
    </row>
    <row r="47" spans="1:19" ht="13.5" customHeight="1" x14ac:dyDescent="0.2">
      <c r="A47" s="435" t="s">
        <v>192</v>
      </c>
      <c r="B47" s="436"/>
      <c r="C47" s="436"/>
      <c r="D47" s="68" t="s">
        <v>193</v>
      </c>
      <c r="E47" s="69"/>
      <c r="F47" s="429">
        <v>2368</v>
      </c>
      <c r="G47" s="429"/>
      <c r="H47" s="429"/>
      <c r="I47" s="429">
        <v>2</v>
      </c>
      <c r="J47" s="429">
        <v>238979</v>
      </c>
      <c r="K47" s="429"/>
      <c r="L47" s="429"/>
      <c r="M47" s="429" t="s">
        <v>589</v>
      </c>
      <c r="N47" s="429" t="s">
        <v>589</v>
      </c>
      <c r="O47" s="431" t="s">
        <v>565</v>
      </c>
      <c r="P47" s="431"/>
      <c r="Q47" s="431"/>
      <c r="R47" s="431"/>
      <c r="S47" s="432"/>
    </row>
    <row r="48" spans="1:19" ht="13.5" customHeight="1" x14ac:dyDescent="0.2">
      <c r="A48" s="435"/>
      <c r="B48" s="436"/>
      <c r="C48" s="436"/>
      <c r="D48" s="71"/>
      <c r="E48" s="72" t="s">
        <v>194</v>
      </c>
      <c r="F48" s="429"/>
      <c r="G48" s="429"/>
      <c r="H48" s="429"/>
      <c r="I48" s="429"/>
      <c r="J48" s="429"/>
      <c r="K48" s="429"/>
      <c r="L48" s="429"/>
      <c r="M48" s="429"/>
      <c r="N48" s="429"/>
      <c r="O48" s="431"/>
      <c r="P48" s="431"/>
      <c r="Q48" s="431"/>
      <c r="R48" s="431"/>
      <c r="S48" s="432"/>
    </row>
    <row r="49" spans="1:19" ht="13.5" customHeight="1" x14ac:dyDescent="0.2">
      <c r="A49" s="435" t="s">
        <v>195</v>
      </c>
      <c r="B49" s="436"/>
      <c r="C49" s="436"/>
      <c r="D49" s="92" t="s">
        <v>196</v>
      </c>
      <c r="E49" s="93"/>
      <c r="F49" s="429">
        <v>2080</v>
      </c>
      <c r="G49" s="429"/>
      <c r="H49" s="429"/>
      <c r="I49" s="429" t="s">
        <v>589</v>
      </c>
      <c r="J49" s="429">
        <v>373548</v>
      </c>
      <c r="K49" s="429"/>
      <c r="L49" s="429"/>
      <c r="M49" s="429" t="s">
        <v>589</v>
      </c>
      <c r="N49" s="429">
        <v>1</v>
      </c>
      <c r="O49" s="431" t="s">
        <v>197</v>
      </c>
      <c r="P49" s="431"/>
      <c r="Q49" s="431"/>
      <c r="R49" s="431"/>
      <c r="S49" s="432"/>
    </row>
    <row r="50" spans="1:19" ht="13.5" customHeight="1" x14ac:dyDescent="0.2">
      <c r="A50" s="435"/>
      <c r="B50" s="436"/>
      <c r="C50" s="436"/>
      <c r="D50" s="71"/>
      <c r="E50" s="72" t="s">
        <v>198</v>
      </c>
      <c r="F50" s="429"/>
      <c r="G50" s="429"/>
      <c r="H50" s="429"/>
      <c r="I50" s="429"/>
      <c r="J50" s="429"/>
      <c r="K50" s="429"/>
      <c r="L50" s="429"/>
      <c r="M50" s="429"/>
      <c r="N50" s="429"/>
      <c r="O50" s="431"/>
      <c r="P50" s="431"/>
      <c r="Q50" s="431"/>
      <c r="R50" s="431"/>
      <c r="S50" s="432"/>
    </row>
    <row r="51" spans="1:19" ht="13.5" customHeight="1" x14ac:dyDescent="0.2">
      <c r="A51" s="435" t="s">
        <v>199</v>
      </c>
      <c r="B51" s="436"/>
      <c r="C51" s="436"/>
      <c r="D51" s="68" t="s">
        <v>200</v>
      </c>
      <c r="E51" s="69"/>
      <c r="F51" s="429">
        <v>3240</v>
      </c>
      <c r="G51" s="429"/>
      <c r="H51" s="429"/>
      <c r="I51" s="429">
        <v>1</v>
      </c>
      <c r="J51" s="429">
        <v>502419</v>
      </c>
      <c r="K51" s="429"/>
      <c r="L51" s="429"/>
      <c r="M51" s="429" t="s">
        <v>609</v>
      </c>
      <c r="N51" s="429">
        <v>1</v>
      </c>
      <c r="O51" s="431" t="s">
        <v>565</v>
      </c>
      <c r="P51" s="431"/>
      <c r="Q51" s="431"/>
      <c r="R51" s="431"/>
      <c r="S51" s="432"/>
    </row>
    <row r="52" spans="1:19" ht="13.5" customHeight="1" x14ac:dyDescent="0.2">
      <c r="A52" s="435"/>
      <c r="B52" s="436"/>
      <c r="C52" s="436"/>
      <c r="D52" s="71"/>
      <c r="E52" s="72" t="s">
        <v>201</v>
      </c>
      <c r="F52" s="429"/>
      <c r="G52" s="429"/>
      <c r="H52" s="429"/>
      <c r="I52" s="429"/>
      <c r="J52" s="429"/>
      <c r="K52" s="429"/>
      <c r="L52" s="429"/>
      <c r="M52" s="429"/>
      <c r="N52" s="429"/>
      <c r="O52" s="431"/>
      <c r="P52" s="431"/>
      <c r="Q52" s="431"/>
      <c r="R52" s="431"/>
      <c r="S52" s="432"/>
    </row>
    <row r="53" spans="1:19" ht="13.5" customHeight="1" x14ac:dyDescent="0.2">
      <c r="A53" s="435" t="s">
        <v>202</v>
      </c>
      <c r="B53" s="436"/>
      <c r="C53" s="436"/>
      <c r="D53" s="68" t="s">
        <v>203</v>
      </c>
      <c r="E53" s="69"/>
      <c r="F53" s="429">
        <v>841</v>
      </c>
      <c r="G53" s="429"/>
      <c r="H53" s="429"/>
      <c r="I53" s="429" t="s">
        <v>698</v>
      </c>
      <c r="J53" s="429">
        <v>423494</v>
      </c>
      <c r="K53" s="429"/>
      <c r="L53" s="429"/>
      <c r="M53" s="429">
        <v>4</v>
      </c>
      <c r="N53" s="429" t="s">
        <v>698</v>
      </c>
      <c r="O53" s="431" t="s">
        <v>204</v>
      </c>
      <c r="P53" s="431"/>
      <c r="Q53" s="431"/>
      <c r="R53" s="431"/>
      <c r="S53" s="432"/>
    </row>
    <row r="54" spans="1:19" ht="13.5" customHeight="1" x14ac:dyDescent="0.2">
      <c r="A54" s="435"/>
      <c r="B54" s="436"/>
      <c r="C54" s="436"/>
      <c r="D54" s="71"/>
      <c r="E54" s="72"/>
      <c r="F54" s="429"/>
      <c r="G54" s="429"/>
      <c r="H54" s="429"/>
      <c r="I54" s="429"/>
      <c r="J54" s="429"/>
      <c r="K54" s="429"/>
      <c r="L54" s="429"/>
      <c r="M54" s="429"/>
      <c r="N54" s="429"/>
      <c r="O54" s="431"/>
      <c r="P54" s="431"/>
      <c r="Q54" s="431"/>
      <c r="R54" s="431"/>
      <c r="S54" s="432"/>
    </row>
    <row r="55" spans="1:19" ht="13.5" customHeight="1" x14ac:dyDescent="0.2">
      <c r="A55" s="435" t="s">
        <v>423</v>
      </c>
      <c r="B55" s="436"/>
      <c r="C55" s="436"/>
      <c r="D55" s="68" t="s">
        <v>205</v>
      </c>
      <c r="E55" s="69"/>
      <c r="F55" s="429">
        <v>1200</v>
      </c>
      <c r="G55" s="429"/>
      <c r="H55" s="429"/>
      <c r="I55" s="429" t="s">
        <v>501</v>
      </c>
      <c r="J55" s="429">
        <v>200</v>
      </c>
      <c r="K55" s="429"/>
      <c r="L55" s="429"/>
      <c r="M55" s="429" t="s">
        <v>589</v>
      </c>
      <c r="N55" s="429" t="s">
        <v>589</v>
      </c>
      <c r="O55" s="431" t="s">
        <v>565</v>
      </c>
      <c r="P55" s="431"/>
      <c r="Q55" s="431"/>
      <c r="R55" s="431"/>
      <c r="S55" s="432"/>
    </row>
    <row r="56" spans="1:19" ht="13.5" customHeight="1" x14ac:dyDescent="0.2">
      <c r="A56" s="435"/>
      <c r="B56" s="436"/>
      <c r="C56" s="436"/>
      <c r="D56" s="71"/>
      <c r="E56" s="72"/>
      <c r="F56" s="429"/>
      <c r="G56" s="429"/>
      <c r="H56" s="429"/>
      <c r="I56" s="429"/>
      <c r="J56" s="429"/>
      <c r="K56" s="429"/>
      <c r="L56" s="429"/>
      <c r="M56" s="429"/>
      <c r="N56" s="429"/>
      <c r="O56" s="431"/>
      <c r="P56" s="431"/>
      <c r="Q56" s="431"/>
      <c r="R56" s="431"/>
      <c r="S56" s="432"/>
    </row>
    <row r="57" spans="1:19" ht="13.5" customHeight="1" x14ac:dyDescent="0.2">
      <c r="A57" s="435" t="s">
        <v>206</v>
      </c>
      <c r="B57" s="436"/>
      <c r="C57" s="436"/>
      <c r="D57" s="68" t="s">
        <v>207</v>
      </c>
      <c r="E57" s="69"/>
      <c r="F57" s="429">
        <v>330</v>
      </c>
      <c r="G57" s="429"/>
      <c r="H57" s="429"/>
      <c r="I57" s="429">
        <v>1</v>
      </c>
      <c r="J57" s="429">
        <v>160500</v>
      </c>
      <c r="K57" s="429"/>
      <c r="L57" s="429"/>
      <c r="M57" s="429" t="s">
        <v>704</v>
      </c>
      <c r="N57" s="429" t="s">
        <v>704</v>
      </c>
      <c r="O57" s="431" t="s">
        <v>504</v>
      </c>
      <c r="P57" s="431"/>
      <c r="Q57" s="431"/>
      <c r="R57" s="431"/>
      <c r="S57" s="432"/>
    </row>
    <row r="58" spans="1:19" ht="13.5" customHeight="1" thickBot="1" x14ac:dyDescent="0.25">
      <c r="A58" s="437"/>
      <c r="B58" s="438"/>
      <c r="C58" s="438"/>
      <c r="D58" s="88"/>
      <c r="E58" s="89"/>
      <c r="F58" s="430"/>
      <c r="G58" s="430"/>
      <c r="H58" s="430"/>
      <c r="I58" s="430"/>
      <c r="J58" s="430"/>
      <c r="K58" s="430"/>
      <c r="L58" s="430"/>
      <c r="M58" s="430"/>
      <c r="N58" s="430"/>
      <c r="O58" s="433"/>
      <c r="P58" s="433"/>
      <c r="Q58" s="433"/>
      <c r="R58" s="433"/>
      <c r="S58" s="434"/>
    </row>
  </sheetData>
  <mergeCells count="204">
    <mergeCell ref="O57:S58"/>
    <mergeCell ref="N51:N52"/>
    <mergeCell ref="O51:S52"/>
    <mergeCell ref="N49:N50"/>
    <mergeCell ref="M51:M52"/>
    <mergeCell ref="N53:N54"/>
    <mergeCell ref="N57:N58"/>
    <mergeCell ref="O53:S54"/>
    <mergeCell ref="N55:N56"/>
    <mergeCell ref="J57:L58"/>
    <mergeCell ref="M57:M58"/>
    <mergeCell ref="J51:L52"/>
    <mergeCell ref="J49:L50"/>
    <mergeCell ref="A57:C58"/>
    <mergeCell ref="A53:C54"/>
    <mergeCell ref="F53:H54"/>
    <mergeCell ref="I53:I54"/>
    <mergeCell ref="J53:L54"/>
    <mergeCell ref="F57:H58"/>
    <mergeCell ref="I57:I58"/>
    <mergeCell ref="F55:H56"/>
    <mergeCell ref="I55:I56"/>
    <mergeCell ref="J55:L56"/>
    <mergeCell ref="A55:C56"/>
    <mergeCell ref="I49:I50"/>
    <mergeCell ref="M55:M56"/>
    <mergeCell ref="J47:L48"/>
    <mergeCell ref="M49:M50"/>
    <mergeCell ref="O55:S56"/>
    <mergeCell ref="M53:M54"/>
    <mergeCell ref="J43:L44"/>
    <mergeCell ref="O47:S48"/>
    <mergeCell ref="A51:C52"/>
    <mergeCell ref="F51:H52"/>
    <mergeCell ref="I51:I52"/>
    <mergeCell ref="M45:M46"/>
    <mergeCell ref="N45:N46"/>
    <mergeCell ref="A47:C48"/>
    <mergeCell ref="A49:C50"/>
    <mergeCell ref="F49:H50"/>
    <mergeCell ref="N43:N44"/>
    <mergeCell ref="M47:M48"/>
    <mergeCell ref="F47:H48"/>
    <mergeCell ref="I47:I48"/>
    <mergeCell ref="O49:S50"/>
    <mergeCell ref="N47:N48"/>
    <mergeCell ref="O45:S46"/>
    <mergeCell ref="O43:S44"/>
    <mergeCell ref="M43:M44"/>
    <mergeCell ref="F43:H44"/>
    <mergeCell ref="O39:S40"/>
    <mergeCell ref="M41:M42"/>
    <mergeCell ref="N41:N42"/>
    <mergeCell ref="O41:S42"/>
    <mergeCell ref="M39:M40"/>
    <mergeCell ref="N39:N40"/>
    <mergeCell ref="A41:C42"/>
    <mergeCell ref="F41:H42"/>
    <mergeCell ref="I41:I42"/>
    <mergeCell ref="J41:L42"/>
    <mergeCell ref="I45:I46"/>
    <mergeCell ref="J45:L46"/>
    <mergeCell ref="A45:C46"/>
    <mergeCell ref="F45:H46"/>
    <mergeCell ref="A43:C44"/>
    <mergeCell ref="I43:I44"/>
    <mergeCell ref="A35:C36"/>
    <mergeCell ref="F35:H36"/>
    <mergeCell ref="A39:C40"/>
    <mergeCell ref="F39:H40"/>
    <mergeCell ref="I39:I40"/>
    <mergeCell ref="J39:L40"/>
    <mergeCell ref="A37:C38"/>
    <mergeCell ref="F37:H38"/>
    <mergeCell ref="I37:I38"/>
    <mergeCell ref="J37:L38"/>
    <mergeCell ref="M37:M38"/>
    <mergeCell ref="N37:N38"/>
    <mergeCell ref="O33:S34"/>
    <mergeCell ref="O35:S36"/>
    <mergeCell ref="M33:M34"/>
    <mergeCell ref="N33:N34"/>
    <mergeCell ref="O37:S38"/>
    <mergeCell ref="A31:C32"/>
    <mergeCell ref="F31:H32"/>
    <mergeCell ref="I35:I36"/>
    <mergeCell ref="J35:L36"/>
    <mergeCell ref="M35:M36"/>
    <mergeCell ref="N35:N36"/>
    <mergeCell ref="A33:C34"/>
    <mergeCell ref="F33:H34"/>
    <mergeCell ref="I33:I34"/>
    <mergeCell ref="J33:L34"/>
    <mergeCell ref="O29:S30"/>
    <mergeCell ref="A27:C28"/>
    <mergeCell ref="F27:H28"/>
    <mergeCell ref="I31:I32"/>
    <mergeCell ref="J31:L32"/>
    <mergeCell ref="M31:M32"/>
    <mergeCell ref="N31:N32"/>
    <mergeCell ref="O31:S32"/>
    <mergeCell ref="A29:C30"/>
    <mergeCell ref="F29:H30"/>
    <mergeCell ref="I29:I30"/>
    <mergeCell ref="J29:L30"/>
    <mergeCell ref="M29:M30"/>
    <mergeCell ref="N29:N30"/>
    <mergeCell ref="O25:S26"/>
    <mergeCell ref="A23:C24"/>
    <mergeCell ref="F23:H24"/>
    <mergeCell ref="I27:I28"/>
    <mergeCell ref="J27:L28"/>
    <mergeCell ref="M27:M28"/>
    <mergeCell ref="N27:N28"/>
    <mergeCell ref="O27:S28"/>
    <mergeCell ref="A25:C26"/>
    <mergeCell ref="F25:H26"/>
    <mergeCell ref="I25:I26"/>
    <mergeCell ref="J25:L26"/>
    <mergeCell ref="M25:M26"/>
    <mergeCell ref="N25:N26"/>
    <mergeCell ref="O21:S22"/>
    <mergeCell ref="A19:C20"/>
    <mergeCell ref="F19:H20"/>
    <mergeCell ref="I23:I24"/>
    <mergeCell ref="J23:L24"/>
    <mergeCell ref="M23:M24"/>
    <mergeCell ref="N23:N24"/>
    <mergeCell ref="O23:S24"/>
    <mergeCell ref="A21:C22"/>
    <mergeCell ref="F21:H22"/>
    <mergeCell ref="I21:I22"/>
    <mergeCell ref="J21:L22"/>
    <mergeCell ref="M21:M22"/>
    <mergeCell ref="N21:N22"/>
    <mergeCell ref="O17:S18"/>
    <mergeCell ref="A15:C16"/>
    <mergeCell ref="F15:H16"/>
    <mergeCell ref="I19:I20"/>
    <mergeCell ref="J19:L20"/>
    <mergeCell ref="M19:M20"/>
    <mergeCell ref="N19:N20"/>
    <mergeCell ref="O19:S20"/>
    <mergeCell ref="A17:C18"/>
    <mergeCell ref="F17:H18"/>
    <mergeCell ref="I17:I18"/>
    <mergeCell ref="J17:L18"/>
    <mergeCell ref="M17:M18"/>
    <mergeCell ref="N17:N18"/>
    <mergeCell ref="O13:S14"/>
    <mergeCell ref="A11:C12"/>
    <mergeCell ref="F11:H12"/>
    <mergeCell ref="I15:I16"/>
    <mergeCell ref="J15:L16"/>
    <mergeCell ref="M15:M16"/>
    <mergeCell ref="N15:N16"/>
    <mergeCell ref="O15:S16"/>
    <mergeCell ref="A13:C14"/>
    <mergeCell ref="F13:H14"/>
    <mergeCell ref="I13:I14"/>
    <mergeCell ref="J13:L14"/>
    <mergeCell ref="M13:M14"/>
    <mergeCell ref="N13:N14"/>
    <mergeCell ref="O9:S10"/>
    <mergeCell ref="A7:C8"/>
    <mergeCell ref="F7:H8"/>
    <mergeCell ref="I11:I12"/>
    <mergeCell ref="J11:L12"/>
    <mergeCell ref="M11:M12"/>
    <mergeCell ref="N11:N12"/>
    <mergeCell ref="O11:S12"/>
    <mergeCell ref="A9:C10"/>
    <mergeCell ref="F9:H10"/>
    <mergeCell ref="I9:I10"/>
    <mergeCell ref="J9:L10"/>
    <mergeCell ref="M9:M10"/>
    <mergeCell ref="N9:N10"/>
    <mergeCell ref="I7:I8"/>
    <mergeCell ref="J7:L8"/>
    <mergeCell ref="M7:M8"/>
    <mergeCell ref="N7:N8"/>
    <mergeCell ref="O7:S8"/>
    <mergeCell ref="O5:S6"/>
    <mergeCell ref="N5:N6"/>
    <mergeCell ref="D1:E2"/>
    <mergeCell ref="N3:N4"/>
    <mergeCell ref="O3:S4"/>
    <mergeCell ref="O1:S2"/>
    <mergeCell ref="N1:N2"/>
    <mergeCell ref="A1:C2"/>
    <mergeCell ref="J1:L2"/>
    <mergeCell ref="I1:I2"/>
    <mergeCell ref="F1:H2"/>
    <mergeCell ref="M5:M6"/>
    <mergeCell ref="A3:C4"/>
    <mergeCell ref="A5:C6"/>
    <mergeCell ref="F5:H6"/>
    <mergeCell ref="I5:I6"/>
    <mergeCell ref="F3:H4"/>
    <mergeCell ref="I3:I4"/>
    <mergeCell ref="J3:L4"/>
    <mergeCell ref="M3:M4"/>
    <mergeCell ref="M1:M2"/>
    <mergeCell ref="J5:L6"/>
  </mergeCells>
  <phoneticPr fontId="2"/>
  <pageMargins left="0.6692913385826772" right="0.59055118110236227" top="0.70866141732283472" bottom="0.70866141732283472" header="0.51181102362204722" footer="0.51181102362204722"/>
  <pageSetup paperSize="9" scale="96" firstPageNumber="78" orientation="portrait" useFirstPageNumber="1" r:id="rId1"/>
  <headerFooter scaleWithDoc="0">
    <oddFooter>&amp;C－&amp;P－</oddFooter>
  </headerFooter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31">
    <tabColor rgb="FFFFC000"/>
  </sheetPr>
  <dimension ref="A1:S60"/>
  <sheetViews>
    <sheetView view="pageBreakPreview" zoomScaleNormal="100" zoomScaleSheetLayoutView="100" workbookViewId="0">
      <selection activeCell="F13" sqref="F13:H14"/>
    </sheetView>
  </sheetViews>
  <sheetFormatPr defaultColWidth="9" defaultRowHeight="12" x14ac:dyDescent="0.2"/>
  <cols>
    <col min="1" max="2" width="3.90625" style="11" customWidth="1"/>
    <col min="3" max="3" width="2.90625" style="11" customWidth="1"/>
    <col min="4" max="4" width="11.90625" style="11" customWidth="1"/>
    <col min="5" max="5" width="11.90625" style="13" customWidth="1"/>
    <col min="6" max="8" width="3.90625" style="11" customWidth="1"/>
    <col min="9" max="9" width="5" style="11" bestFit="1" customWidth="1"/>
    <col min="10" max="12" width="3.90625" style="11" customWidth="1"/>
    <col min="13" max="13" width="6" style="11" customWidth="1"/>
    <col min="14" max="14" width="6" style="11" bestFit="1" customWidth="1"/>
    <col min="15" max="79" width="3.90625" style="11" customWidth="1"/>
    <col min="80" max="16384" width="9" style="11"/>
  </cols>
  <sheetData>
    <row r="1" spans="1:19" s="12" customFormat="1" ht="13.5" customHeight="1" x14ac:dyDescent="0.2">
      <c r="A1" s="463" t="s">
        <v>570</v>
      </c>
      <c r="B1" s="452"/>
      <c r="C1" s="453"/>
      <c r="D1" s="451" t="s">
        <v>571</v>
      </c>
      <c r="E1" s="453"/>
      <c r="F1" s="451" t="s">
        <v>572</v>
      </c>
      <c r="G1" s="452"/>
      <c r="H1" s="453"/>
      <c r="I1" s="457" t="s">
        <v>541</v>
      </c>
      <c r="J1" s="451" t="s">
        <v>461</v>
      </c>
      <c r="K1" s="452"/>
      <c r="L1" s="453"/>
      <c r="M1" s="457" t="s">
        <v>573</v>
      </c>
      <c r="N1" s="461" t="s">
        <v>574</v>
      </c>
      <c r="O1" s="451" t="s">
        <v>575</v>
      </c>
      <c r="P1" s="452"/>
      <c r="Q1" s="452"/>
      <c r="R1" s="452"/>
      <c r="S1" s="459"/>
    </row>
    <row r="2" spans="1:19" s="12" customFormat="1" ht="13.5" customHeight="1" x14ac:dyDescent="0.2">
      <c r="A2" s="464"/>
      <c r="B2" s="455"/>
      <c r="C2" s="456"/>
      <c r="D2" s="454"/>
      <c r="E2" s="456"/>
      <c r="F2" s="454"/>
      <c r="G2" s="455"/>
      <c r="H2" s="456"/>
      <c r="I2" s="458"/>
      <c r="J2" s="454"/>
      <c r="K2" s="455"/>
      <c r="L2" s="456"/>
      <c r="M2" s="458"/>
      <c r="N2" s="462"/>
      <c r="O2" s="454"/>
      <c r="P2" s="455"/>
      <c r="Q2" s="455"/>
      <c r="R2" s="455"/>
      <c r="S2" s="460"/>
    </row>
    <row r="3" spans="1:19" ht="13.5" customHeight="1" x14ac:dyDescent="0.2">
      <c r="A3" s="435" t="s">
        <v>208</v>
      </c>
      <c r="B3" s="436"/>
      <c r="C3" s="436"/>
      <c r="D3" s="83" t="s">
        <v>209</v>
      </c>
      <c r="E3" s="69"/>
      <c r="F3" s="429">
        <v>280</v>
      </c>
      <c r="G3" s="429"/>
      <c r="H3" s="429"/>
      <c r="I3" s="429">
        <v>2</v>
      </c>
      <c r="J3" s="429">
        <v>50957</v>
      </c>
      <c r="K3" s="429"/>
      <c r="L3" s="429"/>
      <c r="M3" s="429" t="s">
        <v>210</v>
      </c>
      <c r="N3" s="429">
        <v>4</v>
      </c>
      <c r="O3" s="431" t="s">
        <v>211</v>
      </c>
      <c r="P3" s="431"/>
      <c r="Q3" s="431"/>
      <c r="R3" s="431"/>
      <c r="S3" s="432"/>
    </row>
    <row r="4" spans="1:19" ht="13.5" customHeight="1" x14ac:dyDescent="0.2">
      <c r="A4" s="435"/>
      <c r="B4" s="436"/>
      <c r="C4" s="436"/>
      <c r="D4" s="85"/>
      <c r="E4" s="72" t="s">
        <v>212</v>
      </c>
      <c r="F4" s="429"/>
      <c r="G4" s="429"/>
      <c r="H4" s="429"/>
      <c r="I4" s="429"/>
      <c r="J4" s="429"/>
      <c r="K4" s="429"/>
      <c r="L4" s="429"/>
      <c r="M4" s="429"/>
      <c r="N4" s="429"/>
      <c r="O4" s="431"/>
      <c r="P4" s="431"/>
      <c r="Q4" s="431"/>
      <c r="R4" s="431"/>
      <c r="S4" s="432"/>
    </row>
    <row r="5" spans="1:19" ht="13.5" customHeight="1" x14ac:dyDescent="0.2">
      <c r="A5" s="435" t="s">
        <v>1397</v>
      </c>
      <c r="B5" s="436"/>
      <c r="C5" s="436"/>
      <c r="D5" s="68" t="s">
        <v>213</v>
      </c>
      <c r="E5" s="69"/>
      <c r="F5" s="429">
        <v>1329</v>
      </c>
      <c r="G5" s="429"/>
      <c r="H5" s="429"/>
      <c r="I5" s="429">
        <v>4</v>
      </c>
      <c r="J5" s="429">
        <v>43966</v>
      </c>
      <c r="K5" s="429"/>
      <c r="L5" s="429"/>
      <c r="M5" s="429" t="s">
        <v>210</v>
      </c>
      <c r="N5" s="429">
        <v>2</v>
      </c>
      <c r="O5" s="431" t="s">
        <v>565</v>
      </c>
      <c r="P5" s="431"/>
      <c r="Q5" s="431"/>
      <c r="R5" s="431"/>
      <c r="S5" s="432"/>
    </row>
    <row r="6" spans="1:19" ht="13.5" customHeight="1" x14ac:dyDescent="0.2">
      <c r="A6" s="435"/>
      <c r="B6" s="436"/>
      <c r="C6" s="436"/>
      <c r="D6" s="71"/>
      <c r="E6" s="72" t="s">
        <v>214</v>
      </c>
      <c r="F6" s="429"/>
      <c r="G6" s="429"/>
      <c r="H6" s="429"/>
      <c r="I6" s="429"/>
      <c r="J6" s="429"/>
      <c r="K6" s="429"/>
      <c r="L6" s="429"/>
      <c r="M6" s="429"/>
      <c r="N6" s="429"/>
      <c r="O6" s="431"/>
      <c r="P6" s="431"/>
      <c r="Q6" s="431"/>
      <c r="R6" s="431"/>
      <c r="S6" s="432"/>
    </row>
    <row r="7" spans="1:19" ht="13.5" customHeight="1" x14ac:dyDescent="0.2">
      <c r="A7" s="435" t="s">
        <v>215</v>
      </c>
      <c r="B7" s="436"/>
      <c r="C7" s="436"/>
      <c r="D7" s="68" t="s">
        <v>216</v>
      </c>
      <c r="E7" s="69"/>
      <c r="F7" s="429">
        <v>2671</v>
      </c>
      <c r="G7" s="429"/>
      <c r="H7" s="429"/>
      <c r="I7" s="429">
        <v>5</v>
      </c>
      <c r="J7" s="429">
        <v>436705</v>
      </c>
      <c r="K7" s="429"/>
      <c r="L7" s="429"/>
      <c r="M7" s="429" t="s">
        <v>589</v>
      </c>
      <c r="N7" s="429" t="s">
        <v>589</v>
      </c>
      <c r="O7" s="431" t="s">
        <v>565</v>
      </c>
      <c r="P7" s="431"/>
      <c r="Q7" s="431"/>
      <c r="R7" s="431"/>
      <c r="S7" s="432"/>
    </row>
    <row r="8" spans="1:19" ht="13.5" customHeight="1" x14ac:dyDescent="0.2">
      <c r="A8" s="435"/>
      <c r="B8" s="436"/>
      <c r="C8" s="436"/>
      <c r="D8" s="71"/>
      <c r="E8" s="72" t="s">
        <v>217</v>
      </c>
      <c r="F8" s="429"/>
      <c r="G8" s="429"/>
      <c r="H8" s="429"/>
      <c r="I8" s="429"/>
      <c r="J8" s="429"/>
      <c r="K8" s="429"/>
      <c r="L8" s="429"/>
      <c r="M8" s="429"/>
      <c r="N8" s="429"/>
      <c r="O8" s="431"/>
      <c r="P8" s="431"/>
      <c r="Q8" s="431"/>
      <c r="R8" s="431"/>
      <c r="S8" s="432"/>
    </row>
    <row r="9" spans="1:19" ht="13.5" customHeight="1" x14ac:dyDescent="0.2">
      <c r="A9" s="435" t="s">
        <v>218</v>
      </c>
      <c r="B9" s="436"/>
      <c r="C9" s="436"/>
      <c r="D9" s="68" t="s">
        <v>219</v>
      </c>
      <c r="E9" s="69"/>
      <c r="F9" s="429">
        <v>1349</v>
      </c>
      <c r="G9" s="429"/>
      <c r="H9" s="429"/>
      <c r="I9" s="429">
        <v>3</v>
      </c>
      <c r="J9" s="429">
        <v>18926</v>
      </c>
      <c r="K9" s="429"/>
      <c r="L9" s="429"/>
      <c r="M9" s="429" t="s">
        <v>589</v>
      </c>
      <c r="N9" s="429">
        <v>2</v>
      </c>
      <c r="O9" s="431" t="s">
        <v>565</v>
      </c>
      <c r="P9" s="431"/>
      <c r="Q9" s="431"/>
      <c r="R9" s="431"/>
      <c r="S9" s="432"/>
    </row>
    <row r="10" spans="1:19" ht="13.5" customHeight="1" x14ac:dyDescent="0.2">
      <c r="A10" s="435"/>
      <c r="B10" s="436"/>
      <c r="C10" s="436"/>
      <c r="D10" s="71"/>
      <c r="E10" s="72" t="s">
        <v>220</v>
      </c>
      <c r="F10" s="429"/>
      <c r="G10" s="429"/>
      <c r="H10" s="429"/>
      <c r="I10" s="429"/>
      <c r="J10" s="429"/>
      <c r="K10" s="429"/>
      <c r="L10" s="429"/>
      <c r="M10" s="429"/>
      <c r="N10" s="429"/>
      <c r="O10" s="431"/>
      <c r="P10" s="431"/>
      <c r="Q10" s="431"/>
      <c r="R10" s="431"/>
      <c r="S10" s="432"/>
    </row>
    <row r="11" spans="1:19" ht="13.5" customHeight="1" x14ac:dyDescent="0.2">
      <c r="A11" s="435" t="s">
        <v>221</v>
      </c>
      <c r="B11" s="436"/>
      <c r="C11" s="436"/>
      <c r="D11" s="68" t="s">
        <v>222</v>
      </c>
      <c r="E11" s="69"/>
      <c r="F11" s="429">
        <v>1091</v>
      </c>
      <c r="G11" s="429"/>
      <c r="H11" s="429"/>
      <c r="I11" s="429">
        <v>1</v>
      </c>
      <c r="J11" s="429">
        <v>227257</v>
      </c>
      <c r="K11" s="429"/>
      <c r="L11" s="429"/>
      <c r="M11" s="429" t="s">
        <v>589</v>
      </c>
      <c r="N11" s="429" t="s">
        <v>589</v>
      </c>
      <c r="O11" s="431" t="s">
        <v>565</v>
      </c>
      <c r="P11" s="431"/>
      <c r="Q11" s="431"/>
      <c r="R11" s="431"/>
      <c r="S11" s="432"/>
    </row>
    <row r="12" spans="1:19" ht="13.5" customHeight="1" x14ac:dyDescent="0.2">
      <c r="A12" s="435"/>
      <c r="B12" s="436"/>
      <c r="C12" s="436"/>
      <c r="D12" s="71"/>
      <c r="E12" s="72" t="s">
        <v>223</v>
      </c>
      <c r="F12" s="429"/>
      <c r="G12" s="429"/>
      <c r="H12" s="429"/>
      <c r="I12" s="429"/>
      <c r="J12" s="429"/>
      <c r="K12" s="429"/>
      <c r="L12" s="429"/>
      <c r="M12" s="429"/>
      <c r="N12" s="429"/>
      <c r="O12" s="431"/>
      <c r="P12" s="431"/>
      <c r="Q12" s="431"/>
      <c r="R12" s="431"/>
      <c r="S12" s="432"/>
    </row>
    <row r="13" spans="1:19" ht="13.5" customHeight="1" x14ac:dyDescent="0.2">
      <c r="A13" s="435" t="s">
        <v>424</v>
      </c>
      <c r="B13" s="436"/>
      <c r="C13" s="436"/>
      <c r="D13" s="68" t="s">
        <v>224</v>
      </c>
      <c r="E13" s="69"/>
      <c r="F13" s="429">
        <v>896</v>
      </c>
      <c r="G13" s="429"/>
      <c r="H13" s="429"/>
      <c r="I13" s="429">
        <v>3</v>
      </c>
      <c r="J13" s="429">
        <v>64303</v>
      </c>
      <c r="K13" s="429"/>
      <c r="L13" s="429"/>
      <c r="M13" s="429" t="s">
        <v>381</v>
      </c>
      <c r="N13" s="429" t="s">
        <v>381</v>
      </c>
      <c r="O13" s="431" t="s">
        <v>225</v>
      </c>
      <c r="P13" s="431"/>
      <c r="Q13" s="431"/>
      <c r="R13" s="431"/>
      <c r="S13" s="432"/>
    </row>
    <row r="14" spans="1:19" ht="13.5" customHeight="1" x14ac:dyDescent="0.2">
      <c r="A14" s="435"/>
      <c r="B14" s="436"/>
      <c r="C14" s="436"/>
      <c r="D14" s="71"/>
      <c r="E14" s="72"/>
      <c r="F14" s="429"/>
      <c r="G14" s="429"/>
      <c r="H14" s="429"/>
      <c r="I14" s="429"/>
      <c r="J14" s="429"/>
      <c r="K14" s="429"/>
      <c r="L14" s="429"/>
      <c r="M14" s="429"/>
      <c r="N14" s="429"/>
      <c r="O14" s="431"/>
      <c r="P14" s="431"/>
      <c r="Q14" s="431"/>
      <c r="R14" s="431"/>
      <c r="S14" s="432"/>
    </row>
    <row r="15" spans="1:19" ht="13.5" customHeight="1" x14ac:dyDescent="0.2">
      <c r="A15" s="435" t="s">
        <v>425</v>
      </c>
      <c r="B15" s="436"/>
      <c r="C15" s="436"/>
      <c r="D15" s="68" t="s">
        <v>226</v>
      </c>
      <c r="E15" s="69"/>
      <c r="F15" s="429">
        <v>165</v>
      </c>
      <c r="G15" s="429"/>
      <c r="H15" s="429"/>
      <c r="I15" s="429">
        <v>1</v>
      </c>
      <c r="J15" s="429">
        <v>85749</v>
      </c>
      <c r="K15" s="429"/>
      <c r="L15" s="429"/>
      <c r="M15" s="429" t="s">
        <v>381</v>
      </c>
      <c r="N15" s="429" t="s">
        <v>381</v>
      </c>
      <c r="O15" s="431" t="s">
        <v>565</v>
      </c>
      <c r="P15" s="431"/>
      <c r="Q15" s="431"/>
      <c r="R15" s="431"/>
      <c r="S15" s="432"/>
    </row>
    <row r="16" spans="1:19" ht="13.5" customHeight="1" x14ac:dyDescent="0.2">
      <c r="A16" s="435"/>
      <c r="B16" s="436"/>
      <c r="C16" s="436"/>
      <c r="D16" s="71"/>
      <c r="E16" s="72"/>
      <c r="F16" s="429"/>
      <c r="G16" s="429"/>
      <c r="H16" s="429"/>
      <c r="I16" s="429"/>
      <c r="J16" s="429"/>
      <c r="K16" s="429"/>
      <c r="L16" s="429"/>
      <c r="M16" s="429"/>
      <c r="N16" s="429"/>
      <c r="O16" s="431"/>
      <c r="P16" s="431"/>
      <c r="Q16" s="431"/>
      <c r="R16" s="431"/>
      <c r="S16" s="432"/>
    </row>
    <row r="17" spans="1:19" ht="13.5" customHeight="1" x14ac:dyDescent="0.2">
      <c r="A17" s="435" t="s">
        <v>227</v>
      </c>
      <c r="B17" s="436"/>
      <c r="C17" s="436"/>
      <c r="D17" s="68" t="s">
        <v>228</v>
      </c>
      <c r="E17" s="69"/>
      <c r="F17" s="429">
        <v>94</v>
      </c>
      <c r="G17" s="429"/>
      <c r="H17" s="429"/>
      <c r="I17" s="429">
        <v>1</v>
      </c>
      <c r="J17" s="429">
        <v>71675</v>
      </c>
      <c r="K17" s="429"/>
      <c r="L17" s="429"/>
      <c r="M17" s="429" t="s">
        <v>381</v>
      </c>
      <c r="N17" s="429" t="s">
        <v>381</v>
      </c>
      <c r="O17" s="431" t="s">
        <v>565</v>
      </c>
      <c r="P17" s="431"/>
      <c r="Q17" s="431"/>
      <c r="R17" s="431"/>
      <c r="S17" s="432"/>
    </row>
    <row r="18" spans="1:19" ht="13.5" customHeight="1" x14ac:dyDescent="0.2">
      <c r="A18" s="435"/>
      <c r="B18" s="436"/>
      <c r="C18" s="436"/>
      <c r="D18" s="71"/>
      <c r="E18" s="72"/>
      <c r="F18" s="429"/>
      <c r="G18" s="429"/>
      <c r="H18" s="429"/>
      <c r="I18" s="429"/>
      <c r="J18" s="429"/>
      <c r="K18" s="429"/>
      <c r="L18" s="429"/>
      <c r="M18" s="429"/>
      <c r="N18" s="429"/>
      <c r="O18" s="431"/>
      <c r="P18" s="431"/>
      <c r="Q18" s="431"/>
      <c r="R18" s="431"/>
      <c r="S18" s="432"/>
    </row>
    <row r="19" spans="1:19" ht="13.5" customHeight="1" x14ac:dyDescent="0.2">
      <c r="A19" s="435" t="s">
        <v>229</v>
      </c>
      <c r="B19" s="436"/>
      <c r="C19" s="436"/>
      <c r="D19" s="68" t="s">
        <v>230</v>
      </c>
      <c r="E19" s="69"/>
      <c r="F19" s="429">
        <v>1661</v>
      </c>
      <c r="G19" s="429"/>
      <c r="H19" s="429"/>
      <c r="I19" s="70">
        <v>1</v>
      </c>
      <c r="J19" s="429">
        <v>62783</v>
      </c>
      <c r="K19" s="429"/>
      <c r="L19" s="429"/>
      <c r="M19" s="429" t="s">
        <v>381</v>
      </c>
      <c r="N19" s="429" t="s">
        <v>381</v>
      </c>
      <c r="O19" s="431" t="s">
        <v>549</v>
      </c>
      <c r="P19" s="431"/>
      <c r="Q19" s="431"/>
      <c r="R19" s="431"/>
      <c r="S19" s="432"/>
    </row>
    <row r="20" spans="1:19" ht="13.5" customHeight="1" x14ac:dyDescent="0.2">
      <c r="A20" s="435"/>
      <c r="B20" s="436"/>
      <c r="C20" s="436"/>
      <c r="D20" s="71"/>
      <c r="E20" s="72"/>
      <c r="F20" s="429"/>
      <c r="G20" s="429"/>
      <c r="H20" s="429"/>
      <c r="I20" s="94" t="s">
        <v>501</v>
      </c>
      <c r="J20" s="429"/>
      <c r="K20" s="429"/>
      <c r="L20" s="429"/>
      <c r="M20" s="429"/>
      <c r="N20" s="429"/>
      <c r="O20" s="431"/>
      <c r="P20" s="431"/>
      <c r="Q20" s="431"/>
      <c r="R20" s="431"/>
      <c r="S20" s="432"/>
    </row>
    <row r="21" spans="1:19" ht="13.5" customHeight="1" x14ac:dyDescent="0.2">
      <c r="A21" s="435" t="s">
        <v>231</v>
      </c>
      <c r="B21" s="436"/>
      <c r="C21" s="436"/>
      <c r="D21" s="68" t="s">
        <v>232</v>
      </c>
      <c r="E21" s="69"/>
      <c r="F21" s="429" t="s">
        <v>233</v>
      </c>
      <c r="G21" s="429"/>
      <c r="H21" s="429"/>
      <c r="I21" s="429" t="s">
        <v>704</v>
      </c>
      <c r="J21" s="429">
        <v>60000</v>
      </c>
      <c r="K21" s="429"/>
      <c r="L21" s="429"/>
      <c r="M21" s="429" t="s">
        <v>704</v>
      </c>
      <c r="N21" s="429" t="s">
        <v>704</v>
      </c>
      <c r="O21" s="431" t="s">
        <v>234</v>
      </c>
      <c r="P21" s="431"/>
      <c r="Q21" s="431"/>
      <c r="R21" s="431"/>
      <c r="S21" s="432"/>
    </row>
    <row r="22" spans="1:19" ht="13.5" customHeight="1" x14ac:dyDescent="0.2">
      <c r="A22" s="435"/>
      <c r="B22" s="436"/>
      <c r="C22" s="436"/>
      <c r="D22" s="71"/>
      <c r="E22" s="72" t="s">
        <v>235</v>
      </c>
      <c r="F22" s="429"/>
      <c r="G22" s="429"/>
      <c r="H22" s="429"/>
      <c r="I22" s="429"/>
      <c r="J22" s="429"/>
      <c r="K22" s="429"/>
      <c r="L22" s="429"/>
      <c r="M22" s="429"/>
      <c r="N22" s="429"/>
      <c r="O22" s="431"/>
      <c r="P22" s="431"/>
      <c r="Q22" s="431"/>
      <c r="R22" s="431"/>
      <c r="S22" s="432"/>
    </row>
    <row r="23" spans="1:19" ht="13.5" customHeight="1" x14ac:dyDescent="0.2">
      <c r="A23" s="435" t="s">
        <v>236</v>
      </c>
      <c r="B23" s="436"/>
      <c r="C23" s="436"/>
      <c r="D23" s="68" t="s">
        <v>237</v>
      </c>
      <c r="E23" s="69"/>
      <c r="F23" s="429">
        <v>369</v>
      </c>
      <c r="G23" s="429"/>
      <c r="H23" s="429"/>
      <c r="I23" s="429">
        <v>1</v>
      </c>
      <c r="J23" s="429">
        <v>63450</v>
      </c>
      <c r="K23" s="429"/>
      <c r="L23" s="429"/>
      <c r="M23" s="429" t="s">
        <v>704</v>
      </c>
      <c r="N23" s="429" t="s">
        <v>704</v>
      </c>
      <c r="O23" s="431" t="s">
        <v>238</v>
      </c>
      <c r="P23" s="431"/>
      <c r="Q23" s="431"/>
      <c r="R23" s="431"/>
      <c r="S23" s="432"/>
    </row>
    <row r="24" spans="1:19" ht="13.5" customHeight="1" x14ac:dyDescent="0.2">
      <c r="A24" s="435"/>
      <c r="B24" s="436"/>
      <c r="C24" s="436"/>
      <c r="D24" s="71"/>
      <c r="E24" s="72" t="s">
        <v>239</v>
      </c>
      <c r="F24" s="429"/>
      <c r="G24" s="429"/>
      <c r="H24" s="429"/>
      <c r="I24" s="429"/>
      <c r="J24" s="429"/>
      <c r="K24" s="429"/>
      <c r="L24" s="429"/>
      <c r="M24" s="429"/>
      <c r="N24" s="429"/>
      <c r="O24" s="431"/>
      <c r="P24" s="431"/>
      <c r="Q24" s="431"/>
      <c r="R24" s="431"/>
      <c r="S24" s="432"/>
    </row>
    <row r="25" spans="1:19" ht="13.5" customHeight="1" x14ac:dyDescent="0.2">
      <c r="A25" s="435" t="s">
        <v>240</v>
      </c>
      <c r="B25" s="436"/>
      <c r="C25" s="436"/>
      <c r="D25" s="68" t="s">
        <v>241</v>
      </c>
      <c r="E25" s="69"/>
      <c r="F25" s="429">
        <v>1139</v>
      </c>
      <c r="G25" s="429"/>
      <c r="H25" s="429"/>
      <c r="I25" s="429">
        <v>6</v>
      </c>
      <c r="J25" s="429">
        <v>26531</v>
      </c>
      <c r="K25" s="429"/>
      <c r="L25" s="429"/>
      <c r="M25" s="429" t="s">
        <v>242</v>
      </c>
      <c r="N25" s="429" t="s">
        <v>242</v>
      </c>
      <c r="O25" s="431" t="s">
        <v>565</v>
      </c>
      <c r="P25" s="431"/>
      <c r="Q25" s="431"/>
      <c r="R25" s="431"/>
      <c r="S25" s="432"/>
    </row>
    <row r="26" spans="1:19" ht="13.5" customHeight="1" x14ac:dyDescent="0.2">
      <c r="A26" s="435"/>
      <c r="B26" s="436"/>
      <c r="C26" s="436"/>
      <c r="D26" s="71"/>
      <c r="E26" s="72" t="s">
        <v>243</v>
      </c>
      <c r="F26" s="429"/>
      <c r="G26" s="429"/>
      <c r="H26" s="429"/>
      <c r="I26" s="429"/>
      <c r="J26" s="429"/>
      <c r="K26" s="429"/>
      <c r="L26" s="429"/>
      <c r="M26" s="429"/>
      <c r="N26" s="429"/>
      <c r="O26" s="431"/>
      <c r="P26" s="431"/>
      <c r="Q26" s="431"/>
      <c r="R26" s="431"/>
      <c r="S26" s="432"/>
    </row>
    <row r="27" spans="1:19" ht="13.5" customHeight="1" x14ac:dyDescent="0.2">
      <c r="A27" s="435" t="s">
        <v>244</v>
      </c>
      <c r="B27" s="436"/>
      <c r="C27" s="436"/>
      <c r="D27" s="68" t="s">
        <v>245</v>
      </c>
      <c r="E27" s="69"/>
      <c r="F27" s="429">
        <v>290</v>
      </c>
      <c r="G27" s="429"/>
      <c r="H27" s="429"/>
      <c r="I27" s="429">
        <v>2</v>
      </c>
      <c r="J27" s="429">
        <v>95603</v>
      </c>
      <c r="K27" s="429"/>
      <c r="L27" s="429"/>
      <c r="M27" s="429" t="s">
        <v>381</v>
      </c>
      <c r="N27" s="429" t="s">
        <v>381</v>
      </c>
      <c r="O27" s="431" t="s">
        <v>565</v>
      </c>
      <c r="P27" s="431"/>
      <c r="Q27" s="431"/>
      <c r="R27" s="431"/>
      <c r="S27" s="432"/>
    </row>
    <row r="28" spans="1:19" ht="13.5" customHeight="1" x14ac:dyDescent="0.2">
      <c r="A28" s="435"/>
      <c r="B28" s="436"/>
      <c r="C28" s="436"/>
      <c r="D28" s="71"/>
      <c r="E28" s="72" t="s">
        <v>246</v>
      </c>
      <c r="F28" s="429"/>
      <c r="G28" s="429"/>
      <c r="H28" s="429"/>
      <c r="I28" s="429"/>
      <c r="J28" s="429"/>
      <c r="K28" s="429"/>
      <c r="L28" s="429"/>
      <c r="M28" s="429"/>
      <c r="N28" s="429"/>
      <c r="O28" s="431"/>
      <c r="P28" s="431"/>
      <c r="Q28" s="431"/>
      <c r="R28" s="431"/>
      <c r="S28" s="432"/>
    </row>
    <row r="29" spans="1:19" ht="13.5" customHeight="1" x14ac:dyDescent="0.2">
      <c r="A29" s="435" t="s">
        <v>247</v>
      </c>
      <c r="B29" s="436"/>
      <c r="C29" s="436"/>
      <c r="D29" s="68" t="s">
        <v>248</v>
      </c>
      <c r="E29" s="69"/>
      <c r="F29" s="429">
        <v>133</v>
      </c>
      <c r="G29" s="429"/>
      <c r="H29" s="429"/>
      <c r="I29" s="429">
        <v>1</v>
      </c>
      <c r="J29" s="429">
        <v>67400</v>
      </c>
      <c r="K29" s="429"/>
      <c r="L29" s="429"/>
      <c r="M29" s="429" t="s">
        <v>589</v>
      </c>
      <c r="N29" s="429" t="s">
        <v>589</v>
      </c>
      <c r="O29" s="431" t="s">
        <v>565</v>
      </c>
      <c r="P29" s="431"/>
      <c r="Q29" s="431"/>
      <c r="R29" s="431"/>
      <c r="S29" s="432"/>
    </row>
    <row r="30" spans="1:19" ht="13.5" customHeight="1" x14ac:dyDescent="0.2">
      <c r="A30" s="435"/>
      <c r="B30" s="436"/>
      <c r="C30" s="436"/>
      <c r="D30" s="71"/>
      <c r="E30" s="72" t="s">
        <v>249</v>
      </c>
      <c r="F30" s="429"/>
      <c r="G30" s="429"/>
      <c r="H30" s="429"/>
      <c r="I30" s="429"/>
      <c r="J30" s="429"/>
      <c r="K30" s="429"/>
      <c r="L30" s="429"/>
      <c r="M30" s="429"/>
      <c r="N30" s="429"/>
      <c r="O30" s="431"/>
      <c r="P30" s="431"/>
      <c r="Q30" s="431"/>
      <c r="R30" s="431"/>
      <c r="S30" s="432"/>
    </row>
    <row r="31" spans="1:19" ht="13.5" customHeight="1" x14ac:dyDescent="0.2">
      <c r="A31" s="435" t="s">
        <v>250</v>
      </c>
      <c r="B31" s="436"/>
      <c r="C31" s="436"/>
      <c r="D31" s="68" t="s">
        <v>251</v>
      </c>
      <c r="E31" s="69"/>
      <c r="F31" s="429">
        <v>363</v>
      </c>
      <c r="G31" s="429"/>
      <c r="H31" s="429"/>
      <c r="I31" s="429">
        <v>4</v>
      </c>
      <c r="J31" s="429">
        <v>54046</v>
      </c>
      <c r="K31" s="429"/>
      <c r="L31" s="429"/>
      <c r="M31" s="429" t="s">
        <v>589</v>
      </c>
      <c r="N31" s="429" t="s">
        <v>589</v>
      </c>
      <c r="O31" s="431" t="s">
        <v>565</v>
      </c>
      <c r="P31" s="431"/>
      <c r="Q31" s="431"/>
      <c r="R31" s="431"/>
      <c r="S31" s="432"/>
    </row>
    <row r="32" spans="1:19" ht="13.5" customHeight="1" x14ac:dyDescent="0.2">
      <c r="A32" s="435"/>
      <c r="B32" s="436"/>
      <c r="C32" s="436"/>
      <c r="D32" s="71"/>
      <c r="E32" s="72" t="s">
        <v>252</v>
      </c>
      <c r="F32" s="429"/>
      <c r="G32" s="429"/>
      <c r="H32" s="429"/>
      <c r="I32" s="429"/>
      <c r="J32" s="429"/>
      <c r="K32" s="429"/>
      <c r="L32" s="429"/>
      <c r="M32" s="429"/>
      <c r="N32" s="429"/>
      <c r="O32" s="431"/>
      <c r="P32" s="431"/>
      <c r="Q32" s="431"/>
      <c r="R32" s="431"/>
      <c r="S32" s="432"/>
    </row>
    <row r="33" spans="1:19" ht="13.5" customHeight="1" x14ac:dyDescent="0.2">
      <c r="A33" s="435" t="s">
        <v>253</v>
      </c>
      <c r="B33" s="436"/>
      <c r="C33" s="436"/>
      <c r="D33" s="68" t="s">
        <v>226</v>
      </c>
      <c r="E33" s="69"/>
      <c r="F33" s="429">
        <v>310</v>
      </c>
      <c r="G33" s="439"/>
      <c r="H33" s="429"/>
      <c r="I33" s="429">
        <v>1</v>
      </c>
      <c r="J33" s="429">
        <v>95478</v>
      </c>
      <c r="K33" s="429"/>
      <c r="L33" s="429"/>
      <c r="M33" s="429" t="s">
        <v>589</v>
      </c>
      <c r="N33" s="429" t="s">
        <v>589</v>
      </c>
      <c r="O33" s="431" t="s">
        <v>837</v>
      </c>
      <c r="P33" s="431"/>
      <c r="Q33" s="431"/>
      <c r="R33" s="431"/>
      <c r="S33" s="432"/>
    </row>
    <row r="34" spans="1:19" ht="13.5" customHeight="1" x14ac:dyDescent="0.2">
      <c r="A34" s="435"/>
      <c r="B34" s="436"/>
      <c r="C34" s="436"/>
      <c r="D34" s="71"/>
      <c r="E34" s="72"/>
      <c r="F34" s="429"/>
      <c r="G34" s="429"/>
      <c r="H34" s="429"/>
      <c r="I34" s="429"/>
      <c r="J34" s="429"/>
      <c r="K34" s="429"/>
      <c r="L34" s="429"/>
      <c r="M34" s="429"/>
      <c r="N34" s="429"/>
      <c r="O34" s="431"/>
      <c r="P34" s="431"/>
      <c r="Q34" s="431"/>
      <c r="R34" s="431"/>
      <c r="S34" s="432"/>
    </row>
    <row r="35" spans="1:19" ht="13.5" customHeight="1" x14ac:dyDescent="0.2">
      <c r="A35" s="435" t="s">
        <v>254</v>
      </c>
      <c r="B35" s="436"/>
      <c r="C35" s="436"/>
      <c r="D35" s="68" t="s">
        <v>255</v>
      </c>
      <c r="E35" s="69"/>
      <c r="F35" s="429">
        <v>1690</v>
      </c>
      <c r="G35" s="429"/>
      <c r="H35" s="429"/>
      <c r="I35" s="429">
        <v>5</v>
      </c>
      <c r="J35" s="429">
        <v>9633</v>
      </c>
      <c r="K35" s="429"/>
      <c r="L35" s="429"/>
      <c r="M35" s="429" t="s">
        <v>589</v>
      </c>
      <c r="N35" s="429" t="s">
        <v>589</v>
      </c>
      <c r="O35" s="431" t="s">
        <v>565</v>
      </c>
      <c r="P35" s="431"/>
      <c r="Q35" s="431"/>
      <c r="R35" s="431"/>
      <c r="S35" s="432"/>
    </row>
    <row r="36" spans="1:19" ht="13.5" customHeight="1" x14ac:dyDescent="0.2">
      <c r="A36" s="435"/>
      <c r="B36" s="436"/>
      <c r="C36" s="436"/>
      <c r="D36" s="71"/>
      <c r="E36" s="72"/>
      <c r="F36" s="429"/>
      <c r="G36" s="429"/>
      <c r="H36" s="429"/>
      <c r="I36" s="429"/>
      <c r="J36" s="429"/>
      <c r="K36" s="429"/>
      <c r="L36" s="429"/>
      <c r="M36" s="429"/>
      <c r="N36" s="429"/>
      <c r="O36" s="431"/>
      <c r="P36" s="431"/>
      <c r="Q36" s="431"/>
      <c r="R36" s="431"/>
      <c r="S36" s="432"/>
    </row>
    <row r="37" spans="1:19" ht="13.5" customHeight="1" x14ac:dyDescent="0.2">
      <c r="A37" s="435" t="s">
        <v>256</v>
      </c>
      <c r="B37" s="436"/>
      <c r="C37" s="436"/>
      <c r="D37" s="68" t="s">
        <v>257</v>
      </c>
      <c r="E37" s="69"/>
      <c r="F37" s="429">
        <v>308</v>
      </c>
      <c r="G37" s="429"/>
      <c r="H37" s="429"/>
      <c r="I37" s="429">
        <v>2</v>
      </c>
      <c r="J37" s="429">
        <v>64429</v>
      </c>
      <c r="K37" s="429"/>
      <c r="L37" s="429"/>
      <c r="M37" s="429" t="s">
        <v>589</v>
      </c>
      <c r="N37" s="429" t="s">
        <v>589</v>
      </c>
      <c r="O37" s="431" t="s">
        <v>837</v>
      </c>
      <c r="P37" s="431"/>
      <c r="Q37" s="431"/>
      <c r="R37" s="431"/>
      <c r="S37" s="432"/>
    </row>
    <row r="38" spans="1:19" ht="13.5" customHeight="1" x14ac:dyDescent="0.2">
      <c r="A38" s="435"/>
      <c r="B38" s="436"/>
      <c r="C38" s="436"/>
      <c r="D38" s="71"/>
      <c r="E38" s="72"/>
      <c r="F38" s="429"/>
      <c r="G38" s="429"/>
      <c r="H38" s="429"/>
      <c r="I38" s="429"/>
      <c r="J38" s="429"/>
      <c r="K38" s="429"/>
      <c r="L38" s="429"/>
      <c r="M38" s="429"/>
      <c r="N38" s="429"/>
      <c r="O38" s="431"/>
      <c r="P38" s="431"/>
      <c r="Q38" s="431"/>
      <c r="R38" s="431"/>
      <c r="S38" s="432"/>
    </row>
    <row r="39" spans="1:19" ht="13.5" customHeight="1" x14ac:dyDescent="0.2">
      <c r="A39" s="435" t="s">
        <v>258</v>
      </c>
      <c r="B39" s="436"/>
      <c r="C39" s="436"/>
      <c r="D39" s="68" t="s">
        <v>259</v>
      </c>
      <c r="E39" s="69"/>
      <c r="F39" s="429">
        <v>110</v>
      </c>
      <c r="G39" s="429"/>
      <c r="H39" s="429"/>
      <c r="I39" s="429">
        <v>4</v>
      </c>
      <c r="J39" s="429">
        <v>6053</v>
      </c>
      <c r="K39" s="429"/>
      <c r="L39" s="429"/>
      <c r="M39" s="429">
        <v>3</v>
      </c>
      <c r="N39" s="429" t="s">
        <v>589</v>
      </c>
      <c r="O39" s="431" t="s">
        <v>565</v>
      </c>
      <c r="P39" s="431"/>
      <c r="Q39" s="431"/>
      <c r="R39" s="431"/>
      <c r="S39" s="432"/>
    </row>
    <row r="40" spans="1:19" ht="13.5" customHeight="1" x14ac:dyDescent="0.2">
      <c r="A40" s="435"/>
      <c r="B40" s="436"/>
      <c r="C40" s="436"/>
      <c r="D40" s="71"/>
      <c r="E40" s="72"/>
      <c r="F40" s="429"/>
      <c r="G40" s="429"/>
      <c r="H40" s="429"/>
      <c r="I40" s="429"/>
      <c r="J40" s="429"/>
      <c r="K40" s="429"/>
      <c r="L40" s="429"/>
      <c r="M40" s="429"/>
      <c r="N40" s="429"/>
      <c r="O40" s="431"/>
      <c r="P40" s="431"/>
      <c r="Q40" s="431"/>
      <c r="R40" s="431"/>
      <c r="S40" s="432"/>
    </row>
    <row r="41" spans="1:19" ht="13.5" customHeight="1" x14ac:dyDescent="0.2">
      <c r="A41" s="435" t="s">
        <v>260</v>
      </c>
      <c r="B41" s="436"/>
      <c r="C41" s="436"/>
      <c r="D41" s="68" t="s">
        <v>261</v>
      </c>
      <c r="E41" s="69"/>
      <c r="F41" s="429">
        <v>975</v>
      </c>
      <c r="G41" s="429"/>
      <c r="H41" s="429"/>
      <c r="I41" s="429">
        <v>1</v>
      </c>
      <c r="J41" s="429">
        <v>299015</v>
      </c>
      <c r="K41" s="429"/>
      <c r="L41" s="429"/>
      <c r="M41" s="429" t="s">
        <v>589</v>
      </c>
      <c r="N41" s="429" t="s">
        <v>589</v>
      </c>
      <c r="O41" s="431" t="s">
        <v>565</v>
      </c>
      <c r="P41" s="431"/>
      <c r="Q41" s="431"/>
      <c r="R41" s="431"/>
      <c r="S41" s="432"/>
    </row>
    <row r="42" spans="1:19" ht="13.5" customHeight="1" x14ac:dyDescent="0.2">
      <c r="A42" s="435"/>
      <c r="B42" s="436"/>
      <c r="C42" s="436"/>
      <c r="D42" s="71"/>
      <c r="E42" s="72"/>
      <c r="F42" s="429"/>
      <c r="G42" s="429"/>
      <c r="H42" s="429"/>
      <c r="I42" s="429"/>
      <c r="J42" s="429"/>
      <c r="K42" s="429"/>
      <c r="L42" s="429"/>
      <c r="M42" s="429"/>
      <c r="N42" s="429"/>
      <c r="O42" s="431"/>
      <c r="P42" s="431"/>
      <c r="Q42" s="431"/>
      <c r="R42" s="431"/>
      <c r="S42" s="432"/>
    </row>
    <row r="43" spans="1:19" ht="13.5" customHeight="1" x14ac:dyDescent="0.2">
      <c r="A43" s="435" t="s">
        <v>262</v>
      </c>
      <c r="B43" s="436"/>
      <c r="C43" s="436"/>
      <c r="D43" s="68" t="s">
        <v>263</v>
      </c>
      <c r="E43" s="69"/>
      <c r="F43" s="429">
        <v>604</v>
      </c>
      <c r="G43" s="429"/>
      <c r="H43" s="429"/>
      <c r="I43" s="429">
        <v>1</v>
      </c>
      <c r="J43" s="429">
        <v>302181</v>
      </c>
      <c r="K43" s="429"/>
      <c r="L43" s="429"/>
      <c r="M43" s="429" t="s">
        <v>605</v>
      </c>
      <c r="N43" s="429" t="s">
        <v>605</v>
      </c>
      <c r="O43" s="431" t="s">
        <v>264</v>
      </c>
      <c r="P43" s="431"/>
      <c r="Q43" s="431"/>
      <c r="R43" s="431"/>
      <c r="S43" s="432"/>
    </row>
    <row r="44" spans="1:19" ht="13.5" customHeight="1" x14ac:dyDescent="0.2">
      <c r="A44" s="435"/>
      <c r="B44" s="436"/>
      <c r="C44" s="436"/>
      <c r="D44" s="71"/>
      <c r="E44" s="72"/>
      <c r="F44" s="429"/>
      <c r="G44" s="429"/>
      <c r="H44" s="429"/>
      <c r="I44" s="429"/>
      <c r="J44" s="429"/>
      <c r="K44" s="429"/>
      <c r="L44" s="429"/>
      <c r="M44" s="429"/>
      <c r="N44" s="429"/>
      <c r="O44" s="431"/>
      <c r="P44" s="431"/>
      <c r="Q44" s="431"/>
      <c r="R44" s="431"/>
      <c r="S44" s="432"/>
    </row>
    <row r="45" spans="1:19" ht="13.5" customHeight="1" x14ac:dyDescent="0.2">
      <c r="A45" s="435">
        <v>36111</v>
      </c>
      <c r="B45" s="436"/>
      <c r="C45" s="436"/>
      <c r="D45" s="68" t="s">
        <v>265</v>
      </c>
      <c r="E45" s="69"/>
      <c r="F45" s="429">
        <v>109</v>
      </c>
      <c r="G45" s="429"/>
      <c r="H45" s="429"/>
      <c r="I45" s="429">
        <v>3</v>
      </c>
      <c r="J45" s="429">
        <v>6365</v>
      </c>
      <c r="K45" s="429"/>
      <c r="L45" s="429"/>
      <c r="M45" s="429">
        <v>3</v>
      </c>
      <c r="N45" s="429" t="s">
        <v>605</v>
      </c>
      <c r="O45" s="431" t="s">
        <v>426</v>
      </c>
      <c r="P45" s="431"/>
      <c r="Q45" s="431"/>
      <c r="R45" s="431"/>
      <c r="S45" s="432"/>
    </row>
    <row r="46" spans="1:19" ht="13.5" customHeight="1" x14ac:dyDescent="0.2">
      <c r="A46" s="435"/>
      <c r="B46" s="436"/>
      <c r="C46" s="436"/>
      <c r="D46" s="71"/>
      <c r="E46" s="72"/>
      <c r="F46" s="429"/>
      <c r="G46" s="429"/>
      <c r="H46" s="429"/>
      <c r="I46" s="429"/>
      <c r="J46" s="429"/>
      <c r="K46" s="429"/>
      <c r="L46" s="429"/>
      <c r="M46" s="429"/>
      <c r="N46" s="429"/>
      <c r="O46" s="431"/>
      <c r="P46" s="431"/>
      <c r="Q46" s="431"/>
      <c r="R46" s="431"/>
      <c r="S46" s="432"/>
    </row>
    <row r="47" spans="1:19" ht="13.5" customHeight="1" x14ac:dyDescent="0.2">
      <c r="A47" s="435" t="s">
        <v>427</v>
      </c>
      <c r="B47" s="436"/>
      <c r="C47" s="436"/>
      <c r="D47" s="68" t="s">
        <v>266</v>
      </c>
      <c r="E47" s="69"/>
      <c r="F47" s="429">
        <v>116</v>
      </c>
      <c r="G47" s="429"/>
      <c r="H47" s="429"/>
      <c r="I47" s="429">
        <v>11</v>
      </c>
      <c r="J47" s="429">
        <v>47118</v>
      </c>
      <c r="K47" s="429"/>
      <c r="L47" s="429"/>
      <c r="M47" s="429" t="s">
        <v>381</v>
      </c>
      <c r="N47" s="429" t="s">
        <v>381</v>
      </c>
      <c r="O47" s="431" t="s">
        <v>416</v>
      </c>
      <c r="P47" s="431"/>
      <c r="Q47" s="431"/>
      <c r="R47" s="431"/>
      <c r="S47" s="432"/>
    </row>
    <row r="48" spans="1:19" ht="13.5" customHeight="1" x14ac:dyDescent="0.2">
      <c r="A48" s="435"/>
      <c r="B48" s="436"/>
      <c r="C48" s="436"/>
      <c r="D48" s="71"/>
      <c r="E48" s="72" t="s">
        <v>428</v>
      </c>
      <c r="F48" s="429"/>
      <c r="G48" s="429"/>
      <c r="H48" s="429"/>
      <c r="I48" s="429"/>
      <c r="J48" s="429"/>
      <c r="K48" s="429"/>
      <c r="L48" s="429"/>
      <c r="M48" s="429"/>
      <c r="N48" s="429"/>
      <c r="O48" s="431"/>
      <c r="P48" s="431"/>
      <c r="Q48" s="431"/>
      <c r="R48" s="431"/>
      <c r="S48" s="432"/>
    </row>
    <row r="49" spans="1:19" ht="13.5" customHeight="1" x14ac:dyDescent="0.2">
      <c r="A49" s="435" t="s">
        <v>441</v>
      </c>
      <c r="B49" s="436"/>
      <c r="C49" s="436"/>
      <c r="D49" s="68" t="s">
        <v>267</v>
      </c>
      <c r="E49" s="69"/>
      <c r="F49" s="429" t="s">
        <v>381</v>
      </c>
      <c r="G49" s="429"/>
      <c r="H49" s="429"/>
      <c r="I49" s="429" t="s">
        <v>381</v>
      </c>
      <c r="J49" s="429">
        <v>67750</v>
      </c>
      <c r="K49" s="429"/>
      <c r="L49" s="429"/>
      <c r="M49" s="429" t="s">
        <v>381</v>
      </c>
      <c r="N49" s="429" t="s">
        <v>381</v>
      </c>
      <c r="O49" s="431" t="s">
        <v>264</v>
      </c>
      <c r="P49" s="431"/>
      <c r="Q49" s="431"/>
      <c r="R49" s="431"/>
      <c r="S49" s="432"/>
    </row>
    <row r="50" spans="1:19" ht="13.5" customHeight="1" x14ac:dyDescent="0.2">
      <c r="A50" s="435"/>
      <c r="B50" s="436"/>
      <c r="C50" s="436"/>
      <c r="D50" s="71"/>
      <c r="E50" s="72"/>
      <c r="F50" s="429"/>
      <c r="G50" s="429"/>
      <c r="H50" s="429"/>
      <c r="I50" s="429"/>
      <c r="J50" s="429"/>
      <c r="K50" s="429"/>
      <c r="L50" s="429"/>
      <c r="M50" s="429"/>
      <c r="N50" s="429"/>
      <c r="O50" s="431"/>
      <c r="P50" s="431"/>
      <c r="Q50" s="431"/>
      <c r="R50" s="431"/>
      <c r="S50" s="432"/>
    </row>
    <row r="51" spans="1:19" ht="13.5" customHeight="1" x14ac:dyDescent="0.2">
      <c r="A51" s="435" t="s">
        <v>442</v>
      </c>
      <c r="B51" s="436"/>
      <c r="C51" s="436"/>
      <c r="D51" s="68" t="s">
        <v>282</v>
      </c>
      <c r="E51" s="69"/>
      <c r="F51" s="429">
        <v>247</v>
      </c>
      <c r="G51" s="429"/>
      <c r="H51" s="429"/>
      <c r="I51" s="429">
        <v>10</v>
      </c>
      <c r="J51" s="429">
        <v>15188</v>
      </c>
      <c r="K51" s="429"/>
      <c r="L51" s="429"/>
      <c r="M51" s="429" t="s">
        <v>381</v>
      </c>
      <c r="N51" s="429" t="s">
        <v>381</v>
      </c>
      <c r="O51" s="431" t="s">
        <v>283</v>
      </c>
      <c r="P51" s="431"/>
      <c r="Q51" s="431"/>
      <c r="R51" s="431"/>
      <c r="S51" s="432"/>
    </row>
    <row r="52" spans="1:19" ht="13.5" customHeight="1" x14ac:dyDescent="0.2">
      <c r="A52" s="435"/>
      <c r="B52" s="436"/>
      <c r="C52" s="436"/>
      <c r="D52" s="71"/>
      <c r="E52" s="72" t="s">
        <v>284</v>
      </c>
      <c r="F52" s="429"/>
      <c r="G52" s="429"/>
      <c r="H52" s="429"/>
      <c r="I52" s="429"/>
      <c r="J52" s="429"/>
      <c r="K52" s="429"/>
      <c r="L52" s="429"/>
      <c r="M52" s="429"/>
      <c r="N52" s="429"/>
      <c r="O52" s="431"/>
      <c r="P52" s="431"/>
      <c r="Q52" s="431"/>
      <c r="R52" s="431"/>
      <c r="S52" s="432"/>
    </row>
    <row r="53" spans="1:19" ht="13.5" customHeight="1" x14ac:dyDescent="0.2">
      <c r="A53" s="435" t="s">
        <v>285</v>
      </c>
      <c r="B53" s="436"/>
      <c r="C53" s="436"/>
      <c r="D53" s="68" t="s">
        <v>286</v>
      </c>
      <c r="E53" s="69"/>
      <c r="F53" s="429" t="s">
        <v>613</v>
      </c>
      <c r="G53" s="429"/>
      <c r="H53" s="429"/>
      <c r="I53" s="429" t="s">
        <v>613</v>
      </c>
      <c r="J53" s="429">
        <v>50000</v>
      </c>
      <c r="K53" s="429"/>
      <c r="L53" s="429"/>
      <c r="M53" s="429" t="s">
        <v>613</v>
      </c>
      <c r="N53" s="429" t="s">
        <v>613</v>
      </c>
      <c r="O53" s="431" t="s">
        <v>565</v>
      </c>
      <c r="P53" s="431"/>
      <c r="Q53" s="431"/>
      <c r="R53" s="431"/>
      <c r="S53" s="432"/>
    </row>
    <row r="54" spans="1:19" ht="13.5" customHeight="1" x14ac:dyDescent="0.2">
      <c r="A54" s="435"/>
      <c r="B54" s="436"/>
      <c r="C54" s="436"/>
      <c r="D54" s="71"/>
      <c r="E54" s="72" t="s">
        <v>287</v>
      </c>
      <c r="F54" s="429"/>
      <c r="G54" s="429"/>
      <c r="H54" s="429"/>
      <c r="I54" s="429"/>
      <c r="J54" s="429"/>
      <c r="K54" s="429"/>
      <c r="L54" s="429"/>
      <c r="M54" s="429"/>
      <c r="N54" s="429"/>
      <c r="O54" s="431"/>
      <c r="P54" s="431"/>
      <c r="Q54" s="431"/>
      <c r="R54" s="431"/>
      <c r="S54" s="432"/>
    </row>
    <row r="55" spans="1:19" ht="13.5" customHeight="1" x14ac:dyDescent="0.2">
      <c r="A55" s="435" t="s">
        <v>288</v>
      </c>
      <c r="B55" s="436"/>
      <c r="C55" s="436"/>
      <c r="D55" s="68" t="s">
        <v>289</v>
      </c>
      <c r="E55" s="69"/>
      <c r="F55" s="429" t="s">
        <v>589</v>
      </c>
      <c r="G55" s="429"/>
      <c r="H55" s="429"/>
      <c r="I55" s="429" t="s">
        <v>589</v>
      </c>
      <c r="J55" s="429">
        <v>200000</v>
      </c>
      <c r="K55" s="429"/>
      <c r="L55" s="429"/>
      <c r="M55" s="429" t="s">
        <v>589</v>
      </c>
      <c r="N55" s="429" t="s">
        <v>589</v>
      </c>
      <c r="O55" s="431" t="s">
        <v>283</v>
      </c>
      <c r="P55" s="431"/>
      <c r="Q55" s="431"/>
      <c r="R55" s="431"/>
      <c r="S55" s="432"/>
    </row>
    <row r="56" spans="1:19" ht="13.5" customHeight="1" x14ac:dyDescent="0.2">
      <c r="A56" s="435"/>
      <c r="B56" s="436"/>
      <c r="C56" s="436"/>
      <c r="D56" s="71"/>
      <c r="E56" s="72" t="s">
        <v>287</v>
      </c>
      <c r="F56" s="429"/>
      <c r="G56" s="429"/>
      <c r="H56" s="429"/>
      <c r="I56" s="429"/>
      <c r="J56" s="429"/>
      <c r="K56" s="429"/>
      <c r="L56" s="429"/>
      <c r="M56" s="429"/>
      <c r="N56" s="429"/>
      <c r="O56" s="431"/>
      <c r="P56" s="431"/>
      <c r="Q56" s="431"/>
      <c r="R56" s="431"/>
      <c r="S56" s="432"/>
    </row>
    <row r="57" spans="1:19" ht="13.5" customHeight="1" x14ac:dyDescent="0.2">
      <c r="A57" s="435" t="s">
        <v>290</v>
      </c>
      <c r="B57" s="436"/>
      <c r="C57" s="436"/>
      <c r="D57" s="68" t="s">
        <v>291</v>
      </c>
      <c r="E57" s="69"/>
      <c r="F57" s="429">
        <v>1379</v>
      </c>
      <c r="G57" s="429"/>
      <c r="H57" s="429"/>
      <c r="I57" s="429">
        <v>9</v>
      </c>
      <c r="J57" s="429">
        <v>76456</v>
      </c>
      <c r="K57" s="429"/>
      <c r="L57" s="429"/>
      <c r="M57" s="429" t="s">
        <v>381</v>
      </c>
      <c r="N57" s="429">
        <v>2</v>
      </c>
      <c r="O57" s="431" t="s">
        <v>837</v>
      </c>
      <c r="P57" s="431"/>
      <c r="Q57" s="431"/>
      <c r="R57" s="431"/>
      <c r="S57" s="432"/>
    </row>
    <row r="58" spans="1:19" ht="13.5" customHeight="1" x14ac:dyDescent="0.2">
      <c r="A58" s="435"/>
      <c r="B58" s="436"/>
      <c r="C58" s="436"/>
      <c r="D58" s="71"/>
      <c r="E58" s="72" t="s">
        <v>292</v>
      </c>
      <c r="F58" s="429"/>
      <c r="G58" s="429"/>
      <c r="H58" s="429"/>
      <c r="I58" s="429"/>
      <c r="J58" s="429"/>
      <c r="K58" s="429"/>
      <c r="L58" s="429"/>
      <c r="M58" s="429"/>
      <c r="N58" s="429"/>
      <c r="O58" s="431"/>
      <c r="P58" s="431"/>
      <c r="Q58" s="431"/>
      <c r="R58" s="431"/>
      <c r="S58" s="432"/>
    </row>
    <row r="59" spans="1:19" ht="13.5" customHeight="1" x14ac:dyDescent="0.2">
      <c r="A59" s="435" t="s">
        <v>293</v>
      </c>
      <c r="B59" s="436"/>
      <c r="C59" s="436"/>
      <c r="D59" s="68" t="s">
        <v>294</v>
      </c>
      <c r="E59" s="69"/>
      <c r="F59" s="429">
        <v>214</v>
      </c>
      <c r="G59" s="429"/>
      <c r="H59" s="429"/>
      <c r="I59" s="429" t="s">
        <v>589</v>
      </c>
      <c r="J59" s="429">
        <v>66626</v>
      </c>
      <c r="K59" s="429"/>
      <c r="L59" s="429"/>
      <c r="M59" s="429" t="s">
        <v>589</v>
      </c>
      <c r="N59" s="429" t="s">
        <v>589</v>
      </c>
      <c r="O59" s="431" t="s">
        <v>264</v>
      </c>
      <c r="P59" s="431"/>
      <c r="Q59" s="431"/>
      <c r="R59" s="431"/>
      <c r="S59" s="432"/>
    </row>
    <row r="60" spans="1:19" ht="13.5" customHeight="1" thickBot="1" x14ac:dyDescent="0.25">
      <c r="A60" s="437"/>
      <c r="B60" s="438"/>
      <c r="C60" s="438"/>
      <c r="D60" s="88"/>
      <c r="E60" s="89" t="s">
        <v>287</v>
      </c>
      <c r="F60" s="430"/>
      <c r="G60" s="430"/>
      <c r="H60" s="430"/>
      <c r="I60" s="430"/>
      <c r="J60" s="430"/>
      <c r="K60" s="430"/>
      <c r="L60" s="430"/>
      <c r="M60" s="430"/>
      <c r="N60" s="430"/>
      <c r="O60" s="433"/>
      <c r="P60" s="433"/>
      <c r="Q60" s="433"/>
      <c r="R60" s="433"/>
      <c r="S60" s="434"/>
    </row>
  </sheetData>
  <mergeCells count="210">
    <mergeCell ref="D1:E2"/>
    <mergeCell ref="A1:C2"/>
    <mergeCell ref="N3:N4"/>
    <mergeCell ref="O3:S4"/>
    <mergeCell ref="O1:S2"/>
    <mergeCell ref="N1:N2"/>
    <mergeCell ref="F3:H4"/>
    <mergeCell ref="I3:I4"/>
    <mergeCell ref="J3:L4"/>
    <mergeCell ref="M3:M4"/>
    <mergeCell ref="M5:M6"/>
    <mergeCell ref="A3:C4"/>
    <mergeCell ref="N5:N6"/>
    <mergeCell ref="O5:S6"/>
    <mergeCell ref="A5:C6"/>
    <mergeCell ref="F5:H6"/>
    <mergeCell ref="I5:I6"/>
    <mergeCell ref="J5:L6"/>
    <mergeCell ref="O7:S8"/>
    <mergeCell ref="A9:C10"/>
    <mergeCell ref="F9:H10"/>
    <mergeCell ref="I9:I10"/>
    <mergeCell ref="J9:L10"/>
    <mergeCell ref="M9:M10"/>
    <mergeCell ref="N9:N10"/>
    <mergeCell ref="O9:S10"/>
    <mergeCell ref="A7:C8"/>
    <mergeCell ref="F7:H8"/>
    <mergeCell ref="M7:M8"/>
    <mergeCell ref="N7:N8"/>
    <mergeCell ref="I7:I8"/>
    <mergeCell ref="J7:L8"/>
    <mergeCell ref="F17:H18"/>
    <mergeCell ref="I17:I18"/>
    <mergeCell ref="M11:M12"/>
    <mergeCell ref="N11:N12"/>
    <mergeCell ref="N13:N14"/>
    <mergeCell ref="O13:S14"/>
    <mergeCell ref="A11:C12"/>
    <mergeCell ref="F11:H12"/>
    <mergeCell ref="I11:I12"/>
    <mergeCell ref="J11:L12"/>
    <mergeCell ref="N17:N18"/>
    <mergeCell ref="O17:S18"/>
    <mergeCell ref="A15:C16"/>
    <mergeCell ref="M15:M16"/>
    <mergeCell ref="O11:S12"/>
    <mergeCell ref="A13:C14"/>
    <mergeCell ref="F13:H14"/>
    <mergeCell ref="I13:I14"/>
    <mergeCell ref="J13:L14"/>
    <mergeCell ref="M13:M14"/>
    <mergeCell ref="N15:N16"/>
    <mergeCell ref="F15:H16"/>
    <mergeCell ref="I15:I16"/>
    <mergeCell ref="O19:S20"/>
    <mergeCell ref="A25:C26"/>
    <mergeCell ref="F25:H26"/>
    <mergeCell ref="I25:I26"/>
    <mergeCell ref="J25:L26"/>
    <mergeCell ref="J15:L16"/>
    <mergeCell ref="M19:M20"/>
    <mergeCell ref="O23:S24"/>
    <mergeCell ref="A19:C20"/>
    <mergeCell ref="F19:H20"/>
    <mergeCell ref="J19:L20"/>
    <mergeCell ref="A23:C24"/>
    <mergeCell ref="F23:H24"/>
    <mergeCell ref="I23:I24"/>
    <mergeCell ref="M21:M22"/>
    <mergeCell ref="N21:N22"/>
    <mergeCell ref="A17:C18"/>
    <mergeCell ref="J17:L18"/>
    <mergeCell ref="M17:M18"/>
    <mergeCell ref="J21:L22"/>
    <mergeCell ref="M23:M24"/>
    <mergeCell ref="N23:N24"/>
    <mergeCell ref="N19:N20"/>
    <mergeCell ref="O15:S16"/>
    <mergeCell ref="M27:M28"/>
    <mergeCell ref="N27:N28"/>
    <mergeCell ref="I27:I28"/>
    <mergeCell ref="J27:L28"/>
    <mergeCell ref="M25:M26"/>
    <mergeCell ref="N25:N26"/>
    <mergeCell ref="O25:S26"/>
    <mergeCell ref="J23:L24"/>
    <mergeCell ref="A21:C22"/>
    <mergeCell ref="F21:H22"/>
    <mergeCell ref="I21:I22"/>
    <mergeCell ref="O21:S22"/>
    <mergeCell ref="M31:M32"/>
    <mergeCell ref="N31:N32"/>
    <mergeCell ref="M29:M30"/>
    <mergeCell ref="N29:N30"/>
    <mergeCell ref="O27:S28"/>
    <mergeCell ref="O31:S32"/>
    <mergeCell ref="A33:C34"/>
    <mergeCell ref="F33:H34"/>
    <mergeCell ref="I33:I34"/>
    <mergeCell ref="J33:L34"/>
    <mergeCell ref="M33:M34"/>
    <mergeCell ref="N33:N34"/>
    <mergeCell ref="O33:S34"/>
    <mergeCell ref="A31:C32"/>
    <mergeCell ref="F31:H32"/>
    <mergeCell ref="I31:I32"/>
    <mergeCell ref="J31:L32"/>
    <mergeCell ref="O29:S30"/>
    <mergeCell ref="A27:C28"/>
    <mergeCell ref="F27:H28"/>
    <mergeCell ref="A29:C30"/>
    <mergeCell ref="F29:H30"/>
    <mergeCell ref="I29:I30"/>
    <mergeCell ref="J29:L30"/>
    <mergeCell ref="M35:M36"/>
    <mergeCell ref="N35:N36"/>
    <mergeCell ref="I35:I36"/>
    <mergeCell ref="J35:L36"/>
    <mergeCell ref="M39:M40"/>
    <mergeCell ref="N39:N40"/>
    <mergeCell ref="O35:S36"/>
    <mergeCell ref="A37:C38"/>
    <mergeCell ref="F37:H38"/>
    <mergeCell ref="I37:I38"/>
    <mergeCell ref="J37:L38"/>
    <mergeCell ref="M37:M38"/>
    <mergeCell ref="N37:N38"/>
    <mergeCell ref="O37:S38"/>
    <mergeCell ref="A35:C36"/>
    <mergeCell ref="F35:H36"/>
    <mergeCell ref="O39:S40"/>
    <mergeCell ref="A41:C42"/>
    <mergeCell ref="F41:H42"/>
    <mergeCell ref="I41:I42"/>
    <mergeCell ref="J41:L42"/>
    <mergeCell ref="M41:M42"/>
    <mergeCell ref="N41:N42"/>
    <mergeCell ref="O41:S42"/>
    <mergeCell ref="A39:C40"/>
    <mergeCell ref="F39:H40"/>
    <mergeCell ref="I39:I40"/>
    <mergeCell ref="J39:L40"/>
    <mergeCell ref="M43:M44"/>
    <mergeCell ref="N43:N44"/>
    <mergeCell ref="I43:I44"/>
    <mergeCell ref="J43:L44"/>
    <mergeCell ref="A47:C48"/>
    <mergeCell ref="F47:H48"/>
    <mergeCell ref="I47:I48"/>
    <mergeCell ref="J47:L48"/>
    <mergeCell ref="O43:S44"/>
    <mergeCell ref="A45:C46"/>
    <mergeCell ref="F45:H46"/>
    <mergeCell ref="I45:I46"/>
    <mergeCell ref="J45:L46"/>
    <mergeCell ref="M45:M46"/>
    <mergeCell ref="N45:N46"/>
    <mergeCell ref="O45:S46"/>
    <mergeCell ref="A43:C44"/>
    <mergeCell ref="F43:H44"/>
    <mergeCell ref="A51:C52"/>
    <mergeCell ref="F51:H52"/>
    <mergeCell ref="I51:I52"/>
    <mergeCell ref="N51:N52"/>
    <mergeCell ref="J51:L52"/>
    <mergeCell ref="M51:M52"/>
    <mergeCell ref="O47:S48"/>
    <mergeCell ref="M49:M50"/>
    <mergeCell ref="N49:N50"/>
    <mergeCell ref="O49:S50"/>
    <mergeCell ref="O51:S52"/>
    <mergeCell ref="A49:C50"/>
    <mergeCell ref="F49:H50"/>
    <mergeCell ref="I49:I50"/>
    <mergeCell ref="J49:L50"/>
    <mergeCell ref="O57:S58"/>
    <mergeCell ref="J53:L54"/>
    <mergeCell ref="M55:M56"/>
    <mergeCell ref="N55:N56"/>
    <mergeCell ref="O55:S56"/>
    <mergeCell ref="J55:L56"/>
    <mergeCell ref="N53:N54"/>
    <mergeCell ref="O59:S60"/>
    <mergeCell ref="O53:S54"/>
    <mergeCell ref="M53:M54"/>
    <mergeCell ref="A59:C60"/>
    <mergeCell ref="F59:H60"/>
    <mergeCell ref="I59:I60"/>
    <mergeCell ref="J59:L60"/>
    <mergeCell ref="M59:M60"/>
    <mergeCell ref="N59:N60"/>
    <mergeCell ref="M1:M2"/>
    <mergeCell ref="J1:L2"/>
    <mergeCell ref="I1:I2"/>
    <mergeCell ref="F1:H2"/>
    <mergeCell ref="A57:C58"/>
    <mergeCell ref="F57:H58"/>
    <mergeCell ref="I57:I58"/>
    <mergeCell ref="J57:L58"/>
    <mergeCell ref="M57:M58"/>
    <mergeCell ref="A55:C56"/>
    <mergeCell ref="N57:N58"/>
    <mergeCell ref="M47:M48"/>
    <mergeCell ref="N47:N48"/>
    <mergeCell ref="F55:H56"/>
    <mergeCell ref="I55:I56"/>
    <mergeCell ref="A53:C54"/>
    <mergeCell ref="F53:H54"/>
    <mergeCell ref="I53:I54"/>
  </mergeCells>
  <phoneticPr fontId="2"/>
  <pageMargins left="0.6692913385826772" right="0.59055118110236227" top="0.70866141732283472" bottom="0.70866141732283472" header="0.51181102362204722" footer="0.51181102362204722"/>
  <pageSetup paperSize="9" scale="96" firstPageNumber="79" orientation="portrait" useFirstPageNumber="1" r:id="rId1"/>
  <headerFooter scaleWithDoc="0">
    <oddFooter>&amp;C－&amp;P－</oddFooter>
  </headerFooter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32">
    <tabColor rgb="FFFFC000"/>
  </sheetPr>
  <dimension ref="A1:S60"/>
  <sheetViews>
    <sheetView view="pageBreakPreview" zoomScaleNormal="100" zoomScaleSheetLayoutView="100" workbookViewId="0">
      <selection activeCell="F13" sqref="F13:H14"/>
    </sheetView>
  </sheetViews>
  <sheetFormatPr defaultColWidth="9" defaultRowHeight="12" x14ac:dyDescent="0.2"/>
  <cols>
    <col min="1" max="2" width="3.90625" style="11" customWidth="1"/>
    <col min="3" max="3" width="2.90625" style="11" customWidth="1"/>
    <col min="4" max="4" width="11.90625" style="11" customWidth="1"/>
    <col min="5" max="5" width="11.90625" style="13" customWidth="1"/>
    <col min="6" max="8" width="3.90625" style="11" customWidth="1"/>
    <col min="9" max="9" width="5" style="11" bestFit="1" customWidth="1"/>
    <col min="10" max="12" width="3.90625" style="11" customWidth="1"/>
    <col min="13" max="13" width="6" style="11" customWidth="1"/>
    <col min="14" max="14" width="6" style="11" bestFit="1" customWidth="1"/>
    <col min="15" max="79" width="3.90625" style="11" customWidth="1"/>
    <col min="80" max="16384" width="9" style="11"/>
  </cols>
  <sheetData>
    <row r="1" spans="1:19" s="12" customFormat="1" ht="13.5" customHeight="1" x14ac:dyDescent="0.2">
      <c r="A1" s="463" t="s">
        <v>570</v>
      </c>
      <c r="B1" s="452"/>
      <c r="C1" s="453"/>
      <c r="D1" s="451" t="s">
        <v>571</v>
      </c>
      <c r="E1" s="453"/>
      <c r="F1" s="451" t="s">
        <v>572</v>
      </c>
      <c r="G1" s="452"/>
      <c r="H1" s="453"/>
      <c r="I1" s="457" t="s">
        <v>541</v>
      </c>
      <c r="J1" s="451" t="s">
        <v>461</v>
      </c>
      <c r="K1" s="452"/>
      <c r="L1" s="453"/>
      <c r="M1" s="457" t="s">
        <v>573</v>
      </c>
      <c r="N1" s="461" t="s">
        <v>574</v>
      </c>
      <c r="O1" s="451" t="s">
        <v>575</v>
      </c>
      <c r="P1" s="452"/>
      <c r="Q1" s="452"/>
      <c r="R1" s="452"/>
      <c r="S1" s="459"/>
    </row>
    <row r="2" spans="1:19" s="12" customFormat="1" ht="13.5" customHeight="1" x14ac:dyDescent="0.2">
      <c r="A2" s="464"/>
      <c r="B2" s="455"/>
      <c r="C2" s="456"/>
      <c r="D2" s="454"/>
      <c r="E2" s="456"/>
      <c r="F2" s="454"/>
      <c r="G2" s="455"/>
      <c r="H2" s="456"/>
      <c r="I2" s="458"/>
      <c r="J2" s="454"/>
      <c r="K2" s="455"/>
      <c r="L2" s="456"/>
      <c r="M2" s="458"/>
      <c r="N2" s="462"/>
      <c r="O2" s="454"/>
      <c r="P2" s="455"/>
      <c r="Q2" s="455"/>
      <c r="R2" s="455"/>
      <c r="S2" s="460"/>
    </row>
    <row r="3" spans="1:19" ht="13.5" customHeight="1" x14ac:dyDescent="0.2">
      <c r="A3" s="435" t="s">
        <v>295</v>
      </c>
      <c r="B3" s="436"/>
      <c r="C3" s="436"/>
      <c r="D3" s="83" t="s">
        <v>296</v>
      </c>
      <c r="E3" s="69"/>
      <c r="F3" s="429">
        <v>246</v>
      </c>
      <c r="G3" s="429"/>
      <c r="H3" s="429"/>
      <c r="I3" s="429" t="s">
        <v>609</v>
      </c>
      <c r="J3" s="429">
        <v>55428</v>
      </c>
      <c r="K3" s="429"/>
      <c r="L3" s="429"/>
      <c r="M3" s="429" t="s">
        <v>609</v>
      </c>
      <c r="N3" s="429" t="s">
        <v>609</v>
      </c>
      <c r="O3" s="431" t="s">
        <v>565</v>
      </c>
      <c r="P3" s="431"/>
      <c r="Q3" s="431"/>
      <c r="R3" s="431"/>
      <c r="S3" s="432"/>
    </row>
    <row r="4" spans="1:19" ht="13.5" customHeight="1" x14ac:dyDescent="0.2">
      <c r="A4" s="435"/>
      <c r="B4" s="436"/>
      <c r="C4" s="436"/>
      <c r="D4" s="85"/>
      <c r="E4" s="72" t="s">
        <v>297</v>
      </c>
      <c r="F4" s="429"/>
      <c r="G4" s="429"/>
      <c r="H4" s="429"/>
      <c r="I4" s="429"/>
      <c r="J4" s="429"/>
      <c r="K4" s="429"/>
      <c r="L4" s="429"/>
      <c r="M4" s="429"/>
      <c r="N4" s="429"/>
      <c r="O4" s="431"/>
      <c r="P4" s="431"/>
      <c r="Q4" s="431"/>
      <c r="R4" s="431"/>
      <c r="S4" s="432"/>
    </row>
    <row r="5" spans="1:19" ht="13.5" customHeight="1" x14ac:dyDescent="0.2">
      <c r="A5" s="435" t="s">
        <v>1398</v>
      </c>
      <c r="B5" s="436"/>
      <c r="C5" s="436"/>
      <c r="D5" s="68" t="s">
        <v>298</v>
      </c>
      <c r="E5" s="69"/>
      <c r="F5" s="429">
        <v>522</v>
      </c>
      <c r="G5" s="429"/>
      <c r="H5" s="429"/>
      <c r="I5" s="429">
        <v>2</v>
      </c>
      <c r="J5" s="429">
        <v>76231</v>
      </c>
      <c r="K5" s="429"/>
      <c r="L5" s="429"/>
      <c r="M5" s="429" t="s">
        <v>589</v>
      </c>
      <c r="N5" s="429">
        <v>4</v>
      </c>
      <c r="O5" s="431" t="s">
        <v>565</v>
      </c>
      <c r="P5" s="431"/>
      <c r="Q5" s="431"/>
      <c r="R5" s="431"/>
      <c r="S5" s="432"/>
    </row>
    <row r="6" spans="1:19" ht="13.5" customHeight="1" x14ac:dyDescent="0.2">
      <c r="A6" s="435"/>
      <c r="B6" s="436"/>
      <c r="C6" s="436"/>
      <c r="D6" s="71"/>
      <c r="E6" s="72" t="s">
        <v>287</v>
      </c>
      <c r="F6" s="429"/>
      <c r="G6" s="429"/>
      <c r="H6" s="429"/>
      <c r="I6" s="429"/>
      <c r="J6" s="429"/>
      <c r="K6" s="429"/>
      <c r="L6" s="429"/>
      <c r="M6" s="429"/>
      <c r="N6" s="429"/>
      <c r="O6" s="431"/>
      <c r="P6" s="431"/>
      <c r="Q6" s="431"/>
      <c r="R6" s="431"/>
      <c r="S6" s="432"/>
    </row>
    <row r="7" spans="1:19" ht="13.5" customHeight="1" x14ac:dyDescent="0.2">
      <c r="A7" s="435" t="s">
        <v>299</v>
      </c>
      <c r="B7" s="436"/>
      <c r="C7" s="436"/>
      <c r="D7" s="68" t="s">
        <v>300</v>
      </c>
      <c r="E7" s="69"/>
      <c r="F7" s="429">
        <v>264</v>
      </c>
      <c r="G7" s="429"/>
      <c r="H7" s="429"/>
      <c r="I7" s="429">
        <v>2</v>
      </c>
      <c r="J7" s="429">
        <v>98090</v>
      </c>
      <c r="K7" s="429"/>
      <c r="L7" s="429"/>
      <c r="M7" s="429" t="s">
        <v>589</v>
      </c>
      <c r="N7" s="429">
        <v>1</v>
      </c>
      <c r="O7" s="431" t="s">
        <v>264</v>
      </c>
      <c r="P7" s="431"/>
      <c r="Q7" s="431"/>
      <c r="R7" s="431"/>
      <c r="S7" s="432"/>
    </row>
    <row r="8" spans="1:19" ht="13.5" customHeight="1" x14ac:dyDescent="0.2">
      <c r="A8" s="435"/>
      <c r="B8" s="436"/>
      <c r="C8" s="436"/>
      <c r="D8" s="71"/>
      <c r="E8" s="72" t="s">
        <v>443</v>
      </c>
      <c r="F8" s="429"/>
      <c r="G8" s="429"/>
      <c r="H8" s="429"/>
      <c r="I8" s="429"/>
      <c r="J8" s="429"/>
      <c r="K8" s="429"/>
      <c r="L8" s="429"/>
      <c r="M8" s="429"/>
      <c r="N8" s="429"/>
      <c r="O8" s="431"/>
      <c r="P8" s="431"/>
      <c r="Q8" s="431"/>
      <c r="R8" s="431"/>
      <c r="S8" s="432"/>
    </row>
    <row r="9" spans="1:19" ht="13.5" customHeight="1" x14ac:dyDescent="0.2">
      <c r="A9" s="435">
        <v>36450</v>
      </c>
      <c r="B9" s="436"/>
      <c r="C9" s="436"/>
      <c r="D9" s="68" t="s">
        <v>301</v>
      </c>
      <c r="E9" s="69"/>
      <c r="F9" s="429">
        <v>667</v>
      </c>
      <c r="G9" s="429"/>
      <c r="H9" s="429"/>
      <c r="I9" s="429">
        <v>5</v>
      </c>
      <c r="J9" s="429">
        <v>64340</v>
      </c>
      <c r="K9" s="429"/>
      <c r="L9" s="429"/>
      <c r="M9" s="429" t="s">
        <v>589</v>
      </c>
      <c r="N9" s="429" t="s">
        <v>1417</v>
      </c>
      <c r="O9" s="431" t="s">
        <v>565</v>
      </c>
      <c r="P9" s="431"/>
      <c r="Q9" s="431"/>
      <c r="R9" s="431"/>
      <c r="S9" s="432"/>
    </row>
    <row r="10" spans="1:19" ht="13.5" customHeight="1" x14ac:dyDescent="0.2">
      <c r="A10" s="435"/>
      <c r="B10" s="436"/>
      <c r="C10" s="436"/>
      <c r="D10" s="71"/>
      <c r="E10" s="72" t="s">
        <v>287</v>
      </c>
      <c r="F10" s="429"/>
      <c r="G10" s="429"/>
      <c r="H10" s="429"/>
      <c r="I10" s="429"/>
      <c r="J10" s="429"/>
      <c r="K10" s="429"/>
      <c r="L10" s="429"/>
      <c r="M10" s="429"/>
      <c r="N10" s="429"/>
      <c r="O10" s="431"/>
      <c r="P10" s="431"/>
      <c r="Q10" s="431"/>
      <c r="R10" s="431"/>
      <c r="S10" s="432"/>
    </row>
    <row r="11" spans="1:19" ht="13.5" customHeight="1" x14ac:dyDescent="0.2">
      <c r="A11" s="435" t="s">
        <v>302</v>
      </c>
      <c r="B11" s="436"/>
      <c r="C11" s="436"/>
      <c r="D11" s="68" t="s">
        <v>303</v>
      </c>
      <c r="E11" s="69"/>
      <c r="F11" s="429">
        <v>403</v>
      </c>
      <c r="G11" s="429"/>
      <c r="H11" s="429"/>
      <c r="I11" s="429">
        <v>2</v>
      </c>
      <c r="J11" s="429">
        <v>56050</v>
      </c>
      <c r="K11" s="429"/>
      <c r="L11" s="429"/>
      <c r="M11" s="429">
        <v>2</v>
      </c>
      <c r="N11" s="429">
        <v>2</v>
      </c>
      <c r="O11" s="431" t="s">
        <v>565</v>
      </c>
      <c r="P11" s="431"/>
      <c r="Q11" s="431"/>
      <c r="R11" s="431"/>
      <c r="S11" s="432"/>
    </row>
    <row r="12" spans="1:19" ht="13.5" customHeight="1" x14ac:dyDescent="0.2">
      <c r="A12" s="435"/>
      <c r="B12" s="436"/>
      <c r="C12" s="436"/>
      <c r="D12" s="71"/>
      <c r="E12" s="72"/>
      <c r="F12" s="429"/>
      <c r="G12" s="429"/>
      <c r="H12" s="429"/>
      <c r="I12" s="429"/>
      <c r="J12" s="429"/>
      <c r="K12" s="429"/>
      <c r="L12" s="429"/>
      <c r="M12" s="429"/>
      <c r="N12" s="429"/>
      <c r="O12" s="431"/>
      <c r="P12" s="431"/>
      <c r="Q12" s="431"/>
      <c r="R12" s="431"/>
      <c r="S12" s="432"/>
    </row>
    <row r="13" spans="1:19" ht="13.5" customHeight="1" x14ac:dyDescent="0.2">
      <c r="A13" s="435">
        <v>36485</v>
      </c>
      <c r="B13" s="436"/>
      <c r="C13" s="436"/>
      <c r="D13" s="68" t="s">
        <v>304</v>
      </c>
      <c r="E13" s="69"/>
      <c r="F13" s="429">
        <v>840</v>
      </c>
      <c r="G13" s="429"/>
      <c r="H13" s="429"/>
      <c r="I13" s="429" t="s">
        <v>589</v>
      </c>
      <c r="J13" s="429">
        <v>294848</v>
      </c>
      <c r="K13" s="429"/>
      <c r="L13" s="429"/>
      <c r="M13" s="429" t="s">
        <v>589</v>
      </c>
      <c r="N13" s="429" t="s">
        <v>589</v>
      </c>
      <c r="O13" s="431" t="s">
        <v>565</v>
      </c>
      <c r="P13" s="431"/>
      <c r="Q13" s="431"/>
      <c r="R13" s="431"/>
      <c r="S13" s="432"/>
    </row>
    <row r="14" spans="1:19" ht="13.5" customHeight="1" x14ac:dyDescent="0.2">
      <c r="A14" s="435"/>
      <c r="B14" s="436"/>
      <c r="C14" s="436"/>
      <c r="D14" s="71"/>
      <c r="E14" s="72" t="s">
        <v>305</v>
      </c>
      <c r="F14" s="429"/>
      <c r="G14" s="429"/>
      <c r="H14" s="429"/>
      <c r="I14" s="429"/>
      <c r="J14" s="429"/>
      <c r="K14" s="429"/>
      <c r="L14" s="429"/>
      <c r="M14" s="429"/>
      <c r="N14" s="429"/>
      <c r="O14" s="431"/>
      <c r="P14" s="431"/>
      <c r="Q14" s="431"/>
      <c r="R14" s="431"/>
      <c r="S14" s="432"/>
    </row>
    <row r="15" spans="1:19" ht="13.5" customHeight="1" x14ac:dyDescent="0.2">
      <c r="A15" s="435" t="s">
        <v>306</v>
      </c>
      <c r="B15" s="436"/>
      <c r="C15" s="436"/>
      <c r="D15" s="68" t="s">
        <v>307</v>
      </c>
      <c r="E15" s="69"/>
      <c r="F15" s="429">
        <v>700</v>
      </c>
      <c r="G15" s="429"/>
      <c r="H15" s="429"/>
      <c r="I15" s="429" t="s">
        <v>589</v>
      </c>
      <c r="J15" s="429">
        <v>87087</v>
      </c>
      <c r="K15" s="429"/>
      <c r="L15" s="429"/>
      <c r="M15" s="429" t="s">
        <v>589</v>
      </c>
      <c r="N15" s="429" t="s">
        <v>589</v>
      </c>
      <c r="O15" s="431" t="s">
        <v>565</v>
      </c>
      <c r="P15" s="431"/>
      <c r="Q15" s="431"/>
      <c r="R15" s="431"/>
      <c r="S15" s="432"/>
    </row>
    <row r="16" spans="1:19" ht="13.5" customHeight="1" x14ac:dyDescent="0.2">
      <c r="A16" s="435"/>
      <c r="B16" s="436"/>
      <c r="C16" s="436"/>
      <c r="D16" s="71"/>
      <c r="E16" s="72"/>
      <c r="F16" s="429"/>
      <c r="G16" s="429"/>
      <c r="H16" s="429"/>
      <c r="I16" s="429"/>
      <c r="J16" s="429"/>
      <c r="K16" s="429"/>
      <c r="L16" s="429"/>
      <c r="M16" s="429"/>
      <c r="N16" s="429"/>
      <c r="O16" s="431"/>
      <c r="P16" s="431"/>
      <c r="Q16" s="431"/>
      <c r="R16" s="431"/>
      <c r="S16" s="432"/>
    </row>
    <row r="17" spans="1:19" ht="13.5" customHeight="1" x14ac:dyDescent="0.2">
      <c r="A17" s="435">
        <v>36523</v>
      </c>
      <c r="B17" s="436"/>
      <c r="C17" s="436"/>
      <c r="D17" s="68" t="s">
        <v>308</v>
      </c>
      <c r="E17" s="69"/>
      <c r="F17" s="429">
        <v>363</v>
      </c>
      <c r="G17" s="429"/>
      <c r="H17" s="429"/>
      <c r="I17" s="429">
        <v>6</v>
      </c>
      <c r="J17" s="429">
        <v>73177</v>
      </c>
      <c r="K17" s="429"/>
      <c r="L17" s="429"/>
      <c r="M17" s="429" t="s">
        <v>589</v>
      </c>
      <c r="N17" s="429" t="s">
        <v>589</v>
      </c>
      <c r="O17" s="431" t="s">
        <v>565</v>
      </c>
      <c r="P17" s="431"/>
      <c r="Q17" s="431"/>
      <c r="R17" s="431"/>
      <c r="S17" s="432"/>
    </row>
    <row r="18" spans="1:19" ht="13.5" customHeight="1" x14ac:dyDescent="0.2">
      <c r="A18" s="435"/>
      <c r="B18" s="436"/>
      <c r="C18" s="436"/>
      <c r="D18" s="71"/>
      <c r="E18" s="72" t="s">
        <v>309</v>
      </c>
      <c r="F18" s="429"/>
      <c r="G18" s="429"/>
      <c r="H18" s="429"/>
      <c r="I18" s="429"/>
      <c r="J18" s="429"/>
      <c r="K18" s="429"/>
      <c r="L18" s="429"/>
      <c r="M18" s="429"/>
      <c r="N18" s="429"/>
      <c r="O18" s="431"/>
      <c r="P18" s="431"/>
      <c r="Q18" s="431"/>
      <c r="R18" s="431"/>
      <c r="S18" s="432"/>
    </row>
    <row r="19" spans="1:19" ht="13.5" customHeight="1" x14ac:dyDescent="0.2">
      <c r="A19" s="435" t="s">
        <v>310</v>
      </c>
      <c r="B19" s="436"/>
      <c r="C19" s="436"/>
      <c r="D19" s="68" t="s">
        <v>311</v>
      </c>
      <c r="E19" s="69"/>
      <c r="F19" s="429">
        <v>1596</v>
      </c>
      <c r="G19" s="429"/>
      <c r="H19" s="429"/>
      <c r="I19" s="429" t="s">
        <v>589</v>
      </c>
      <c r="J19" s="429">
        <v>29114</v>
      </c>
      <c r="K19" s="429"/>
      <c r="L19" s="429"/>
      <c r="M19" s="429" t="s">
        <v>589</v>
      </c>
      <c r="N19" s="429" t="s">
        <v>589</v>
      </c>
      <c r="O19" s="431" t="s">
        <v>565</v>
      </c>
      <c r="P19" s="431"/>
      <c r="Q19" s="431"/>
      <c r="R19" s="431"/>
      <c r="S19" s="432"/>
    </row>
    <row r="20" spans="1:19" ht="13.5" customHeight="1" x14ac:dyDescent="0.2">
      <c r="A20" s="435"/>
      <c r="B20" s="436"/>
      <c r="C20" s="436"/>
      <c r="D20" s="71"/>
      <c r="E20" s="72" t="s">
        <v>312</v>
      </c>
      <c r="F20" s="429"/>
      <c r="G20" s="429"/>
      <c r="H20" s="429"/>
      <c r="I20" s="429"/>
      <c r="J20" s="429"/>
      <c r="K20" s="429"/>
      <c r="L20" s="429"/>
      <c r="M20" s="429"/>
      <c r="N20" s="429"/>
      <c r="O20" s="431"/>
      <c r="P20" s="431"/>
      <c r="Q20" s="431"/>
      <c r="R20" s="431"/>
      <c r="S20" s="432"/>
    </row>
    <row r="21" spans="1:19" ht="13.5" customHeight="1" x14ac:dyDescent="0.2">
      <c r="A21" s="435" t="s">
        <v>313</v>
      </c>
      <c r="B21" s="436"/>
      <c r="C21" s="436"/>
      <c r="D21" s="68" t="s">
        <v>314</v>
      </c>
      <c r="E21" s="69"/>
      <c r="F21" s="429">
        <v>613</v>
      </c>
      <c r="G21" s="429"/>
      <c r="H21" s="429"/>
      <c r="I21" s="429">
        <v>11</v>
      </c>
      <c r="J21" s="429">
        <v>70352</v>
      </c>
      <c r="K21" s="429"/>
      <c r="L21" s="429"/>
      <c r="M21" s="429" t="s">
        <v>589</v>
      </c>
      <c r="N21" s="429" t="s">
        <v>589</v>
      </c>
      <c r="O21" s="431" t="s">
        <v>264</v>
      </c>
      <c r="P21" s="431"/>
      <c r="Q21" s="431"/>
      <c r="R21" s="431"/>
      <c r="S21" s="432"/>
    </row>
    <row r="22" spans="1:19" ht="13.5" customHeight="1" x14ac:dyDescent="0.2">
      <c r="A22" s="435"/>
      <c r="B22" s="436"/>
      <c r="C22" s="436"/>
      <c r="D22" s="71"/>
      <c r="E22" s="72" t="s">
        <v>287</v>
      </c>
      <c r="F22" s="429"/>
      <c r="G22" s="429"/>
      <c r="H22" s="429"/>
      <c r="I22" s="429"/>
      <c r="J22" s="429"/>
      <c r="K22" s="429"/>
      <c r="L22" s="429"/>
      <c r="M22" s="429"/>
      <c r="N22" s="429"/>
      <c r="O22" s="431"/>
      <c r="P22" s="431"/>
      <c r="Q22" s="431"/>
      <c r="R22" s="431"/>
      <c r="S22" s="432"/>
    </row>
    <row r="23" spans="1:19" ht="13.5" customHeight="1" x14ac:dyDescent="0.2">
      <c r="A23" s="435" t="s">
        <v>444</v>
      </c>
      <c r="B23" s="436"/>
      <c r="C23" s="436"/>
      <c r="D23" s="68" t="s">
        <v>315</v>
      </c>
      <c r="E23" s="69"/>
      <c r="F23" s="429">
        <v>435</v>
      </c>
      <c r="G23" s="429"/>
      <c r="H23" s="429"/>
      <c r="I23" s="429">
        <v>1</v>
      </c>
      <c r="J23" s="429">
        <v>120610</v>
      </c>
      <c r="K23" s="429"/>
      <c r="L23" s="429"/>
      <c r="M23" s="429" t="s">
        <v>589</v>
      </c>
      <c r="N23" s="429" t="s">
        <v>589</v>
      </c>
      <c r="O23" s="431" t="s">
        <v>316</v>
      </c>
      <c r="P23" s="431"/>
      <c r="Q23" s="431"/>
      <c r="R23" s="431"/>
      <c r="S23" s="432"/>
    </row>
    <row r="24" spans="1:19" ht="13.5" customHeight="1" x14ac:dyDescent="0.2">
      <c r="A24" s="435"/>
      <c r="B24" s="436"/>
      <c r="C24" s="436"/>
      <c r="D24" s="71"/>
      <c r="E24" s="72" t="s">
        <v>317</v>
      </c>
      <c r="F24" s="429"/>
      <c r="G24" s="429"/>
      <c r="H24" s="429"/>
      <c r="I24" s="429"/>
      <c r="J24" s="429"/>
      <c r="K24" s="429"/>
      <c r="L24" s="429"/>
      <c r="M24" s="429"/>
      <c r="N24" s="429"/>
      <c r="O24" s="431"/>
      <c r="P24" s="431"/>
      <c r="Q24" s="431"/>
      <c r="R24" s="431"/>
      <c r="S24" s="432"/>
    </row>
    <row r="25" spans="1:19" ht="13.5" customHeight="1" x14ac:dyDescent="0.2">
      <c r="A25" s="435" t="s">
        <v>318</v>
      </c>
      <c r="B25" s="436"/>
      <c r="C25" s="436"/>
      <c r="D25" s="68" t="s">
        <v>319</v>
      </c>
      <c r="E25" s="69"/>
      <c r="F25" s="429">
        <v>1816</v>
      </c>
      <c r="G25" s="429"/>
      <c r="H25" s="429"/>
      <c r="I25" s="429" t="s">
        <v>779</v>
      </c>
      <c r="J25" s="429">
        <v>40952</v>
      </c>
      <c r="K25" s="429"/>
      <c r="L25" s="429"/>
      <c r="M25" s="429" t="s">
        <v>779</v>
      </c>
      <c r="N25" s="429" t="s">
        <v>779</v>
      </c>
      <c r="O25" s="431" t="s">
        <v>565</v>
      </c>
      <c r="P25" s="431"/>
      <c r="Q25" s="431"/>
      <c r="R25" s="431"/>
      <c r="S25" s="432"/>
    </row>
    <row r="26" spans="1:19" ht="13.5" customHeight="1" x14ac:dyDescent="0.2">
      <c r="A26" s="435"/>
      <c r="B26" s="436"/>
      <c r="C26" s="436"/>
      <c r="D26" s="71"/>
      <c r="E26" s="72" t="s">
        <v>320</v>
      </c>
      <c r="F26" s="429"/>
      <c r="G26" s="429"/>
      <c r="H26" s="429"/>
      <c r="I26" s="429"/>
      <c r="J26" s="429"/>
      <c r="K26" s="429"/>
      <c r="L26" s="429"/>
      <c r="M26" s="429"/>
      <c r="N26" s="429"/>
      <c r="O26" s="431"/>
      <c r="P26" s="431"/>
      <c r="Q26" s="431"/>
      <c r="R26" s="431"/>
      <c r="S26" s="432"/>
    </row>
    <row r="27" spans="1:19" ht="13.5" customHeight="1" x14ac:dyDescent="0.2">
      <c r="A27" s="435" t="s">
        <v>321</v>
      </c>
      <c r="B27" s="436"/>
      <c r="C27" s="436"/>
      <c r="D27" s="68" t="s">
        <v>322</v>
      </c>
      <c r="E27" s="69"/>
      <c r="F27" s="429">
        <v>487</v>
      </c>
      <c r="G27" s="429"/>
      <c r="H27" s="429"/>
      <c r="I27" s="429">
        <v>1</v>
      </c>
      <c r="J27" s="429">
        <v>148625</v>
      </c>
      <c r="K27" s="429"/>
      <c r="L27" s="429"/>
      <c r="M27" s="429" t="s">
        <v>589</v>
      </c>
      <c r="N27" s="429" t="s">
        <v>589</v>
      </c>
      <c r="O27" s="431" t="s">
        <v>565</v>
      </c>
      <c r="P27" s="431"/>
      <c r="Q27" s="431"/>
      <c r="R27" s="431"/>
      <c r="S27" s="432"/>
    </row>
    <row r="28" spans="1:19" ht="13.5" customHeight="1" x14ac:dyDescent="0.2">
      <c r="A28" s="435"/>
      <c r="B28" s="436"/>
      <c r="C28" s="436"/>
      <c r="D28" s="71"/>
      <c r="E28" s="72" t="s">
        <v>287</v>
      </c>
      <c r="F28" s="429"/>
      <c r="G28" s="429"/>
      <c r="H28" s="429"/>
      <c r="I28" s="429"/>
      <c r="J28" s="429"/>
      <c r="K28" s="429"/>
      <c r="L28" s="429"/>
      <c r="M28" s="429"/>
      <c r="N28" s="429"/>
      <c r="O28" s="431"/>
      <c r="P28" s="431"/>
      <c r="Q28" s="431"/>
      <c r="R28" s="431"/>
      <c r="S28" s="432"/>
    </row>
    <row r="29" spans="1:19" ht="13.5" customHeight="1" x14ac:dyDescent="0.2">
      <c r="A29" s="435" t="s">
        <v>323</v>
      </c>
      <c r="B29" s="436"/>
      <c r="C29" s="436"/>
      <c r="D29" s="68" t="s">
        <v>324</v>
      </c>
      <c r="E29" s="69"/>
      <c r="F29" s="429">
        <v>109</v>
      </c>
      <c r="G29" s="429"/>
      <c r="H29" s="429"/>
      <c r="I29" s="429">
        <v>1</v>
      </c>
      <c r="J29" s="429">
        <v>23423</v>
      </c>
      <c r="K29" s="429"/>
      <c r="L29" s="429"/>
      <c r="M29" s="429">
        <v>6</v>
      </c>
      <c r="N29" s="429">
        <v>1</v>
      </c>
      <c r="O29" s="431" t="s">
        <v>649</v>
      </c>
      <c r="P29" s="431"/>
      <c r="Q29" s="431"/>
      <c r="R29" s="431"/>
      <c r="S29" s="432"/>
    </row>
    <row r="30" spans="1:19" ht="13.5" customHeight="1" x14ac:dyDescent="0.2">
      <c r="A30" s="435"/>
      <c r="B30" s="436"/>
      <c r="C30" s="436"/>
      <c r="D30" s="71"/>
      <c r="E30" s="72" t="s">
        <v>297</v>
      </c>
      <c r="F30" s="429"/>
      <c r="G30" s="429"/>
      <c r="H30" s="429"/>
      <c r="I30" s="429"/>
      <c r="J30" s="429"/>
      <c r="K30" s="429"/>
      <c r="L30" s="429"/>
      <c r="M30" s="429"/>
      <c r="N30" s="429"/>
      <c r="O30" s="431"/>
      <c r="P30" s="431"/>
      <c r="Q30" s="431"/>
      <c r="R30" s="431"/>
      <c r="S30" s="432"/>
    </row>
    <row r="31" spans="1:19" ht="13.5" customHeight="1" x14ac:dyDescent="0.2">
      <c r="A31" s="435" t="s">
        <v>325</v>
      </c>
      <c r="B31" s="436"/>
      <c r="C31" s="436"/>
      <c r="D31" s="68" t="s">
        <v>475</v>
      </c>
      <c r="E31" s="69"/>
      <c r="F31" s="429">
        <v>72</v>
      </c>
      <c r="G31" s="429"/>
      <c r="H31" s="429"/>
      <c r="I31" s="429">
        <v>10</v>
      </c>
      <c r="J31" s="429">
        <v>62101</v>
      </c>
      <c r="K31" s="429"/>
      <c r="L31" s="429"/>
      <c r="M31" s="429" t="s">
        <v>589</v>
      </c>
      <c r="N31" s="429" t="s">
        <v>589</v>
      </c>
      <c r="O31" s="431" t="s">
        <v>565</v>
      </c>
      <c r="P31" s="431"/>
      <c r="Q31" s="431"/>
      <c r="R31" s="431"/>
      <c r="S31" s="432"/>
    </row>
    <row r="32" spans="1:19" ht="13.5" customHeight="1" x14ac:dyDescent="0.2">
      <c r="A32" s="435"/>
      <c r="B32" s="436"/>
      <c r="C32" s="436"/>
      <c r="D32" s="71"/>
      <c r="E32" s="72" t="s">
        <v>798</v>
      </c>
      <c r="F32" s="429"/>
      <c r="G32" s="429"/>
      <c r="H32" s="429"/>
      <c r="I32" s="429"/>
      <c r="J32" s="429"/>
      <c r="K32" s="429"/>
      <c r="L32" s="429"/>
      <c r="M32" s="429"/>
      <c r="N32" s="429"/>
      <c r="O32" s="431"/>
      <c r="P32" s="431"/>
      <c r="Q32" s="431"/>
      <c r="R32" s="431"/>
      <c r="S32" s="432"/>
    </row>
    <row r="33" spans="1:19" ht="13.5" customHeight="1" x14ac:dyDescent="0.2">
      <c r="A33" s="435" t="s">
        <v>326</v>
      </c>
      <c r="B33" s="436"/>
      <c r="C33" s="436"/>
      <c r="D33" s="68" t="s">
        <v>327</v>
      </c>
      <c r="E33" s="69"/>
      <c r="F33" s="429">
        <v>1477</v>
      </c>
      <c r="G33" s="439"/>
      <c r="H33" s="429"/>
      <c r="I33" s="429">
        <v>3</v>
      </c>
      <c r="J33" s="429">
        <v>114623</v>
      </c>
      <c r="K33" s="429"/>
      <c r="L33" s="429"/>
      <c r="M33" s="429" t="s">
        <v>589</v>
      </c>
      <c r="N33" s="429" t="s">
        <v>589</v>
      </c>
      <c r="O33" s="431" t="s">
        <v>565</v>
      </c>
      <c r="P33" s="431"/>
      <c r="Q33" s="431"/>
      <c r="R33" s="431"/>
      <c r="S33" s="432"/>
    </row>
    <row r="34" spans="1:19" ht="13.5" customHeight="1" x14ac:dyDescent="0.2">
      <c r="A34" s="435"/>
      <c r="B34" s="436"/>
      <c r="C34" s="436"/>
      <c r="D34" s="71"/>
      <c r="E34" s="72" t="s">
        <v>328</v>
      </c>
      <c r="F34" s="429"/>
      <c r="G34" s="429"/>
      <c r="H34" s="429"/>
      <c r="I34" s="429"/>
      <c r="J34" s="429"/>
      <c r="K34" s="429"/>
      <c r="L34" s="429"/>
      <c r="M34" s="429"/>
      <c r="N34" s="429"/>
      <c r="O34" s="431"/>
      <c r="P34" s="431"/>
      <c r="Q34" s="431"/>
      <c r="R34" s="431"/>
      <c r="S34" s="432"/>
    </row>
    <row r="35" spans="1:19" ht="13.5" customHeight="1" x14ac:dyDescent="0.2">
      <c r="A35" s="435" t="s">
        <v>329</v>
      </c>
      <c r="B35" s="436"/>
      <c r="C35" s="436"/>
      <c r="D35" s="68" t="s">
        <v>330</v>
      </c>
      <c r="E35" s="69"/>
      <c r="F35" s="429">
        <v>1418</v>
      </c>
      <c r="G35" s="429"/>
      <c r="H35" s="429"/>
      <c r="I35" s="429">
        <v>9</v>
      </c>
      <c r="J35" s="429">
        <v>39273</v>
      </c>
      <c r="K35" s="429"/>
      <c r="L35" s="429"/>
      <c r="M35" s="429" t="s">
        <v>589</v>
      </c>
      <c r="N35" s="429" t="s">
        <v>589</v>
      </c>
      <c r="O35" s="431" t="s">
        <v>565</v>
      </c>
      <c r="P35" s="431"/>
      <c r="Q35" s="431"/>
      <c r="R35" s="431"/>
      <c r="S35" s="432"/>
    </row>
    <row r="36" spans="1:19" ht="13.5" customHeight="1" x14ac:dyDescent="0.2">
      <c r="A36" s="435"/>
      <c r="B36" s="436"/>
      <c r="C36" s="436"/>
      <c r="D36" s="71"/>
      <c r="E36" s="72" t="s">
        <v>305</v>
      </c>
      <c r="F36" s="429"/>
      <c r="G36" s="429"/>
      <c r="H36" s="429"/>
      <c r="I36" s="429"/>
      <c r="J36" s="429"/>
      <c r="K36" s="429"/>
      <c r="L36" s="429"/>
      <c r="M36" s="429"/>
      <c r="N36" s="429"/>
      <c r="O36" s="431"/>
      <c r="P36" s="431"/>
      <c r="Q36" s="431"/>
      <c r="R36" s="431"/>
      <c r="S36" s="432"/>
    </row>
    <row r="37" spans="1:19" ht="13.5" customHeight="1" x14ac:dyDescent="0.2">
      <c r="A37" s="435" t="s">
        <v>331</v>
      </c>
      <c r="B37" s="436"/>
      <c r="C37" s="436"/>
      <c r="D37" s="68" t="s">
        <v>332</v>
      </c>
      <c r="E37" s="69"/>
      <c r="F37" s="429">
        <v>175</v>
      </c>
      <c r="G37" s="429"/>
      <c r="H37" s="429"/>
      <c r="I37" s="429">
        <v>4</v>
      </c>
      <c r="J37" s="429">
        <v>259874</v>
      </c>
      <c r="K37" s="429"/>
      <c r="L37" s="429"/>
      <c r="M37" s="429" t="s">
        <v>589</v>
      </c>
      <c r="N37" s="429" t="s">
        <v>589</v>
      </c>
      <c r="O37" s="431" t="s">
        <v>565</v>
      </c>
      <c r="P37" s="431"/>
      <c r="Q37" s="431"/>
      <c r="R37" s="431"/>
      <c r="S37" s="432"/>
    </row>
    <row r="38" spans="1:19" ht="13.5" customHeight="1" x14ac:dyDescent="0.2">
      <c r="A38" s="435"/>
      <c r="B38" s="436"/>
      <c r="C38" s="436"/>
      <c r="D38" s="71"/>
      <c r="E38" s="72" t="s">
        <v>333</v>
      </c>
      <c r="F38" s="429"/>
      <c r="G38" s="429"/>
      <c r="H38" s="429"/>
      <c r="I38" s="429"/>
      <c r="J38" s="429"/>
      <c r="K38" s="429"/>
      <c r="L38" s="429"/>
      <c r="M38" s="429"/>
      <c r="N38" s="429"/>
      <c r="O38" s="431"/>
      <c r="P38" s="431"/>
      <c r="Q38" s="431"/>
      <c r="R38" s="431"/>
      <c r="S38" s="432"/>
    </row>
    <row r="39" spans="1:19" ht="13.5" customHeight="1" x14ac:dyDescent="0.2">
      <c r="A39" s="435">
        <v>36856</v>
      </c>
      <c r="B39" s="436"/>
      <c r="C39" s="436"/>
      <c r="D39" s="68" t="s">
        <v>334</v>
      </c>
      <c r="E39" s="69"/>
      <c r="F39" s="429">
        <v>339</v>
      </c>
      <c r="G39" s="429"/>
      <c r="H39" s="429"/>
      <c r="I39" s="429">
        <v>7</v>
      </c>
      <c r="J39" s="429">
        <v>135961</v>
      </c>
      <c r="K39" s="429"/>
      <c r="L39" s="429"/>
      <c r="M39" s="429" t="s">
        <v>589</v>
      </c>
      <c r="N39" s="429">
        <v>2</v>
      </c>
      <c r="O39" s="431" t="s">
        <v>565</v>
      </c>
      <c r="P39" s="431"/>
      <c r="Q39" s="431"/>
      <c r="R39" s="431"/>
      <c r="S39" s="432"/>
    </row>
    <row r="40" spans="1:19" ht="13.5" customHeight="1" x14ac:dyDescent="0.2">
      <c r="A40" s="435"/>
      <c r="B40" s="436"/>
      <c r="C40" s="436"/>
      <c r="D40" s="71"/>
      <c r="E40" s="72" t="s">
        <v>333</v>
      </c>
      <c r="F40" s="429"/>
      <c r="G40" s="429"/>
      <c r="H40" s="429"/>
      <c r="I40" s="429"/>
      <c r="J40" s="429"/>
      <c r="K40" s="429"/>
      <c r="L40" s="429"/>
      <c r="M40" s="429"/>
      <c r="N40" s="429"/>
      <c r="O40" s="431"/>
      <c r="P40" s="431"/>
      <c r="Q40" s="431"/>
      <c r="R40" s="431"/>
      <c r="S40" s="432"/>
    </row>
    <row r="41" spans="1:19" ht="13.5" customHeight="1" x14ac:dyDescent="0.2">
      <c r="A41" s="435" t="s">
        <v>335</v>
      </c>
      <c r="B41" s="436"/>
      <c r="C41" s="436"/>
      <c r="D41" s="68" t="s">
        <v>336</v>
      </c>
      <c r="E41" s="69"/>
      <c r="F41" s="429">
        <v>2248</v>
      </c>
      <c r="G41" s="429"/>
      <c r="H41" s="429"/>
      <c r="I41" s="429">
        <v>8</v>
      </c>
      <c r="J41" s="429">
        <v>35724</v>
      </c>
      <c r="K41" s="429"/>
      <c r="L41" s="429"/>
      <c r="M41" s="429" t="s">
        <v>589</v>
      </c>
      <c r="N41" s="429" t="s">
        <v>589</v>
      </c>
      <c r="O41" s="431" t="s">
        <v>785</v>
      </c>
      <c r="P41" s="431"/>
      <c r="Q41" s="431"/>
      <c r="R41" s="431"/>
      <c r="S41" s="432"/>
    </row>
    <row r="42" spans="1:19" ht="13.5" customHeight="1" x14ac:dyDescent="0.2">
      <c r="A42" s="435"/>
      <c r="B42" s="436"/>
      <c r="C42" s="436"/>
      <c r="D42" s="71"/>
      <c r="E42" s="72" t="s">
        <v>445</v>
      </c>
      <c r="F42" s="429"/>
      <c r="G42" s="429"/>
      <c r="H42" s="429"/>
      <c r="I42" s="429"/>
      <c r="J42" s="429"/>
      <c r="K42" s="429"/>
      <c r="L42" s="429"/>
      <c r="M42" s="429"/>
      <c r="N42" s="429"/>
      <c r="O42" s="431"/>
      <c r="P42" s="431"/>
      <c r="Q42" s="431"/>
      <c r="R42" s="431"/>
      <c r="S42" s="432"/>
    </row>
    <row r="43" spans="1:19" ht="13.5" customHeight="1" x14ac:dyDescent="0.2">
      <c r="A43" s="435">
        <v>36876</v>
      </c>
      <c r="B43" s="436"/>
      <c r="C43" s="436"/>
      <c r="D43" s="68" t="s">
        <v>337</v>
      </c>
      <c r="E43" s="69"/>
      <c r="F43" s="429">
        <v>523</v>
      </c>
      <c r="G43" s="429"/>
      <c r="H43" s="429"/>
      <c r="I43" s="429">
        <v>2</v>
      </c>
      <c r="J43" s="429">
        <v>126121</v>
      </c>
      <c r="K43" s="429"/>
      <c r="L43" s="429"/>
      <c r="M43" s="429" t="s">
        <v>381</v>
      </c>
      <c r="N43" s="429" t="s">
        <v>381</v>
      </c>
      <c r="O43" s="431" t="s">
        <v>565</v>
      </c>
      <c r="P43" s="431"/>
      <c r="Q43" s="431"/>
      <c r="R43" s="431"/>
      <c r="S43" s="432"/>
    </row>
    <row r="44" spans="1:19" ht="13.5" customHeight="1" x14ac:dyDescent="0.2">
      <c r="A44" s="435"/>
      <c r="B44" s="436"/>
      <c r="C44" s="436"/>
      <c r="D44" s="71"/>
      <c r="E44" s="72" t="s">
        <v>305</v>
      </c>
      <c r="F44" s="429"/>
      <c r="G44" s="429"/>
      <c r="H44" s="429"/>
      <c r="I44" s="429"/>
      <c r="J44" s="429"/>
      <c r="K44" s="429"/>
      <c r="L44" s="429"/>
      <c r="M44" s="429"/>
      <c r="N44" s="429"/>
      <c r="O44" s="431"/>
      <c r="P44" s="431"/>
      <c r="Q44" s="431"/>
      <c r="R44" s="431"/>
      <c r="S44" s="432"/>
    </row>
    <row r="45" spans="1:19" ht="13.5" customHeight="1" x14ac:dyDescent="0.2">
      <c r="A45" s="435">
        <v>36880</v>
      </c>
      <c r="B45" s="436"/>
      <c r="C45" s="436"/>
      <c r="D45" s="68" t="s">
        <v>338</v>
      </c>
      <c r="E45" s="69"/>
      <c r="F45" s="429">
        <v>180</v>
      </c>
      <c r="G45" s="429"/>
      <c r="H45" s="429"/>
      <c r="I45" s="429">
        <v>1</v>
      </c>
      <c r="J45" s="429">
        <v>52843</v>
      </c>
      <c r="K45" s="429"/>
      <c r="L45" s="429"/>
      <c r="M45" s="429" t="s">
        <v>589</v>
      </c>
      <c r="N45" s="429" t="s">
        <v>589</v>
      </c>
      <c r="O45" s="431" t="s">
        <v>339</v>
      </c>
      <c r="P45" s="431"/>
      <c r="Q45" s="431"/>
      <c r="R45" s="431"/>
      <c r="S45" s="432"/>
    </row>
    <row r="46" spans="1:19" ht="13.5" customHeight="1" x14ac:dyDescent="0.2">
      <c r="A46" s="435"/>
      <c r="B46" s="436"/>
      <c r="C46" s="436"/>
      <c r="D46" s="71"/>
      <c r="E46" s="72" t="s">
        <v>719</v>
      </c>
      <c r="F46" s="429"/>
      <c r="G46" s="429"/>
      <c r="H46" s="429"/>
      <c r="I46" s="429"/>
      <c r="J46" s="429"/>
      <c r="K46" s="429"/>
      <c r="L46" s="429"/>
      <c r="M46" s="429"/>
      <c r="N46" s="429"/>
      <c r="O46" s="431"/>
      <c r="P46" s="431"/>
      <c r="Q46" s="431"/>
      <c r="R46" s="431"/>
      <c r="S46" s="432"/>
    </row>
    <row r="47" spans="1:19" ht="13.5" customHeight="1" x14ac:dyDescent="0.2">
      <c r="A47" s="435" t="s">
        <v>340</v>
      </c>
      <c r="B47" s="436"/>
      <c r="C47" s="436"/>
      <c r="D47" s="68" t="s">
        <v>341</v>
      </c>
      <c r="E47" s="69"/>
      <c r="F47" s="429">
        <v>310</v>
      </c>
      <c r="G47" s="429"/>
      <c r="H47" s="429"/>
      <c r="I47" s="429">
        <v>1</v>
      </c>
      <c r="J47" s="429">
        <v>63204</v>
      </c>
      <c r="K47" s="429"/>
      <c r="L47" s="429"/>
      <c r="M47" s="429">
        <v>1</v>
      </c>
      <c r="N47" s="429" t="s">
        <v>698</v>
      </c>
      <c r="O47" s="431" t="s">
        <v>565</v>
      </c>
      <c r="P47" s="431"/>
      <c r="Q47" s="431"/>
      <c r="R47" s="431"/>
      <c r="S47" s="432"/>
    </row>
    <row r="48" spans="1:19" ht="13.5" customHeight="1" x14ac:dyDescent="0.2">
      <c r="A48" s="435"/>
      <c r="B48" s="436"/>
      <c r="C48" s="436"/>
      <c r="D48" s="71"/>
      <c r="E48" s="72" t="s">
        <v>798</v>
      </c>
      <c r="F48" s="429"/>
      <c r="G48" s="429"/>
      <c r="H48" s="429"/>
      <c r="I48" s="429"/>
      <c r="J48" s="429"/>
      <c r="K48" s="429"/>
      <c r="L48" s="429"/>
      <c r="M48" s="429"/>
      <c r="N48" s="429"/>
      <c r="O48" s="431"/>
      <c r="P48" s="431"/>
      <c r="Q48" s="431"/>
      <c r="R48" s="431"/>
      <c r="S48" s="432"/>
    </row>
    <row r="49" spans="1:19" ht="13.5" customHeight="1" x14ac:dyDescent="0.2">
      <c r="A49" s="435" t="s">
        <v>342</v>
      </c>
      <c r="B49" s="436"/>
      <c r="C49" s="436"/>
      <c r="D49" s="68" t="s">
        <v>343</v>
      </c>
      <c r="E49" s="69"/>
      <c r="F49" s="429">
        <v>462</v>
      </c>
      <c r="G49" s="429"/>
      <c r="H49" s="429"/>
      <c r="I49" s="429">
        <v>3</v>
      </c>
      <c r="J49" s="429">
        <v>56423</v>
      </c>
      <c r="K49" s="429"/>
      <c r="L49" s="429"/>
      <c r="M49" s="429" t="s">
        <v>589</v>
      </c>
      <c r="N49" s="429" t="s">
        <v>589</v>
      </c>
      <c r="O49" s="431" t="s">
        <v>565</v>
      </c>
      <c r="P49" s="431"/>
      <c r="Q49" s="431"/>
      <c r="R49" s="431"/>
      <c r="S49" s="432"/>
    </row>
    <row r="50" spans="1:19" ht="13.5" customHeight="1" x14ac:dyDescent="0.2">
      <c r="A50" s="435"/>
      <c r="B50" s="436"/>
      <c r="C50" s="436"/>
      <c r="D50" s="71"/>
      <c r="E50" s="72" t="s">
        <v>798</v>
      </c>
      <c r="F50" s="429"/>
      <c r="G50" s="429"/>
      <c r="H50" s="429"/>
      <c r="I50" s="429"/>
      <c r="J50" s="429"/>
      <c r="K50" s="429"/>
      <c r="L50" s="429"/>
      <c r="M50" s="429"/>
      <c r="N50" s="429"/>
      <c r="O50" s="431"/>
      <c r="P50" s="431"/>
      <c r="Q50" s="431"/>
      <c r="R50" s="431"/>
      <c r="S50" s="432"/>
    </row>
    <row r="51" spans="1:19" ht="13.5" customHeight="1" x14ac:dyDescent="0.2">
      <c r="A51" s="435" t="s">
        <v>344</v>
      </c>
      <c r="B51" s="436"/>
      <c r="C51" s="436"/>
      <c r="D51" s="68" t="s">
        <v>345</v>
      </c>
      <c r="E51" s="69"/>
      <c r="F51" s="429" t="s">
        <v>589</v>
      </c>
      <c r="G51" s="429"/>
      <c r="H51" s="429"/>
      <c r="I51" s="429" t="s">
        <v>589</v>
      </c>
      <c r="J51" s="429">
        <v>5693</v>
      </c>
      <c r="K51" s="429"/>
      <c r="L51" s="429"/>
      <c r="M51" s="429">
        <v>3</v>
      </c>
      <c r="N51" s="429">
        <v>1</v>
      </c>
      <c r="O51" s="431" t="s">
        <v>1032</v>
      </c>
      <c r="P51" s="431"/>
      <c r="Q51" s="431"/>
      <c r="R51" s="431"/>
      <c r="S51" s="432"/>
    </row>
    <row r="52" spans="1:19" ht="13.5" customHeight="1" x14ac:dyDescent="0.2">
      <c r="A52" s="435"/>
      <c r="B52" s="436"/>
      <c r="C52" s="436"/>
      <c r="D52" s="71"/>
      <c r="E52" s="72" t="s">
        <v>346</v>
      </c>
      <c r="F52" s="429"/>
      <c r="G52" s="429"/>
      <c r="H52" s="429"/>
      <c r="I52" s="429"/>
      <c r="J52" s="429"/>
      <c r="K52" s="429"/>
      <c r="L52" s="429"/>
      <c r="M52" s="429"/>
      <c r="N52" s="429"/>
      <c r="O52" s="431"/>
      <c r="P52" s="431"/>
      <c r="Q52" s="431"/>
      <c r="R52" s="431"/>
      <c r="S52" s="432"/>
    </row>
    <row r="53" spans="1:19" ht="13.5" customHeight="1" x14ac:dyDescent="0.2">
      <c r="A53" s="435">
        <v>37193</v>
      </c>
      <c r="B53" s="436"/>
      <c r="C53" s="436"/>
      <c r="D53" s="68" t="s">
        <v>347</v>
      </c>
      <c r="E53" s="69"/>
      <c r="F53" s="429">
        <v>280</v>
      </c>
      <c r="G53" s="429"/>
      <c r="H53" s="429"/>
      <c r="I53" s="429">
        <v>1</v>
      </c>
      <c r="J53" s="429">
        <v>80449</v>
      </c>
      <c r="K53" s="429"/>
      <c r="L53" s="429"/>
      <c r="M53" s="429" t="s">
        <v>589</v>
      </c>
      <c r="N53" s="429">
        <v>1</v>
      </c>
      <c r="O53" s="431" t="s">
        <v>339</v>
      </c>
      <c r="P53" s="431"/>
      <c r="Q53" s="431"/>
      <c r="R53" s="431"/>
      <c r="S53" s="432"/>
    </row>
    <row r="54" spans="1:19" ht="13.5" customHeight="1" x14ac:dyDescent="0.2">
      <c r="A54" s="435"/>
      <c r="B54" s="436"/>
      <c r="C54" s="436"/>
      <c r="D54" s="71"/>
      <c r="E54" s="72" t="s">
        <v>701</v>
      </c>
      <c r="F54" s="429"/>
      <c r="G54" s="429"/>
      <c r="H54" s="429"/>
      <c r="I54" s="429"/>
      <c r="J54" s="429"/>
      <c r="K54" s="429"/>
      <c r="L54" s="429"/>
      <c r="M54" s="429"/>
      <c r="N54" s="429"/>
      <c r="O54" s="431"/>
      <c r="P54" s="431"/>
      <c r="Q54" s="431"/>
      <c r="R54" s="431"/>
      <c r="S54" s="432"/>
    </row>
    <row r="55" spans="1:19" ht="13.5" customHeight="1" x14ac:dyDescent="0.2">
      <c r="A55" s="435" t="s">
        <v>348</v>
      </c>
      <c r="B55" s="436"/>
      <c r="C55" s="436"/>
      <c r="D55" s="68" t="s">
        <v>349</v>
      </c>
      <c r="E55" s="69"/>
      <c r="F55" s="429">
        <v>1310</v>
      </c>
      <c r="G55" s="429"/>
      <c r="H55" s="429"/>
      <c r="I55" s="429">
        <v>4</v>
      </c>
      <c r="J55" s="429">
        <v>9700</v>
      </c>
      <c r="K55" s="429"/>
      <c r="L55" s="429"/>
      <c r="M55" s="429" t="s">
        <v>698</v>
      </c>
      <c r="N55" s="429" t="s">
        <v>698</v>
      </c>
      <c r="O55" s="431" t="s">
        <v>350</v>
      </c>
      <c r="P55" s="431"/>
      <c r="Q55" s="431"/>
      <c r="R55" s="431"/>
      <c r="S55" s="432"/>
    </row>
    <row r="56" spans="1:19" ht="13.5" customHeight="1" x14ac:dyDescent="0.2">
      <c r="A56" s="435"/>
      <c r="B56" s="436"/>
      <c r="C56" s="436"/>
      <c r="D56" s="71"/>
      <c r="E56" s="72" t="s">
        <v>719</v>
      </c>
      <c r="F56" s="429"/>
      <c r="G56" s="429"/>
      <c r="H56" s="429"/>
      <c r="I56" s="429"/>
      <c r="J56" s="429"/>
      <c r="K56" s="429"/>
      <c r="L56" s="429"/>
      <c r="M56" s="429"/>
      <c r="N56" s="429"/>
      <c r="O56" s="431"/>
      <c r="P56" s="431"/>
      <c r="Q56" s="431"/>
      <c r="R56" s="431"/>
      <c r="S56" s="432"/>
    </row>
    <row r="57" spans="1:19" ht="13.5" customHeight="1" x14ac:dyDescent="0.2">
      <c r="A57" s="435" t="s">
        <v>351</v>
      </c>
      <c r="B57" s="436"/>
      <c r="C57" s="436"/>
      <c r="D57" s="68" t="s">
        <v>352</v>
      </c>
      <c r="E57" s="69"/>
      <c r="F57" s="429">
        <v>58</v>
      </c>
      <c r="G57" s="429"/>
      <c r="H57" s="429"/>
      <c r="I57" s="429">
        <v>1</v>
      </c>
      <c r="J57" s="429">
        <v>334286</v>
      </c>
      <c r="K57" s="429"/>
      <c r="L57" s="429"/>
      <c r="M57" s="429" t="s">
        <v>698</v>
      </c>
      <c r="N57" s="429" t="s">
        <v>698</v>
      </c>
      <c r="O57" s="431" t="s">
        <v>837</v>
      </c>
      <c r="P57" s="431"/>
      <c r="Q57" s="431"/>
      <c r="R57" s="431"/>
      <c r="S57" s="432"/>
    </row>
    <row r="58" spans="1:19" ht="13.5" customHeight="1" x14ac:dyDescent="0.2">
      <c r="A58" s="435"/>
      <c r="B58" s="436"/>
      <c r="C58" s="436"/>
      <c r="D58" s="71"/>
      <c r="E58" s="72" t="s">
        <v>353</v>
      </c>
      <c r="F58" s="429"/>
      <c r="G58" s="429"/>
      <c r="H58" s="429"/>
      <c r="I58" s="429"/>
      <c r="J58" s="429"/>
      <c r="K58" s="429"/>
      <c r="L58" s="429"/>
      <c r="M58" s="429"/>
      <c r="N58" s="429"/>
      <c r="O58" s="431"/>
      <c r="P58" s="431"/>
      <c r="Q58" s="431"/>
      <c r="R58" s="431"/>
      <c r="S58" s="432"/>
    </row>
    <row r="59" spans="1:19" ht="13.5" customHeight="1" x14ac:dyDescent="0.2">
      <c r="A59" s="435" t="s">
        <v>354</v>
      </c>
      <c r="B59" s="436"/>
      <c r="C59" s="436"/>
      <c r="D59" s="68" t="s">
        <v>355</v>
      </c>
      <c r="E59" s="69"/>
      <c r="F59" s="429" t="s">
        <v>698</v>
      </c>
      <c r="G59" s="429"/>
      <c r="H59" s="429"/>
      <c r="I59" s="429" t="s">
        <v>698</v>
      </c>
      <c r="J59" s="429">
        <v>66422</v>
      </c>
      <c r="K59" s="429"/>
      <c r="L59" s="429"/>
      <c r="M59" s="429" t="s">
        <v>698</v>
      </c>
      <c r="N59" s="429" t="s">
        <v>698</v>
      </c>
      <c r="O59" s="431" t="s">
        <v>264</v>
      </c>
      <c r="P59" s="431"/>
      <c r="Q59" s="431"/>
      <c r="R59" s="431"/>
      <c r="S59" s="432"/>
    </row>
    <row r="60" spans="1:19" ht="13.5" customHeight="1" thickBot="1" x14ac:dyDescent="0.25">
      <c r="A60" s="437"/>
      <c r="B60" s="438"/>
      <c r="C60" s="438"/>
      <c r="D60" s="88"/>
      <c r="E60" s="95" t="s">
        <v>446</v>
      </c>
      <c r="F60" s="430"/>
      <c r="G60" s="430"/>
      <c r="H60" s="430"/>
      <c r="I60" s="430"/>
      <c r="J60" s="430"/>
      <c r="K60" s="430"/>
      <c r="L60" s="430"/>
      <c r="M60" s="430"/>
      <c r="N60" s="430"/>
      <c r="O60" s="433"/>
      <c r="P60" s="433"/>
      <c r="Q60" s="433"/>
      <c r="R60" s="433"/>
      <c r="S60" s="434"/>
    </row>
  </sheetData>
  <mergeCells count="211">
    <mergeCell ref="O59:S60"/>
    <mergeCell ref="O57:S58"/>
    <mergeCell ref="N51:N52"/>
    <mergeCell ref="O51:S52"/>
    <mergeCell ref="N49:N50"/>
    <mergeCell ref="M51:M52"/>
    <mergeCell ref="N59:N60"/>
    <mergeCell ref="N53:N54"/>
    <mergeCell ref="N57:N58"/>
    <mergeCell ref="O53:S54"/>
    <mergeCell ref="M59:M60"/>
    <mergeCell ref="N55:N56"/>
    <mergeCell ref="J57:L58"/>
    <mergeCell ref="M57:M58"/>
    <mergeCell ref="J51:L52"/>
    <mergeCell ref="J49:L50"/>
    <mergeCell ref="A59:C60"/>
    <mergeCell ref="F59:H60"/>
    <mergeCell ref="I59:I60"/>
    <mergeCell ref="J59:L60"/>
    <mergeCell ref="A57:C58"/>
    <mergeCell ref="A53:C54"/>
    <mergeCell ref="F53:H54"/>
    <mergeCell ref="I53:I54"/>
    <mergeCell ref="J53:L54"/>
    <mergeCell ref="F57:H58"/>
    <mergeCell ref="I57:I58"/>
    <mergeCell ref="F55:H56"/>
    <mergeCell ref="I55:I56"/>
    <mergeCell ref="J55:L56"/>
    <mergeCell ref="A55:C56"/>
    <mergeCell ref="I49:I50"/>
    <mergeCell ref="M55:M56"/>
    <mergeCell ref="J47:L48"/>
    <mergeCell ref="M49:M50"/>
    <mergeCell ref="O55:S56"/>
    <mergeCell ref="M53:M54"/>
    <mergeCell ref="J43:L44"/>
    <mergeCell ref="O47:S48"/>
    <mergeCell ref="A51:C52"/>
    <mergeCell ref="F51:H52"/>
    <mergeCell ref="I51:I52"/>
    <mergeCell ref="M45:M46"/>
    <mergeCell ref="N45:N46"/>
    <mergeCell ref="A47:C48"/>
    <mergeCell ref="A49:C50"/>
    <mergeCell ref="F49:H50"/>
    <mergeCell ref="N43:N44"/>
    <mergeCell ref="M47:M48"/>
    <mergeCell ref="F47:H48"/>
    <mergeCell ref="I47:I48"/>
    <mergeCell ref="O49:S50"/>
    <mergeCell ref="N47:N48"/>
    <mergeCell ref="O45:S46"/>
    <mergeCell ref="O43:S44"/>
    <mergeCell ref="M43:M44"/>
    <mergeCell ref="F43:H44"/>
    <mergeCell ref="O39:S40"/>
    <mergeCell ref="M41:M42"/>
    <mergeCell ref="N41:N42"/>
    <mergeCell ref="O41:S42"/>
    <mergeCell ref="M39:M40"/>
    <mergeCell ref="N39:N40"/>
    <mergeCell ref="A41:C42"/>
    <mergeCell ref="F41:H42"/>
    <mergeCell ref="I41:I42"/>
    <mergeCell ref="J41:L42"/>
    <mergeCell ref="I45:I46"/>
    <mergeCell ref="J45:L46"/>
    <mergeCell ref="A45:C46"/>
    <mergeCell ref="F45:H46"/>
    <mergeCell ref="A43:C44"/>
    <mergeCell ref="I43:I44"/>
    <mergeCell ref="A35:C36"/>
    <mergeCell ref="F35:H36"/>
    <mergeCell ref="A39:C40"/>
    <mergeCell ref="F39:H40"/>
    <mergeCell ref="I39:I40"/>
    <mergeCell ref="J39:L40"/>
    <mergeCell ref="A37:C38"/>
    <mergeCell ref="F37:H38"/>
    <mergeCell ref="I37:I38"/>
    <mergeCell ref="J37:L38"/>
    <mergeCell ref="M37:M38"/>
    <mergeCell ref="N37:N38"/>
    <mergeCell ref="O33:S34"/>
    <mergeCell ref="O35:S36"/>
    <mergeCell ref="M33:M34"/>
    <mergeCell ref="N33:N34"/>
    <mergeCell ref="O37:S38"/>
    <mergeCell ref="A31:C32"/>
    <mergeCell ref="F31:H32"/>
    <mergeCell ref="I35:I36"/>
    <mergeCell ref="J35:L36"/>
    <mergeCell ref="M35:M36"/>
    <mergeCell ref="N35:N36"/>
    <mergeCell ref="A33:C34"/>
    <mergeCell ref="F33:H34"/>
    <mergeCell ref="I33:I34"/>
    <mergeCell ref="J33:L34"/>
    <mergeCell ref="O29:S30"/>
    <mergeCell ref="A27:C28"/>
    <mergeCell ref="F27:H28"/>
    <mergeCell ref="I31:I32"/>
    <mergeCell ref="J31:L32"/>
    <mergeCell ref="M31:M32"/>
    <mergeCell ref="N31:N32"/>
    <mergeCell ref="O31:S32"/>
    <mergeCell ref="A29:C30"/>
    <mergeCell ref="F29:H30"/>
    <mergeCell ref="I29:I30"/>
    <mergeCell ref="J29:L30"/>
    <mergeCell ref="M29:M30"/>
    <mergeCell ref="N29:N30"/>
    <mergeCell ref="O25:S26"/>
    <mergeCell ref="A23:C24"/>
    <mergeCell ref="F23:H24"/>
    <mergeCell ref="I27:I28"/>
    <mergeCell ref="J27:L28"/>
    <mergeCell ref="M27:M28"/>
    <mergeCell ref="N27:N28"/>
    <mergeCell ref="O27:S28"/>
    <mergeCell ref="A25:C26"/>
    <mergeCell ref="F25:H26"/>
    <mergeCell ref="I25:I26"/>
    <mergeCell ref="J25:L26"/>
    <mergeCell ref="M25:M26"/>
    <mergeCell ref="N25:N26"/>
    <mergeCell ref="O21:S22"/>
    <mergeCell ref="A19:C20"/>
    <mergeCell ref="F19:H20"/>
    <mergeCell ref="I23:I24"/>
    <mergeCell ref="J23:L24"/>
    <mergeCell ref="M23:M24"/>
    <mergeCell ref="N23:N24"/>
    <mergeCell ref="O23:S24"/>
    <mergeCell ref="A21:C22"/>
    <mergeCell ref="F21:H22"/>
    <mergeCell ref="I21:I22"/>
    <mergeCell ref="J21:L22"/>
    <mergeCell ref="M21:M22"/>
    <mergeCell ref="N21:N22"/>
    <mergeCell ref="O17:S18"/>
    <mergeCell ref="A15:C16"/>
    <mergeCell ref="F15:H16"/>
    <mergeCell ref="I19:I20"/>
    <mergeCell ref="J19:L20"/>
    <mergeCell ref="M19:M20"/>
    <mergeCell ref="N19:N20"/>
    <mergeCell ref="O19:S20"/>
    <mergeCell ref="A17:C18"/>
    <mergeCell ref="F17:H18"/>
    <mergeCell ref="I17:I18"/>
    <mergeCell ref="J17:L18"/>
    <mergeCell ref="M17:M18"/>
    <mergeCell ref="N17:N18"/>
    <mergeCell ref="O13:S14"/>
    <mergeCell ref="A11:C12"/>
    <mergeCell ref="F11:H12"/>
    <mergeCell ref="I15:I16"/>
    <mergeCell ref="J15:L16"/>
    <mergeCell ref="M15:M16"/>
    <mergeCell ref="N15:N16"/>
    <mergeCell ref="O15:S16"/>
    <mergeCell ref="A13:C14"/>
    <mergeCell ref="F13:H14"/>
    <mergeCell ref="I13:I14"/>
    <mergeCell ref="J13:L14"/>
    <mergeCell ref="M13:M14"/>
    <mergeCell ref="N13:N14"/>
    <mergeCell ref="O9:S10"/>
    <mergeCell ref="A7:C8"/>
    <mergeCell ref="F7:H8"/>
    <mergeCell ref="I11:I12"/>
    <mergeCell ref="J11:L12"/>
    <mergeCell ref="M11:M12"/>
    <mergeCell ref="N11:N12"/>
    <mergeCell ref="O11:S12"/>
    <mergeCell ref="A9:C10"/>
    <mergeCell ref="F9:H10"/>
    <mergeCell ref="I9:I10"/>
    <mergeCell ref="J9:L10"/>
    <mergeCell ref="M9:M10"/>
    <mergeCell ref="N9:N10"/>
    <mergeCell ref="I7:I8"/>
    <mergeCell ref="J7:L8"/>
    <mergeCell ref="M7:M8"/>
    <mergeCell ref="N7:N8"/>
    <mergeCell ref="O7:S8"/>
    <mergeCell ref="O5:S6"/>
    <mergeCell ref="N5:N6"/>
    <mergeCell ref="D1:E2"/>
    <mergeCell ref="N3:N4"/>
    <mergeCell ref="O3:S4"/>
    <mergeCell ref="O1:S2"/>
    <mergeCell ref="N1:N2"/>
    <mergeCell ref="A1:C2"/>
    <mergeCell ref="J1:L2"/>
    <mergeCell ref="I1:I2"/>
    <mergeCell ref="F1:H2"/>
    <mergeCell ref="M5:M6"/>
    <mergeCell ref="A3:C4"/>
    <mergeCell ref="A5:C6"/>
    <mergeCell ref="F5:H6"/>
    <mergeCell ref="I5:I6"/>
    <mergeCell ref="F3:H4"/>
    <mergeCell ref="I3:I4"/>
    <mergeCell ref="J3:L4"/>
    <mergeCell ref="M3:M4"/>
    <mergeCell ref="M1:M2"/>
    <mergeCell ref="J5:L6"/>
  </mergeCells>
  <phoneticPr fontId="2"/>
  <pageMargins left="0.6692913385826772" right="0.59055118110236227" top="0.70866141732283472" bottom="0.70866141732283472" header="0.51181102362204722" footer="0.51181102362204722"/>
  <pageSetup paperSize="9" scale="96" firstPageNumber="80" orientation="portrait" useFirstPageNumber="1" r:id="rId1"/>
  <headerFooter scaleWithDoc="0">
    <oddFooter>&amp;C－&amp;P－</oddFooter>
  </headerFooter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33">
    <tabColor rgb="FFFFC000"/>
  </sheetPr>
  <dimension ref="A1:S60"/>
  <sheetViews>
    <sheetView view="pageBreakPreview" zoomScaleNormal="100" zoomScaleSheetLayoutView="100" workbookViewId="0">
      <pane xSplit="3" ySplit="2" topLeftCell="D3" activePane="bottomRight" state="frozen"/>
      <selection activeCell="F13" sqref="F13:H14"/>
      <selection pane="topRight" activeCell="F13" sqref="F13:H14"/>
      <selection pane="bottomLeft" activeCell="F13" sqref="F13:H14"/>
      <selection pane="bottomRight" activeCell="F13" sqref="F13:H14"/>
    </sheetView>
  </sheetViews>
  <sheetFormatPr defaultColWidth="9" defaultRowHeight="12" x14ac:dyDescent="0.2"/>
  <cols>
    <col min="1" max="2" width="3.90625" style="11" customWidth="1"/>
    <col min="3" max="3" width="2.90625" style="11" customWidth="1"/>
    <col min="4" max="4" width="11.90625" style="11" customWidth="1"/>
    <col min="5" max="5" width="11.90625" style="13" customWidth="1"/>
    <col min="6" max="8" width="3.90625" style="11" customWidth="1"/>
    <col min="9" max="9" width="5" style="11" bestFit="1" customWidth="1"/>
    <col min="10" max="12" width="3.90625" style="11" customWidth="1"/>
    <col min="13" max="13" width="6" style="11" customWidth="1"/>
    <col min="14" max="14" width="6" style="11" bestFit="1" customWidth="1"/>
    <col min="15" max="79" width="3.90625" style="11" customWidth="1"/>
    <col min="80" max="16384" width="9" style="11"/>
  </cols>
  <sheetData>
    <row r="1" spans="1:19" s="12" customFormat="1" ht="13.5" customHeight="1" x14ac:dyDescent="0.2">
      <c r="A1" s="463" t="s">
        <v>570</v>
      </c>
      <c r="B1" s="452"/>
      <c r="C1" s="453"/>
      <c r="D1" s="451" t="s">
        <v>571</v>
      </c>
      <c r="E1" s="453"/>
      <c r="F1" s="451" t="s">
        <v>572</v>
      </c>
      <c r="G1" s="452"/>
      <c r="H1" s="453"/>
      <c r="I1" s="457" t="s">
        <v>541</v>
      </c>
      <c r="J1" s="451" t="s">
        <v>461</v>
      </c>
      <c r="K1" s="452"/>
      <c r="L1" s="453"/>
      <c r="M1" s="457" t="s">
        <v>573</v>
      </c>
      <c r="N1" s="461" t="s">
        <v>574</v>
      </c>
      <c r="O1" s="451" t="s">
        <v>575</v>
      </c>
      <c r="P1" s="452"/>
      <c r="Q1" s="452"/>
      <c r="R1" s="452"/>
      <c r="S1" s="459"/>
    </row>
    <row r="2" spans="1:19" s="12" customFormat="1" ht="13.5" customHeight="1" x14ac:dyDescent="0.2">
      <c r="A2" s="464"/>
      <c r="B2" s="455"/>
      <c r="C2" s="456"/>
      <c r="D2" s="454"/>
      <c r="E2" s="456"/>
      <c r="F2" s="454"/>
      <c r="G2" s="455"/>
      <c r="H2" s="456"/>
      <c r="I2" s="458"/>
      <c r="J2" s="454"/>
      <c r="K2" s="455"/>
      <c r="L2" s="456"/>
      <c r="M2" s="458"/>
      <c r="N2" s="462"/>
      <c r="O2" s="454"/>
      <c r="P2" s="455"/>
      <c r="Q2" s="455"/>
      <c r="R2" s="455"/>
      <c r="S2" s="460"/>
    </row>
    <row r="3" spans="1:19" ht="13.5" customHeight="1" x14ac:dyDescent="0.2">
      <c r="A3" s="520" t="s">
        <v>452</v>
      </c>
      <c r="B3" s="521"/>
      <c r="C3" s="521"/>
      <c r="D3" s="83" t="s">
        <v>449</v>
      </c>
      <c r="E3" s="69"/>
      <c r="F3" s="429" t="s">
        <v>698</v>
      </c>
      <c r="G3" s="429"/>
      <c r="H3" s="429"/>
      <c r="I3" s="429" t="s">
        <v>698</v>
      </c>
      <c r="J3" s="429">
        <v>166400</v>
      </c>
      <c r="K3" s="429"/>
      <c r="L3" s="429"/>
      <c r="M3" s="429" t="s">
        <v>698</v>
      </c>
      <c r="N3" s="429" t="s">
        <v>698</v>
      </c>
      <c r="O3" s="431" t="s">
        <v>451</v>
      </c>
      <c r="P3" s="431"/>
      <c r="Q3" s="431"/>
      <c r="R3" s="431"/>
      <c r="S3" s="432"/>
    </row>
    <row r="4" spans="1:19" ht="13.5" customHeight="1" x14ac:dyDescent="0.2">
      <c r="A4" s="520"/>
      <c r="B4" s="521"/>
      <c r="C4" s="521"/>
      <c r="D4" s="85"/>
      <c r="E4" s="72" t="s">
        <v>450</v>
      </c>
      <c r="F4" s="429"/>
      <c r="G4" s="429"/>
      <c r="H4" s="429"/>
      <c r="I4" s="429"/>
      <c r="J4" s="429"/>
      <c r="K4" s="429"/>
      <c r="L4" s="429"/>
      <c r="M4" s="429"/>
      <c r="N4" s="429"/>
      <c r="O4" s="431"/>
      <c r="P4" s="431"/>
      <c r="Q4" s="431"/>
      <c r="R4" s="431"/>
      <c r="S4" s="432"/>
    </row>
    <row r="5" spans="1:19" ht="13.5" customHeight="1" x14ac:dyDescent="0.2">
      <c r="A5" s="520" t="s">
        <v>1399</v>
      </c>
      <c r="B5" s="521"/>
      <c r="C5" s="521"/>
      <c r="D5" s="68" t="s">
        <v>356</v>
      </c>
      <c r="E5" s="69"/>
      <c r="F5" s="466">
        <v>1546</v>
      </c>
      <c r="G5" s="466"/>
      <c r="H5" s="466"/>
      <c r="I5" s="466">
        <v>1</v>
      </c>
      <c r="J5" s="429">
        <v>91070</v>
      </c>
      <c r="K5" s="429"/>
      <c r="L5" s="429"/>
      <c r="M5" s="429" t="s">
        <v>698</v>
      </c>
      <c r="N5" s="429" t="s">
        <v>698</v>
      </c>
      <c r="O5" s="431" t="s">
        <v>565</v>
      </c>
      <c r="P5" s="431"/>
      <c r="Q5" s="431"/>
      <c r="R5" s="431"/>
      <c r="S5" s="432"/>
    </row>
    <row r="6" spans="1:19" ht="13.5" customHeight="1" x14ac:dyDescent="0.2">
      <c r="A6" s="520"/>
      <c r="B6" s="521"/>
      <c r="C6" s="521"/>
      <c r="D6" s="71"/>
      <c r="E6" s="72" t="s">
        <v>447</v>
      </c>
      <c r="F6" s="429"/>
      <c r="G6" s="429"/>
      <c r="H6" s="429"/>
      <c r="I6" s="429"/>
      <c r="J6" s="429"/>
      <c r="K6" s="429"/>
      <c r="L6" s="429"/>
      <c r="M6" s="429"/>
      <c r="N6" s="429"/>
      <c r="O6" s="431"/>
      <c r="P6" s="431"/>
      <c r="Q6" s="431"/>
      <c r="R6" s="431"/>
      <c r="S6" s="432"/>
    </row>
    <row r="7" spans="1:19" ht="13.5" customHeight="1" x14ac:dyDescent="0.2">
      <c r="A7" s="520" t="s">
        <v>453</v>
      </c>
      <c r="B7" s="521"/>
      <c r="C7" s="521"/>
      <c r="D7" s="68" t="s">
        <v>357</v>
      </c>
      <c r="E7" s="69"/>
      <c r="F7" s="429">
        <v>25</v>
      </c>
      <c r="G7" s="429"/>
      <c r="H7" s="429"/>
      <c r="I7" s="429">
        <v>5</v>
      </c>
      <c r="J7" s="429">
        <v>96500</v>
      </c>
      <c r="K7" s="429"/>
      <c r="L7" s="429"/>
      <c r="M7" s="429" t="s">
        <v>698</v>
      </c>
      <c r="N7" s="429" t="s">
        <v>698</v>
      </c>
      <c r="O7" s="431" t="s">
        <v>565</v>
      </c>
      <c r="P7" s="431"/>
      <c r="Q7" s="431"/>
      <c r="R7" s="431"/>
      <c r="S7" s="432"/>
    </row>
    <row r="8" spans="1:19" ht="13.5" customHeight="1" x14ac:dyDescent="0.2">
      <c r="A8" s="520"/>
      <c r="B8" s="521"/>
      <c r="C8" s="521"/>
      <c r="D8" s="71"/>
      <c r="E8" s="72"/>
      <c r="F8" s="429"/>
      <c r="G8" s="429"/>
      <c r="H8" s="429"/>
      <c r="I8" s="429"/>
      <c r="J8" s="429"/>
      <c r="K8" s="429"/>
      <c r="L8" s="429"/>
      <c r="M8" s="429"/>
      <c r="N8" s="429"/>
      <c r="O8" s="431"/>
      <c r="P8" s="431"/>
      <c r="Q8" s="431"/>
      <c r="R8" s="431"/>
      <c r="S8" s="432"/>
    </row>
    <row r="9" spans="1:19" ht="13.5" customHeight="1" x14ac:dyDescent="0.2">
      <c r="A9" s="520" t="s">
        <v>454</v>
      </c>
      <c r="B9" s="521"/>
      <c r="C9" s="521"/>
      <c r="D9" s="68" t="s">
        <v>358</v>
      </c>
      <c r="E9" s="69"/>
      <c r="F9" s="429">
        <v>39581</v>
      </c>
      <c r="G9" s="429"/>
      <c r="H9" s="429"/>
      <c r="I9" s="429">
        <v>1</v>
      </c>
      <c r="J9" s="429">
        <v>4393703</v>
      </c>
      <c r="K9" s="429"/>
      <c r="L9" s="429"/>
      <c r="M9" s="429" t="s">
        <v>698</v>
      </c>
      <c r="N9" s="429" t="s">
        <v>210</v>
      </c>
      <c r="O9" s="431" t="s">
        <v>565</v>
      </c>
      <c r="P9" s="431"/>
      <c r="Q9" s="431"/>
      <c r="R9" s="431"/>
      <c r="S9" s="432"/>
    </row>
    <row r="10" spans="1:19" ht="13.5" customHeight="1" x14ac:dyDescent="0.2">
      <c r="A10" s="520"/>
      <c r="B10" s="521"/>
      <c r="C10" s="521"/>
      <c r="D10" s="71"/>
      <c r="E10" s="72" t="s">
        <v>448</v>
      </c>
      <c r="F10" s="429"/>
      <c r="G10" s="429"/>
      <c r="H10" s="429"/>
      <c r="I10" s="429"/>
      <c r="J10" s="429"/>
      <c r="K10" s="429"/>
      <c r="L10" s="429"/>
      <c r="M10" s="429"/>
      <c r="N10" s="429"/>
      <c r="O10" s="431"/>
      <c r="P10" s="431"/>
      <c r="Q10" s="431"/>
      <c r="R10" s="431"/>
      <c r="S10" s="432"/>
    </row>
    <row r="11" spans="1:19" ht="13.5" customHeight="1" x14ac:dyDescent="0.2">
      <c r="A11" s="520" t="s">
        <v>455</v>
      </c>
      <c r="B11" s="521"/>
      <c r="C11" s="521"/>
      <c r="D11" s="68" t="s">
        <v>359</v>
      </c>
      <c r="E11" s="69"/>
      <c r="F11" s="429">
        <v>234</v>
      </c>
      <c r="G11" s="429"/>
      <c r="H11" s="429"/>
      <c r="I11" s="429">
        <v>2</v>
      </c>
      <c r="J11" s="429">
        <v>67512</v>
      </c>
      <c r="K11" s="429"/>
      <c r="L11" s="429"/>
      <c r="M11" s="429" t="s">
        <v>698</v>
      </c>
      <c r="N11" s="429" t="s">
        <v>698</v>
      </c>
      <c r="O11" s="431" t="s">
        <v>457</v>
      </c>
      <c r="P11" s="431"/>
      <c r="Q11" s="431"/>
      <c r="R11" s="431"/>
      <c r="S11" s="432"/>
    </row>
    <row r="12" spans="1:19" ht="13.5" customHeight="1" x14ac:dyDescent="0.2">
      <c r="A12" s="520"/>
      <c r="B12" s="521"/>
      <c r="C12" s="521"/>
      <c r="D12" s="71"/>
      <c r="E12" s="72" t="s">
        <v>360</v>
      </c>
      <c r="F12" s="429"/>
      <c r="G12" s="429"/>
      <c r="H12" s="429"/>
      <c r="I12" s="429"/>
      <c r="J12" s="429"/>
      <c r="K12" s="429"/>
      <c r="L12" s="429"/>
      <c r="M12" s="429"/>
      <c r="N12" s="429"/>
      <c r="O12" s="431"/>
      <c r="P12" s="431"/>
      <c r="Q12" s="431"/>
      <c r="R12" s="431"/>
      <c r="S12" s="432"/>
    </row>
    <row r="13" spans="1:19" ht="13.5" customHeight="1" x14ac:dyDescent="0.2">
      <c r="A13" s="520" t="s">
        <v>456</v>
      </c>
      <c r="B13" s="521"/>
      <c r="C13" s="521"/>
      <c r="D13" s="68" t="s">
        <v>361</v>
      </c>
      <c r="E13" s="69"/>
      <c r="F13" s="429">
        <v>297</v>
      </c>
      <c r="G13" s="429"/>
      <c r="H13" s="429"/>
      <c r="I13" s="429">
        <v>4</v>
      </c>
      <c r="J13" s="429">
        <v>32782</v>
      </c>
      <c r="K13" s="429"/>
      <c r="L13" s="429"/>
      <c r="M13" s="429" t="s">
        <v>698</v>
      </c>
      <c r="N13" s="429">
        <v>10</v>
      </c>
      <c r="O13" s="431" t="s">
        <v>458</v>
      </c>
      <c r="P13" s="431"/>
      <c r="Q13" s="431"/>
      <c r="R13" s="431"/>
      <c r="S13" s="432"/>
    </row>
    <row r="14" spans="1:19" ht="13.5" customHeight="1" x14ac:dyDescent="0.2">
      <c r="A14" s="520"/>
      <c r="B14" s="521"/>
      <c r="C14" s="521"/>
      <c r="D14" s="71"/>
      <c r="E14" s="72" t="s">
        <v>362</v>
      </c>
      <c r="F14" s="429"/>
      <c r="G14" s="429"/>
      <c r="H14" s="429"/>
      <c r="I14" s="429"/>
      <c r="J14" s="429"/>
      <c r="K14" s="429"/>
      <c r="L14" s="429"/>
      <c r="M14" s="429"/>
      <c r="N14" s="429"/>
      <c r="O14" s="431"/>
      <c r="P14" s="431"/>
      <c r="Q14" s="431"/>
      <c r="R14" s="431"/>
      <c r="S14" s="432"/>
    </row>
    <row r="15" spans="1:19" ht="13.5" customHeight="1" x14ac:dyDescent="0.2">
      <c r="A15" s="520" t="s">
        <v>656</v>
      </c>
      <c r="B15" s="521"/>
      <c r="C15" s="521"/>
      <c r="D15" s="68" t="s">
        <v>657</v>
      </c>
      <c r="E15" s="69"/>
      <c r="F15" s="429">
        <v>214</v>
      </c>
      <c r="G15" s="429"/>
      <c r="H15" s="429"/>
      <c r="I15" s="429">
        <v>1</v>
      </c>
      <c r="J15" s="429">
        <v>50966</v>
      </c>
      <c r="K15" s="429"/>
      <c r="L15" s="429"/>
      <c r="M15" s="429" t="s">
        <v>698</v>
      </c>
      <c r="N15" s="429" t="s">
        <v>698</v>
      </c>
      <c r="O15" s="431" t="s">
        <v>565</v>
      </c>
      <c r="P15" s="431"/>
      <c r="Q15" s="431"/>
      <c r="R15" s="431"/>
      <c r="S15" s="432"/>
    </row>
    <row r="16" spans="1:19" ht="13.5" customHeight="1" x14ac:dyDescent="0.2">
      <c r="A16" s="520"/>
      <c r="B16" s="521"/>
      <c r="C16" s="521"/>
      <c r="D16" s="71"/>
      <c r="E16" s="72" t="s">
        <v>658</v>
      </c>
      <c r="F16" s="429"/>
      <c r="G16" s="429"/>
      <c r="H16" s="429"/>
      <c r="I16" s="429"/>
      <c r="J16" s="429"/>
      <c r="K16" s="429"/>
      <c r="L16" s="429"/>
      <c r="M16" s="429"/>
      <c r="N16" s="429"/>
      <c r="O16" s="431"/>
      <c r="P16" s="431"/>
      <c r="Q16" s="431"/>
      <c r="R16" s="431"/>
      <c r="S16" s="432"/>
    </row>
    <row r="17" spans="1:19" ht="13.5" customHeight="1" x14ac:dyDescent="0.2">
      <c r="A17" s="520" t="s">
        <v>659</v>
      </c>
      <c r="B17" s="521"/>
      <c r="C17" s="521"/>
      <c r="D17" s="68" t="s">
        <v>660</v>
      </c>
      <c r="E17" s="69"/>
      <c r="F17" s="429">
        <v>3902</v>
      </c>
      <c r="G17" s="429"/>
      <c r="H17" s="429"/>
      <c r="I17" s="429">
        <v>1</v>
      </c>
      <c r="J17" s="429">
        <v>851892</v>
      </c>
      <c r="K17" s="429"/>
      <c r="L17" s="429"/>
      <c r="M17" s="429" t="s">
        <v>698</v>
      </c>
      <c r="N17" s="429" t="s">
        <v>698</v>
      </c>
      <c r="O17" s="431" t="s">
        <v>565</v>
      </c>
      <c r="P17" s="431"/>
      <c r="Q17" s="431"/>
      <c r="R17" s="431"/>
      <c r="S17" s="432"/>
    </row>
    <row r="18" spans="1:19" ht="13.5" customHeight="1" x14ac:dyDescent="0.2">
      <c r="A18" s="520"/>
      <c r="B18" s="521"/>
      <c r="C18" s="521"/>
      <c r="D18" s="71"/>
      <c r="E18" s="72" t="s">
        <v>661</v>
      </c>
      <c r="F18" s="429"/>
      <c r="G18" s="429"/>
      <c r="H18" s="429"/>
      <c r="I18" s="429"/>
      <c r="J18" s="429"/>
      <c r="K18" s="429"/>
      <c r="L18" s="429"/>
      <c r="M18" s="429"/>
      <c r="N18" s="429"/>
      <c r="O18" s="431"/>
      <c r="P18" s="431"/>
      <c r="Q18" s="431"/>
      <c r="R18" s="431"/>
      <c r="S18" s="432"/>
    </row>
    <row r="19" spans="1:19" ht="13.5" customHeight="1" x14ac:dyDescent="0.2">
      <c r="A19" s="520" t="s">
        <v>662</v>
      </c>
      <c r="B19" s="521"/>
      <c r="C19" s="521"/>
      <c r="D19" s="68" t="s">
        <v>663</v>
      </c>
      <c r="E19" s="69"/>
      <c r="F19" s="429">
        <v>867</v>
      </c>
      <c r="G19" s="429"/>
      <c r="H19" s="429"/>
      <c r="I19" s="429">
        <v>2</v>
      </c>
      <c r="J19" s="429">
        <v>262800</v>
      </c>
      <c r="K19" s="429"/>
      <c r="L19" s="429"/>
      <c r="M19" s="429" t="s">
        <v>698</v>
      </c>
      <c r="N19" s="429" t="s">
        <v>698</v>
      </c>
      <c r="O19" s="431" t="s">
        <v>565</v>
      </c>
      <c r="P19" s="431"/>
      <c r="Q19" s="431"/>
      <c r="R19" s="431"/>
      <c r="S19" s="432"/>
    </row>
    <row r="20" spans="1:19" ht="13.5" customHeight="1" x14ac:dyDescent="0.2">
      <c r="A20" s="520"/>
      <c r="B20" s="521"/>
      <c r="C20" s="521"/>
      <c r="D20" s="71"/>
      <c r="E20" s="72" t="s">
        <v>664</v>
      </c>
      <c r="F20" s="429"/>
      <c r="G20" s="429"/>
      <c r="H20" s="429"/>
      <c r="I20" s="429"/>
      <c r="J20" s="429"/>
      <c r="K20" s="429"/>
      <c r="L20" s="429"/>
      <c r="M20" s="429"/>
      <c r="N20" s="429"/>
      <c r="O20" s="431"/>
      <c r="P20" s="431"/>
      <c r="Q20" s="431"/>
      <c r="R20" s="431"/>
      <c r="S20" s="432"/>
    </row>
    <row r="21" spans="1:19" ht="13.5" customHeight="1" x14ac:dyDescent="0.2">
      <c r="A21" s="520" t="s">
        <v>665</v>
      </c>
      <c r="B21" s="521"/>
      <c r="C21" s="521"/>
      <c r="D21" s="68" t="s">
        <v>666</v>
      </c>
      <c r="E21" s="69"/>
      <c r="F21" s="429">
        <v>719</v>
      </c>
      <c r="G21" s="429"/>
      <c r="H21" s="429"/>
      <c r="I21" s="429">
        <v>4</v>
      </c>
      <c r="J21" s="429">
        <v>98880</v>
      </c>
      <c r="K21" s="429"/>
      <c r="L21" s="429"/>
      <c r="M21" s="429" t="s">
        <v>698</v>
      </c>
      <c r="N21" s="429" t="s">
        <v>698</v>
      </c>
      <c r="O21" s="431" t="s">
        <v>667</v>
      </c>
      <c r="P21" s="431"/>
      <c r="Q21" s="431"/>
      <c r="R21" s="431"/>
      <c r="S21" s="432"/>
    </row>
    <row r="22" spans="1:19" ht="13.5" customHeight="1" x14ac:dyDescent="0.2">
      <c r="A22" s="520"/>
      <c r="B22" s="521"/>
      <c r="C22" s="521"/>
      <c r="D22" s="71"/>
      <c r="E22" s="72" t="s">
        <v>658</v>
      </c>
      <c r="F22" s="429"/>
      <c r="G22" s="429"/>
      <c r="H22" s="429"/>
      <c r="I22" s="429"/>
      <c r="J22" s="429"/>
      <c r="K22" s="429"/>
      <c r="L22" s="429"/>
      <c r="M22" s="429"/>
      <c r="N22" s="429"/>
      <c r="O22" s="431"/>
      <c r="P22" s="431"/>
      <c r="Q22" s="431"/>
      <c r="R22" s="431"/>
      <c r="S22" s="432"/>
    </row>
    <row r="23" spans="1:19" ht="13.5" customHeight="1" x14ac:dyDescent="0.2">
      <c r="A23" s="520" t="s">
        <v>668</v>
      </c>
      <c r="B23" s="521"/>
      <c r="C23" s="521"/>
      <c r="D23" s="68" t="s">
        <v>669</v>
      </c>
      <c r="E23" s="69"/>
      <c r="F23" s="429">
        <v>602</v>
      </c>
      <c r="G23" s="429"/>
      <c r="H23" s="429"/>
      <c r="I23" s="429">
        <v>1</v>
      </c>
      <c r="J23" s="429">
        <v>144861</v>
      </c>
      <c r="K23" s="429"/>
      <c r="L23" s="429"/>
      <c r="M23" s="429" t="s">
        <v>698</v>
      </c>
      <c r="N23" s="429" t="s">
        <v>698</v>
      </c>
      <c r="O23" s="431" t="s">
        <v>565</v>
      </c>
      <c r="P23" s="431"/>
      <c r="Q23" s="431"/>
      <c r="R23" s="431"/>
      <c r="S23" s="432"/>
    </row>
    <row r="24" spans="1:19" ht="13.5" customHeight="1" x14ac:dyDescent="0.2">
      <c r="A24" s="520"/>
      <c r="B24" s="521"/>
      <c r="C24" s="521"/>
      <c r="D24" s="71"/>
      <c r="E24" s="72" t="s">
        <v>670</v>
      </c>
      <c r="F24" s="429"/>
      <c r="G24" s="429"/>
      <c r="H24" s="429"/>
      <c r="I24" s="429"/>
      <c r="J24" s="429"/>
      <c r="K24" s="429"/>
      <c r="L24" s="429"/>
      <c r="M24" s="429"/>
      <c r="N24" s="429"/>
      <c r="O24" s="431"/>
      <c r="P24" s="431"/>
      <c r="Q24" s="431"/>
      <c r="R24" s="431"/>
      <c r="S24" s="432"/>
    </row>
    <row r="25" spans="1:19" ht="13.5" customHeight="1" x14ac:dyDescent="0.2">
      <c r="A25" s="520" t="s">
        <v>671</v>
      </c>
      <c r="B25" s="521"/>
      <c r="C25" s="521"/>
      <c r="D25" s="68" t="s">
        <v>672</v>
      </c>
      <c r="E25" s="69"/>
      <c r="F25" s="429">
        <v>781</v>
      </c>
      <c r="G25" s="429"/>
      <c r="H25" s="429"/>
      <c r="I25" s="429">
        <v>8</v>
      </c>
      <c r="J25" s="429">
        <v>80865</v>
      </c>
      <c r="K25" s="429"/>
      <c r="L25" s="429"/>
      <c r="M25" s="429" t="s">
        <v>698</v>
      </c>
      <c r="N25" s="429" t="s">
        <v>698</v>
      </c>
      <c r="O25" s="431" t="s">
        <v>673</v>
      </c>
      <c r="P25" s="431"/>
      <c r="Q25" s="431"/>
      <c r="R25" s="431"/>
      <c r="S25" s="432"/>
    </row>
    <row r="26" spans="1:19" ht="13.5" customHeight="1" x14ac:dyDescent="0.2">
      <c r="A26" s="520"/>
      <c r="B26" s="521"/>
      <c r="C26" s="521"/>
      <c r="D26" s="71"/>
      <c r="E26" s="72"/>
      <c r="F26" s="429"/>
      <c r="G26" s="429"/>
      <c r="H26" s="429"/>
      <c r="I26" s="429"/>
      <c r="J26" s="429"/>
      <c r="K26" s="429"/>
      <c r="L26" s="429"/>
      <c r="M26" s="429"/>
      <c r="N26" s="429"/>
      <c r="O26" s="431"/>
      <c r="P26" s="431"/>
      <c r="Q26" s="431"/>
      <c r="R26" s="431"/>
      <c r="S26" s="432"/>
    </row>
    <row r="27" spans="1:19" ht="13.5" customHeight="1" x14ac:dyDescent="0.2">
      <c r="A27" s="520" t="s">
        <v>156</v>
      </c>
      <c r="B27" s="521"/>
      <c r="C27" s="521"/>
      <c r="D27" s="524" t="s">
        <v>1211</v>
      </c>
      <c r="E27" s="525"/>
      <c r="F27" s="429">
        <v>518</v>
      </c>
      <c r="G27" s="429"/>
      <c r="H27" s="429"/>
      <c r="I27" s="429">
        <v>3</v>
      </c>
      <c r="J27" s="429">
        <v>71576</v>
      </c>
      <c r="K27" s="429"/>
      <c r="L27" s="429"/>
      <c r="M27" s="429">
        <v>2</v>
      </c>
      <c r="N27" s="429" t="s">
        <v>698</v>
      </c>
      <c r="O27" s="431" t="s">
        <v>673</v>
      </c>
      <c r="P27" s="431"/>
      <c r="Q27" s="431"/>
      <c r="R27" s="431"/>
      <c r="S27" s="432"/>
    </row>
    <row r="28" spans="1:19" ht="13.5" customHeight="1" x14ac:dyDescent="0.2">
      <c r="A28" s="520"/>
      <c r="B28" s="521"/>
      <c r="C28" s="521"/>
      <c r="D28" s="71"/>
      <c r="E28" s="72" t="s">
        <v>1217</v>
      </c>
      <c r="F28" s="429"/>
      <c r="G28" s="429"/>
      <c r="H28" s="429"/>
      <c r="I28" s="429"/>
      <c r="J28" s="429"/>
      <c r="K28" s="429"/>
      <c r="L28" s="429"/>
      <c r="M28" s="429"/>
      <c r="N28" s="429"/>
      <c r="O28" s="431"/>
      <c r="P28" s="431"/>
      <c r="Q28" s="431"/>
      <c r="R28" s="431"/>
      <c r="S28" s="432"/>
    </row>
    <row r="29" spans="1:19" ht="13.5" customHeight="1" x14ac:dyDescent="0.2">
      <c r="A29" s="520" t="s">
        <v>157</v>
      </c>
      <c r="B29" s="521"/>
      <c r="C29" s="521"/>
      <c r="D29" s="524" t="s">
        <v>1218</v>
      </c>
      <c r="E29" s="525"/>
      <c r="F29" s="429">
        <v>549</v>
      </c>
      <c r="G29" s="429"/>
      <c r="H29" s="429"/>
      <c r="I29" s="429">
        <v>2</v>
      </c>
      <c r="J29" s="429">
        <v>72595</v>
      </c>
      <c r="K29" s="429"/>
      <c r="L29" s="429"/>
      <c r="M29" s="429" t="s">
        <v>698</v>
      </c>
      <c r="N29" s="429">
        <v>1</v>
      </c>
      <c r="O29" s="431" t="s">
        <v>550</v>
      </c>
      <c r="P29" s="431"/>
      <c r="Q29" s="431"/>
      <c r="R29" s="431"/>
      <c r="S29" s="432"/>
    </row>
    <row r="30" spans="1:19" ht="13.5" customHeight="1" x14ac:dyDescent="0.2">
      <c r="A30" s="520"/>
      <c r="B30" s="521"/>
      <c r="C30" s="521"/>
      <c r="D30" s="71"/>
      <c r="E30" s="72" t="s">
        <v>1219</v>
      </c>
      <c r="F30" s="429"/>
      <c r="G30" s="429"/>
      <c r="H30" s="429"/>
      <c r="I30" s="429"/>
      <c r="J30" s="429"/>
      <c r="K30" s="429"/>
      <c r="L30" s="429"/>
      <c r="M30" s="429"/>
      <c r="N30" s="429"/>
      <c r="O30" s="431"/>
      <c r="P30" s="431"/>
      <c r="Q30" s="431"/>
      <c r="R30" s="431"/>
      <c r="S30" s="432"/>
    </row>
    <row r="31" spans="1:19" ht="13.5" customHeight="1" x14ac:dyDescent="0.2">
      <c r="A31" s="520" t="s">
        <v>158</v>
      </c>
      <c r="B31" s="521"/>
      <c r="C31" s="521"/>
      <c r="D31" s="68" t="s">
        <v>1220</v>
      </c>
      <c r="E31" s="69"/>
      <c r="F31" s="429">
        <v>1069</v>
      </c>
      <c r="G31" s="429"/>
      <c r="H31" s="429"/>
      <c r="I31" s="429">
        <v>1</v>
      </c>
      <c r="J31" s="429">
        <v>49116</v>
      </c>
      <c r="K31" s="429"/>
      <c r="L31" s="429"/>
      <c r="M31" s="429" t="s">
        <v>698</v>
      </c>
      <c r="N31" s="429" t="s">
        <v>698</v>
      </c>
      <c r="O31" s="431" t="s">
        <v>1222</v>
      </c>
      <c r="P31" s="431"/>
      <c r="Q31" s="431"/>
      <c r="R31" s="431"/>
      <c r="S31" s="432"/>
    </row>
    <row r="32" spans="1:19" ht="13.5" customHeight="1" x14ac:dyDescent="0.2">
      <c r="A32" s="520"/>
      <c r="B32" s="521"/>
      <c r="C32" s="521"/>
      <c r="D32" s="71"/>
      <c r="E32" s="72" t="s">
        <v>1221</v>
      </c>
      <c r="F32" s="429"/>
      <c r="G32" s="429"/>
      <c r="H32" s="429"/>
      <c r="I32" s="429"/>
      <c r="J32" s="429"/>
      <c r="K32" s="429"/>
      <c r="L32" s="429"/>
      <c r="M32" s="429"/>
      <c r="N32" s="429"/>
      <c r="O32" s="431"/>
      <c r="P32" s="431"/>
      <c r="Q32" s="431"/>
      <c r="R32" s="431"/>
      <c r="S32" s="432"/>
    </row>
    <row r="33" spans="1:19" ht="13.5" customHeight="1" x14ac:dyDescent="0.2">
      <c r="A33" s="520" t="s">
        <v>159</v>
      </c>
      <c r="B33" s="521"/>
      <c r="C33" s="521"/>
      <c r="D33" s="68" t="s">
        <v>1223</v>
      </c>
      <c r="E33" s="69"/>
      <c r="F33" s="429">
        <v>656</v>
      </c>
      <c r="G33" s="439"/>
      <c r="H33" s="429"/>
      <c r="I33" s="429">
        <v>2</v>
      </c>
      <c r="J33" s="429">
        <v>60097</v>
      </c>
      <c r="K33" s="429"/>
      <c r="L33" s="429"/>
      <c r="M33" s="429" t="s">
        <v>698</v>
      </c>
      <c r="N33" s="429" t="s">
        <v>698</v>
      </c>
      <c r="O33" s="431" t="s">
        <v>1225</v>
      </c>
      <c r="P33" s="431"/>
      <c r="Q33" s="431"/>
      <c r="R33" s="431"/>
      <c r="S33" s="432"/>
    </row>
    <row r="34" spans="1:19" ht="13.5" customHeight="1" x14ac:dyDescent="0.2">
      <c r="A34" s="520"/>
      <c r="B34" s="521"/>
      <c r="C34" s="521"/>
      <c r="D34" s="71"/>
      <c r="E34" s="72" t="s">
        <v>1224</v>
      </c>
      <c r="F34" s="429"/>
      <c r="G34" s="429"/>
      <c r="H34" s="429"/>
      <c r="I34" s="429"/>
      <c r="J34" s="429"/>
      <c r="K34" s="429"/>
      <c r="L34" s="429"/>
      <c r="M34" s="429"/>
      <c r="N34" s="429"/>
      <c r="O34" s="431"/>
      <c r="P34" s="431"/>
      <c r="Q34" s="431"/>
      <c r="R34" s="431"/>
      <c r="S34" s="432"/>
    </row>
    <row r="35" spans="1:19" ht="13.5" customHeight="1" x14ac:dyDescent="0.2">
      <c r="A35" s="520" t="s">
        <v>1226</v>
      </c>
      <c r="B35" s="521"/>
      <c r="C35" s="521"/>
      <c r="D35" s="68" t="s">
        <v>1227</v>
      </c>
      <c r="E35" s="69"/>
      <c r="F35" s="429">
        <v>460</v>
      </c>
      <c r="G35" s="429"/>
      <c r="H35" s="429"/>
      <c r="I35" s="429" t="s">
        <v>698</v>
      </c>
      <c r="J35" s="429">
        <v>279774</v>
      </c>
      <c r="K35" s="429"/>
      <c r="L35" s="429"/>
      <c r="M35" s="429" t="s">
        <v>698</v>
      </c>
      <c r="N35" s="429" t="s">
        <v>698</v>
      </c>
      <c r="O35" s="431" t="s">
        <v>565</v>
      </c>
      <c r="P35" s="431"/>
      <c r="Q35" s="431"/>
      <c r="R35" s="431"/>
      <c r="S35" s="432"/>
    </row>
    <row r="36" spans="1:19" ht="13.5" customHeight="1" x14ac:dyDescent="0.2">
      <c r="A36" s="520"/>
      <c r="B36" s="521"/>
      <c r="C36" s="521"/>
      <c r="D36" s="71"/>
      <c r="E36" s="72" t="s">
        <v>1228</v>
      </c>
      <c r="F36" s="429"/>
      <c r="G36" s="429"/>
      <c r="H36" s="429"/>
      <c r="I36" s="429"/>
      <c r="J36" s="429"/>
      <c r="K36" s="429"/>
      <c r="L36" s="429"/>
      <c r="M36" s="429"/>
      <c r="N36" s="429"/>
      <c r="O36" s="431"/>
      <c r="P36" s="431"/>
      <c r="Q36" s="431"/>
      <c r="R36" s="431"/>
      <c r="S36" s="432"/>
    </row>
    <row r="37" spans="1:19" ht="13.5" customHeight="1" x14ac:dyDescent="0.2">
      <c r="A37" s="520" t="s">
        <v>160</v>
      </c>
      <c r="B37" s="521"/>
      <c r="C37" s="521"/>
      <c r="D37" s="68" t="s">
        <v>1179</v>
      </c>
      <c r="E37" s="69"/>
      <c r="F37" s="429">
        <v>396</v>
      </c>
      <c r="G37" s="429"/>
      <c r="H37" s="429"/>
      <c r="I37" s="429">
        <v>4</v>
      </c>
      <c r="J37" s="429">
        <v>73338</v>
      </c>
      <c r="K37" s="429"/>
      <c r="L37" s="429"/>
      <c r="M37" s="429">
        <v>1</v>
      </c>
      <c r="N37" s="429">
        <v>0</v>
      </c>
      <c r="O37" s="431" t="s">
        <v>565</v>
      </c>
      <c r="P37" s="431"/>
      <c r="Q37" s="431"/>
      <c r="R37" s="431"/>
      <c r="S37" s="432"/>
    </row>
    <row r="38" spans="1:19" ht="13.5" customHeight="1" x14ac:dyDescent="0.2">
      <c r="A38" s="520"/>
      <c r="B38" s="521"/>
      <c r="C38" s="521"/>
      <c r="D38" s="71"/>
      <c r="E38" s="72" t="s">
        <v>1180</v>
      </c>
      <c r="F38" s="429"/>
      <c r="G38" s="429"/>
      <c r="H38" s="429"/>
      <c r="I38" s="429"/>
      <c r="J38" s="429"/>
      <c r="K38" s="429"/>
      <c r="L38" s="429"/>
      <c r="M38" s="429"/>
      <c r="N38" s="429"/>
      <c r="O38" s="431"/>
      <c r="P38" s="431"/>
      <c r="Q38" s="431"/>
      <c r="R38" s="431"/>
      <c r="S38" s="432"/>
    </row>
    <row r="39" spans="1:19" ht="13.5" customHeight="1" x14ac:dyDescent="0.2">
      <c r="A39" s="520" t="s">
        <v>161</v>
      </c>
      <c r="B39" s="521"/>
      <c r="C39" s="521"/>
      <c r="D39" s="68" t="s">
        <v>1181</v>
      </c>
      <c r="E39" s="69"/>
      <c r="F39" s="429">
        <v>107</v>
      </c>
      <c r="G39" s="429"/>
      <c r="H39" s="429"/>
      <c r="I39" s="429">
        <v>3</v>
      </c>
      <c r="J39" s="429">
        <v>52291</v>
      </c>
      <c r="K39" s="429"/>
      <c r="L39" s="429"/>
      <c r="M39" s="429" t="s">
        <v>698</v>
      </c>
      <c r="N39" s="429" t="s">
        <v>698</v>
      </c>
      <c r="O39" s="431" t="s">
        <v>1182</v>
      </c>
      <c r="P39" s="431"/>
      <c r="Q39" s="431"/>
      <c r="R39" s="431"/>
      <c r="S39" s="432"/>
    </row>
    <row r="40" spans="1:19" ht="13.5" customHeight="1" x14ac:dyDescent="0.2">
      <c r="A40" s="520"/>
      <c r="B40" s="521"/>
      <c r="C40" s="521"/>
      <c r="D40" s="71"/>
      <c r="E40" s="72" t="s">
        <v>1180</v>
      </c>
      <c r="F40" s="429"/>
      <c r="G40" s="429"/>
      <c r="H40" s="429"/>
      <c r="I40" s="429"/>
      <c r="J40" s="429"/>
      <c r="K40" s="429"/>
      <c r="L40" s="429"/>
      <c r="M40" s="429"/>
      <c r="N40" s="429"/>
      <c r="O40" s="431"/>
      <c r="P40" s="431"/>
      <c r="Q40" s="431"/>
      <c r="R40" s="431"/>
      <c r="S40" s="432"/>
    </row>
    <row r="41" spans="1:19" ht="13.5" customHeight="1" x14ac:dyDescent="0.2">
      <c r="A41" s="520" t="s">
        <v>162</v>
      </c>
      <c r="B41" s="521"/>
      <c r="C41" s="521"/>
      <c r="D41" s="68" t="s">
        <v>1183</v>
      </c>
      <c r="E41" s="69"/>
      <c r="F41" s="429">
        <v>1200</v>
      </c>
      <c r="G41" s="429"/>
      <c r="H41" s="429"/>
      <c r="I41" s="429" t="s">
        <v>501</v>
      </c>
      <c r="J41" s="429">
        <v>0</v>
      </c>
      <c r="K41" s="429"/>
      <c r="L41" s="429"/>
      <c r="M41" s="429" t="s">
        <v>698</v>
      </c>
      <c r="N41" s="429" t="s">
        <v>698</v>
      </c>
      <c r="O41" s="431" t="s">
        <v>549</v>
      </c>
      <c r="P41" s="431"/>
      <c r="Q41" s="431"/>
      <c r="R41" s="431"/>
      <c r="S41" s="432"/>
    </row>
    <row r="42" spans="1:19" ht="13.5" customHeight="1" x14ac:dyDescent="0.2">
      <c r="A42" s="520"/>
      <c r="B42" s="521"/>
      <c r="C42" s="521"/>
      <c r="D42" s="71"/>
      <c r="E42" s="72"/>
      <c r="F42" s="429"/>
      <c r="G42" s="429"/>
      <c r="H42" s="429"/>
      <c r="I42" s="429"/>
      <c r="J42" s="429"/>
      <c r="K42" s="429"/>
      <c r="L42" s="429"/>
      <c r="M42" s="429"/>
      <c r="N42" s="429"/>
      <c r="O42" s="431"/>
      <c r="P42" s="431"/>
      <c r="Q42" s="431"/>
      <c r="R42" s="431"/>
      <c r="S42" s="432"/>
    </row>
    <row r="43" spans="1:19" ht="13.5" customHeight="1" x14ac:dyDescent="0.2">
      <c r="A43" s="520" t="s">
        <v>163</v>
      </c>
      <c r="B43" s="521"/>
      <c r="C43" s="521"/>
      <c r="D43" s="68" t="s">
        <v>1184</v>
      </c>
      <c r="E43" s="69"/>
      <c r="F43" s="429">
        <v>162</v>
      </c>
      <c r="G43" s="429"/>
      <c r="H43" s="429"/>
      <c r="I43" s="429">
        <v>0</v>
      </c>
      <c r="J43" s="429">
        <v>88326</v>
      </c>
      <c r="K43" s="429"/>
      <c r="L43" s="429"/>
      <c r="M43" s="429" t="s">
        <v>698</v>
      </c>
      <c r="N43" s="429">
        <v>1</v>
      </c>
      <c r="O43" s="431" t="s">
        <v>1185</v>
      </c>
      <c r="P43" s="431"/>
      <c r="Q43" s="431"/>
      <c r="R43" s="431"/>
      <c r="S43" s="432"/>
    </row>
    <row r="44" spans="1:19" ht="13.5" customHeight="1" x14ac:dyDescent="0.2">
      <c r="A44" s="520"/>
      <c r="B44" s="521"/>
      <c r="C44" s="521"/>
      <c r="D44" s="71"/>
      <c r="E44" s="72" t="s">
        <v>1221</v>
      </c>
      <c r="F44" s="429"/>
      <c r="G44" s="429"/>
      <c r="H44" s="429"/>
      <c r="I44" s="429"/>
      <c r="J44" s="429"/>
      <c r="K44" s="429"/>
      <c r="L44" s="429"/>
      <c r="M44" s="429"/>
      <c r="N44" s="429"/>
      <c r="O44" s="431"/>
      <c r="P44" s="431"/>
      <c r="Q44" s="431"/>
      <c r="R44" s="431"/>
      <c r="S44" s="432"/>
    </row>
    <row r="45" spans="1:19" ht="13.5" customHeight="1" x14ac:dyDescent="0.2">
      <c r="A45" s="520" t="s">
        <v>164</v>
      </c>
      <c r="B45" s="521"/>
      <c r="C45" s="521"/>
      <c r="D45" s="68" t="s">
        <v>1186</v>
      </c>
      <c r="E45" s="69"/>
      <c r="F45" s="429">
        <v>9</v>
      </c>
      <c r="G45" s="429"/>
      <c r="H45" s="429"/>
      <c r="I45" s="429">
        <v>1</v>
      </c>
      <c r="J45" s="429">
        <v>1058</v>
      </c>
      <c r="K45" s="429"/>
      <c r="L45" s="429"/>
      <c r="M45" s="429" t="s">
        <v>698</v>
      </c>
      <c r="N45" s="429">
        <v>30</v>
      </c>
      <c r="O45" s="431" t="s">
        <v>551</v>
      </c>
      <c r="P45" s="431"/>
      <c r="Q45" s="431"/>
      <c r="R45" s="431"/>
      <c r="S45" s="432"/>
    </row>
    <row r="46" spans="1:19" ht="13.5" customHeight="1" x14ac:dyDescent="0.2">
      <c r="A46" s="520"/>
      <c r="B46" s="521"/>
      <c r="C46" s="521"/>
      <c r="D46" s="71"/>
      <c r="E46" s="72" t="s">
        <v>1187</v>
      </c>
      <c r="F46" s="429"/>
      <c r="G46" s="429"/>
      <c r="H46" s="429"/>
      <c r="I46" s="429"/>
      <c r="J46" s="429"/>
      <c r="K46" s="429"/>
      <c r="L46" s="429"/>
      <c r="M46" s="429"/>
      <c r="N46" s="429"/>
      <c r="O46" s="431"/>
      <c r="P46" s="431"/>
      <c r="Q46" s="431"/>
      <c r="R46" s="431"/>
      <c r="S46" s="432"/>
    </row>
    <row r="47" spans="1:19" ht="13.5" customHeight="1" x14ac:dyDescent="0.2">
      <c r="A47" s="520" t="s">
        <v>1188</v>
      </c>
      <c r="B47" s="521"/>
      <c r="C47" s="521"/>
      <c r="D47" s="68" t="s">
        <v>1189</v>
      </c>
      <c r="E47" s="69"/>
      <c r="F47" s="429">
        <v>189</v>
      </c>
      <c r="G47" s="429"/>
      <c r="H47" s="429"/>
      <c r="I47" s="429">
        <v>1</v>
      </c>
      <c r="J47" s="429">
        <v>51377</v>
      </c>
      <c r="K47" s="429"/>
      <c r="L47" s="429"/>
      <c r="M47" s="429" t="s">
        <v>698</v>
      </c>
      <c r="N47" s="429" t="s">
        <v>698</v>
      </c>
      <c r="O47" s="431" t="s">
        <v>565</v>
      </c>
      <c r="P47" s="431"/>
      <c r="Q47" s="431"/>
      <c r="R47" s="431"/>
      <c r="S47" s="432"/>
    </row>
    <row r="48" spans="1:19" ht="13.5" customHeight="1" x14ac:dyDescent="0.2">
      <c r="A48" s="520"/>
      <c r="B48" s="521"/>
      <c r="C48" s="521"/>
      <c r="D48" s="71"/>
      <c r="E48" s="72" t="s">
        <v>1180</v>
      </c>
      <c r="F48" s="429"/>
      <c r="G48" s="429"/>
      <c r="H48" s="429"/>
      <c r="I48" s="429"/>
      <c r="J48" s="429"/>
      <c r="K48" s="429"/>
      <c r="L48" s="429"/>
      <c r="M48" s="429"/>
      <c r="N48" s="429"/>
      <c r="O48" s="431"/>
      <c r="P48" s="431"/>
      <c r="Q48" s="431"/>
      <c r="R48" s="431"/>
      <c r="S48" s="432"/>
    </row>
    <row r="49" spans="1:19" ht="13.5" customHeight="1" x14ac:dyDescent="0.2">
      <c r="A49" s="520" t="s">
        <v>165</v>
      </c>
      <c r="B49" s="521"/>
      <c r="C49" s="521"/>
      <c r="D49" s="68" t="s">
        <v>935</v>
      </c>
      <c r="E49" s="69"/>
      <c r="F49" s="429">
        <v>273</v>
      </c>
      <c r="G49" s="429"/>
      <c r="H49" s="429"/>
      <c r="I49" s="429">
        <v>3</v>
      </c>
      <c r="J49" s="429">
        <v>60482</v>
      </c>
      <c r="K49" s="429"/>
      <c r="L49" s="429"/>
      <c r="M49" s="429" t="s">
        <v>698</v>
      </c>
      <c r="N49" s="429" t="s">
        <v>698</v>
      </c>
      <c r="O49" s="431" t="s">
        <v>565</v>
      </c>
      <c r="P49" s="431"/>
      <c r="Q49" s="431"/>
      <c r="R49" s="431"/>
      <c r="S49" s="432"/>
    </row>
    <row r="50" spans="1:19" ht="13.5" customHeight="1" x14ac:dyDescent="0.2">
      <c r="A50" s="520"/>
      <c r="B50" s="521"/>
      <c r="C50" s="521"/>
      <c r="D50" s="71"/>
      <c r="E50" s="72" t="s">
        <v>1221</v>
      </c>
      <c r="F50" s="429"/>
      <c r="G50" s="429"/>
      <c r="H50" s="429"/>
      <c r="I50" s="429"/>
      <c r="J50" s="429"/>
      <c r="K50" s="429"/>
      <c r="L50" s="429"/>
      <c r="M50" s="429"/>
      <c r="N50" s="429"/>
      <c r="O50" s="431"/>
      <c r="P50" s="431"/>
      <c r="Q50" s="431"/>
      <c r="R50" s="431"/>
      <c r="S50" s="432"/>
    </row>
    <row r="51" spans="1:19" ht="13.5" customHeight="1" x14ac:dyDescent="0.2">
      <c r="A51" s="520" t="s">
        <v>166</v>
      </c>
      <c r="B51" s="521"/>
      <c r="C51" s="521"/>
      <c r="D51" s="68" t="s">
        <v>936</v>
      </c>
      <c r="E51" s="69"/>
      <c r="F51" s="429">
        <v>382</v>
      </c>
      <c r="G51" s="429"/>
      <c r="H51" s="429"/>
      <c r="I51" s="429">
        <v>1</v>
      </c>
      <c r="J51" s="429">
        <v>52458</v>
      </c>
      <c r="K51" s="429"/>
      <c r="L51" s="429"/>
      <c r="M51" s="429" t="s">
        <v>698</v>
      </c>
      <c r="N51" s="429" t="s">
        <v>698</v>
      </c>
      <c r="O51" s="431" t="s">
        <v>937</v>
      </c>
      <c r="P51" s="431"/>
      <c r="Q51" s="431"/>
      <c r="R51" s="431"/>
      <c r="S51" s="432"/>
    </row>
    <row r="52" spans="1:19" ht="13.5" customHeight="1" x14ac:dyDescent="0.2">
      <c r="A52" s="520"/>
      <c r="B52" s="521"/>
      <c r="C52" s="521"/>
      <c r="D52" s="71"/>
      <c r="E52" s="72" t="s">
        <v>1180</v>
      </c>
      <c r="F52" s="429"/>
      <c r="G52" s="429"/>
      <c r="H52" s="429"/>
      <c r="I52" s="429"/>
      <c r="J52" s="429"/>
      <c r="K52" s="429"/>
      <c r="L52" s="429"/>
      <c r="M52" s="429"/>
      <c r="N52" s="429"/>
      <c r="O52" s="431"/>
      <c r="P52" s="431"/>
      <c r="Q52" s="431"/>
      <c r="R52" s="431"/>
      <c r="S52" s="432"/>
    </row>
    <row r="53" spans="1:19" ht="13.5" customHeight="1" x14ac:dyDescent="0.2">
      <c r="A53" s="520" t="s">
        <v>167</v>
      </c>
      <c r="B53" s="521"/>
      <c r="C53" s="521"/>
      <c r="D53" s="68" t="s">
        <v>942</v>
      </c>
      <c r="E53" s="69"/>
      <c r="F53" s="429">
        <v>657</v>
      </c>
      <c r="G53" s="429"/>
      <c r="H53" s="429"/>
      <c r="I53" s="429">
        <v>2</v>
      </c>
      <c r="J53" s="429">
        <v>64758</v>
      </c>
      <c r="K53" s="429"/>
      <c r="L53" s="429"/>
      <c r="M53" s="429" t="s">
        <v>698</v>
      </c>
      <c r="N53" s="429" t="s">
        <v>698</v>
      </c>
      <c r="O53" s="431" t="s">
        <v>565</v>
      </c>
      <c r="P53" s="431"/>
      <c r="Q53" s="431"/>
      <c r="R53" s="431"/>
      <c r="S53" s="432"/>
    </row>
    <row r="54" spans="1:19" ht="13.5" customHeight="1" x14ac:dyDescent="0.2">
      <c r="A54" s="520"/>
      <c r="B54" s="521"/>
      <c r="C54" s="521"/>
      <c r="D54" s="71"/>
      <c r="E54" s="72" t="s">
        <v>1221</v>
      </c>
      <c r="F54" s="429"/>
      <c r="G54" s="429"/>
      <c r="H54" s="429"/>
      <c r="I54" s="429"/>
      <c r="J54" s="429"/>
      <c r="K54" s="429"/>
      <c r="L54" s="429"/>
      <c r="M54" s="429"/>
      <c r="N54" s="429"/>
      <c r="O54" s="431"/>
      <c r="P54" s="431"/>
      <c r="Q54" s="431"/>
      <c r="R54" s="431"/>
      <c r="S54" s="432"/>
    </row>
    <row r="55" spans="1:19" ht="13.5" customHeight="1" x14ac:dyDescent="0.2">
      <c r="A55" s="520" t="s">
        <v>168</v>
      </c>
      <c r="B55" s="521"/>
      <c r="C55" s="521"/>
      <c r="D55" s="68" t="s">
        <v>939</v>
      </c>
      <c r="E55" s="69"/>
      <c r="F55" s="429" t="s">
        <v>698</v>
      </c>
      <c r="G55" s="429"/>
      <c r="H55" s="429"/>
      <c r="I55" s="429">
        <v>1</v>
      </c>
      <c r="J55" s="429">
        <v>60000</v>
      </c>
      <c r="K55" s="429"/>
      <c r="L55" s="429"/>
      <c r="M55" s="429" t="s">
        <v>698</v>
      </c>
      <c r="N55" s="429" t="s">
        <v>698</v>
      </c>
      <c r="O55" s="431" t="s">
        <v>1222</v>
      </c>
      <c r="P55" s="431"/>
      <c r="Q55" s="431"/>
      <c r="R55" s="431"/>
      <c r="S55" s="432"/>
    </row>
    <row r="56" spans="1:19" ht="13.5" customHeight="1" x14ac:dyDescent="0.2">
      <c r="A56" s="520"/>
      <c r="B56" s="521"/>
      <c r="C56" s="521"/>
      <c r="D56" s="71"/>
      <c r="E56" s="72" t="s">
        <v>1221</v>
      </c>
      <c r="F56" s="429"/>
      <c r="G56" s="429"/>
      <c r="H56" s="429"/>
      <c r="I56" s="429"/>
      <c r="J56" s="429"/>
      <c r="K56" s="429"/>
      <c r="L56" s="429"/>
      <c r="M56" s="429"/>
      <c r="N56" s="429"/>
      <c r="O56" s="431"/>
      <c r="P56" s="431"/>
      <c r="Q56" s="431"/>
      <c r="R56" s="431"/>
      <c r="S56" s="432"/>
    </row>
    <row r="57" spans="1:19" ht="13.5" customHeight="1" x14ac:dyDescent="0.2">
      <c r="A57" s="520" t="s">
        <v>169</v>
      </c>
      <c r="B57" s="521"/>
      <c r="C57" s="521"/>
      <c r="D57" s="68" t="s">
        <v>938</v>
      </c>
      <c r="E57" s="69"/>
      <c r="F57" s="429">
        <v>4209</v>
      </c>
      <c r="G57" s="429"/>
      <c r="H57" s="429"/>
      <c r="I57" s="429">
        <v>2</v>
      </c>
      <c r="J57" s="429">
        <v>167543</v>
      </c>
      <c r="K57" s="429"/>
      <c r="L57" s="429"/>
      <c r="M57" s="429" t="s">
        <v>698</v>
      </c>
      <c r="N57" s="429" t="s">
        <v>698</v>
      </c>
      <c r="O57" s="514" t="s">
        <v>837</v>
      </c>
      <c r="P57" s="515"/>
      <c r="Q57" s="515"/>
      <c r="R57" s="515"/>
      <c r="S57" s="516"/>
    </row>
    <row r="58" spans="1:19" ht="13.5" customHeight="1" x14ac:dyDescent="0.2">
      <c r="A58" s="520"/>
      <c r="B58" s="521"/>
      <c r="C58" s="521"/>
      <c r="D58" s="71"/>
      <c r="E58" s="72" t="s">
        <v>1221</v>
      </c>
      <c r="F58" s="429"/>
      <c r="G58" s="429"/>
      <c r="H58" s="429"/>
      <c r="I58" s="429"/>
      <c r="J58" s="429"/>
      <c r="K58" s="429"/>
      <c r="L58" s="429"/>
      <c r="M58" s="429"/>
      <c r="N58" s="429"/>
      <c r="O58" s="517"/>
      <c r="P58" s="518"/>
      <c r="Q58" s="518"/>
      <c r="R58" s="518"/>
      <c r="S58" s="519"/>
    </row>
    <row r="59" spans="1:19" ht="13.5" customHeight="1" x14ac:dyDescent="0.2">
      <c r="A59" s="520" t="s">
        <v>940</v>
      </c>
      <c r="B59" s="521"/>
      <c r="C59" s="521"/>
      <c r="D59" s="68" t="s">
        <v>941</v>
      </c>
      <c r="E59" s="69"/>
      <c r="F59" s="429">
        <v>136</v>
      </c>
      <c r="G59" s="429"/>
      <c r="H59" s="429"/>
      <c r="I59" s="429">
        <v>1</v>
      </c>
      <c r="J59" s="429">
        <v>64191</v>
      </c>
      <c r="K59" s="429"/>
      <c r="L59" s="429"/>
      <c r="M59" s="429" t="s">
        <v>698</v>
      </c>
      <c r="N59" s="429" t="s">
        <v>698</v>
      </c>
      <c r="O59" s="431" t="s">
        <v>565</v>
      </c>
      <c r="P59" s="431"/>
      <c r="Q59" s="431"/>
      <c r="R59" s="431"/>
      <c r="S59" s="432"/>
    </row>
    <row r="60" spans="1:19" ht="13.5" customHeight="1" thickBot="1" x14ac:dyDescent="0.25">
      <c r="A60" s="522"/>
      <c r="B60" s="523"/>
      <c r="C60" s="523"/>
      <c r="D60" s="88"/>
      <c r="E60" s="89" t="s">
        <v>943</v>
      </c>
      <c r="F60" s="430"/>
      <c r="G60" s="430"/>
      <c r="H60" s="430"/>
      <c r="I60" s="430"/>
      <c r="J60" s="430"/>
      <c r="K60" s="430"/>
      <c r="L60" s="430"/>
      <c r="M60" s="430"/>
      <c r="N60" s="430"/>
      <c r="O60" s="433"/>
      <c r="P60" s="433"/>
      <c r="Q60" s="433"/>
      <c r="R60" s="433"/>
      <c r="S60" s="434"/>
    </row>
  </sheetData>
  <mergeCells count="213">
    <mergeCell ref="A5:C6"/>
    <mergeCell ref="F5:H6"/>
    <mergeCell ref="I5:I6"/>
    <mergeCell ref="J5:L6"/>
    <mergeCell ref="M7:M8"/>
    <mergeCell ref="F7:H8"/>
    <mergeCell ref="I7:I8"/>
    <mergeCell ref="J7:L8"/>
    <mergeCell ref="M5:M6"/>
    <mergeCell ref="O1:S2"/>
    <mergeCell ref="N1:N2"/>
    <mergeCell ref="D1:E2"/>
    <mergeCell ref="J3:L4"/>
    <mergeCell ref="M3:M4"/>
    <mergeCell ref="F3:H4"/>
    <mergeCell ref="I3:I4"/>
    <mergeCell ref="J1:L2"/>
    <mergeCell ref="O9:S10"/>
    <mergeCell ref="O5:S6"/>
    <mergeCell ref="O7:S8"/>
    <mergeCell ref="M13:M14"/>
    <mergeCell ref="N13:N14"/>
    <mergeCell ref="O13:S14"/>
    <mergeCell ref="N11:N12"/>
    <mergeCell ref="I11:I12"/>
    <mergeCell ref="A11:C12"/>
    <mergeCell ref="M11:M12"/>
    <mergeCell ref="J11:L12"/>
    <mergeCell ref="I1:I2"/>
    <mergeCell ref="F1:H2"/>
    <mergeCell ref="A1:C2"/>
    <mergeCell ref="A3:C4"/>
    <mergeCell ref="N5:N6"/>
    <mergeCell ref="N7:N8"/>
    <mergeCell ref="A9:C10"/>
    <mergeCell ref="F9:H10"/>
    <mergeCell ref="I9:I10"/>
    <mergeCell ref="J9:L10"/>
    <mergeCell ref="M9:M10"/>
    <mergeCell ref="N9:N10"/>
    <mergeCell ref="A7:C8"/>
    <mergeCell ref="M1:M2"/>
    <mergeCell ref="N3:N4"/>
    <mergeCell ref="O3:S4"/>
    <mergeCell ref="M15:M16"/>
    <mergeCell ref="N15:N16"/>
    <mergeCell ref="A19:C20"/>
    <mergeCell ref="F19:H20"/>
    <mergeCell ref="F11:H12"/>
    <mergeCell ref="A15:C16"/>
    <mergeCell ref="F15:H16"/>
    <mergeCell ref="J19:L20"/>
    <mergeCell ref="O15:S16"/>
    <mergeCell ref="A17:C18"/>
    <mergeCell ref="F17:H18"/>
    <mergeCell ref="I17:I18"/>
    <mergeCell ref="J17:L18"/>
    <mergeCell ref="M17:M18"/>
    <mergeCell ref="N17:N18"/>
    <mergeCell ref="O17:S18"/>
    <mergeCell ref="I15:I16"/>
    <mergeCell ref="J15:L16"/>
    <mergeCell ref="O19:S20"/>
    <mergeCell ref="O11:S12"/>
    <mergeCell ref="A13:C14"/>
    <mergeCell ref="F13:H14"/>
    <mergeCell ref="I13:I14"/>
    <mergeCell ref="J13:L14"/>
    <mergeCell ref="A21:C22"/>
    <mergeCell ref="F21:H22"/>
    <mergeCell ref="I21:I22"/>
    <mergeCell ref="J21:L22"/>
    <mergeCell ref="M21:M22"/>
    <mergeCell ref="O21:S22"/>
    <mergeCell ref="M19:M20"/>
    <mergeCell ref="N19:N20"/>
    <mergeCell ref="I19:I20"/>
    <mergeCell ref="N21:N22"/>
    <mergeCell ref="O23:S24"/>
    <mergeCell ref="A25:C26"/>
    <mergeCell ref="F25:H26"/>
    <mergeCell ref="I25:I26"/>
    <mergeCell ref="J25:L26"/>
    <mergeCell ref="M25:M26"/>
    <mergeCell ref="N25:N26"/>
    <mergeCell ref="O25:S26"/>
    <mergeCell ref="N27:N28"/>
    <mergeCell ref="I27:I28"/>
    <mergeCell ref="A23:C24"/>
    <mergeCell ref="F23:H24"/>
    <mergeCell ref="I23:I24"/>
    <mergeCell ref="J23:L24"/>
    <mergeCell ref="M23:M24"/>
    <mergeCell ref="N23:N24"/>
    <mergeCell ref="F27:H28"/>
    <mergeCell ref="D27:E27"/>
    <mergeCell ref="M27:M28"/>
    <mergeCell ref="O31:S32"/>
    <mergeCell ref="I33:I34"/>
    <mergeCell ref="J33:L34"/>
    <mergeCell ref="M33:M34"/>
    <mergeCell ref="O27:S28"/>
    <mergeCell ref="A29:C30"/>
    <mergeCell ref="F29:H30"/>
    <mergeCell ref="I29:I30"/>
    <mergeCell ref="J29:L30"/>
    <mergeCell ref="M29:M30"/>
    <mergeCell ref="N29:N30"/>
    <mergeCell ref="O29:S30"/>
    <mergeCell ref="D29:E29"/>
    <mergeCell ref="A27:C28"/>
    <mergeCell ref="J27:L28"/>
    <mergeCell ref="M31:M32"/>
    <mergeCell ref="I31:I32"/>
    <mergeCell ref="A33:C34"/>
    <mergeCell ref="F33:H34"/>
    <mergeCell ref="I35:I36"/>
    <mergeCell ref="J35:L36"/>
    <mergeCell ref="A31:C32"/>
    <mergeCell ref="J31:L32"/>
    <mergeCell ref="A35:C36"/>
    <mergeCell ref="A45:C46"/>
    <mergeCell ref="F45:H46"/>
    <mergeCell ref="N43:N44"/>
    <mergeCell ref="J39:L40"/>
    <mergeCell ref="I39:I40"/>
    <mergeCell ref="N37:N38"/>
    <mergeCell ref="O37:S38"/>
    <mergeCell ref="N41:N42"/>
    <mergeCell ref="A39:C40"/>
    <mergeCell ref="F39:H40"/>
    <mergeCell ref="A41:C42"/>
    <mergeCell ref="F41:H42"/>
    <mergeCell ref="I41:I42"/>
    <mergeCell ref="J41:L42"/>
    <mergeCell ref="M41:M42"/>
    <mergeCell ref="A37:C38"/>
    <mergeCell ref="F37:H38"/>
    <mergeCell ref="I37:I38"/>
    <mergeCell ref="J37:L38"/>
    <mergeCell ref="M37:M38"/>
    <mergeCell ref="A51:C52"/>
    <mergeCell ref="A47:C48"/>
    <mergeCell ref="A49:C50"/>
    <mergeCell ref="F49:H50"/>
    <mergeCell ref="I49:I50"/>
    <mergeCell ref="F51:H52"/>
    <mergeCell ref="O43:S44"/>
    <mergeCell ref="M45:M46"/>
    <mergeCell ref="N45:N46"/>
    <mergeCell ref="O45:S46"/>
    <mergeCell ref="I45:I46"/>
    <mergeCell ref="J45:L46"/>
    <mergeCell ref="I51:I52"/>
    <mergeCell ref="F47:H48"/>
    <mergeCell ref="I47:I48"/>
    <mergeCell ref="J49:L50"/>
    <mergeCell ref="O51:S52"/>
    <mergeCell ref="N47:N48"/>
    <mergeCell ref="O47:S48"/>
    <mergeCell ref="M47:M48"/>
    <mergeCell ref="O49:S50"/>
    <mergeCell ref="M51:M52"/>
    <mergeCell ref="A43:C44"/>
    <mergeCell ref="F43:H44"/>
    <mergeCell ref="M57:M58"/>
    <mergeCell ref="O59:S60"/>
    <mergeCell ref="N57:N58"/>
    <mergeCell ref="O57:S58"/>
    <mergeCell ref="N59:N60"/>
    <mergeCell ref="M59:M60"/>
    <mergeCell ref="A53:C54"/>
    <mergeCell ref="F53:H54"/>
    <mergeCell ref="I53:I54"/>
    <mergeCell ref="J53:L54"/>
    <mergeCell ref="A55:C56"/>
    <mergeCell ref="F55:H56"/>
    <mergeCell ref="I55:I56"/>
    <mergeCell ref="J55:L56"/>
    <mergeCell ref="A59:C60"/>
    <mergeCell ref="F59:H60"/>
    <mergeCell ref="I59:I60"/>
    <mergeCell ref="J59:L60"/>
    <mergeCell ref="A57:C58"/>
    <mergeCell ref="F57:H58"/>
    <mergeCell ref="I57:I58"/>
    <mergeCell ref="J57:L58"/>
    <mergeCell ref="M53:M54"/>
    <mergeCell ref="N53:N54"/>
    <mergeCell ref="O53:S54"/>
    <mergeCell ref="M55:M56"/>
    <mergeCell ref="F31:H32"/>
    <mergeCell ref="M43:M44"/>
    <mergeCell ref="M39:M40"/>
    <mergeCell ref="J47:L48"/>
    <mergeCell ref="J51:L52"/>
    <mergeCell ref="N51:N52"/>
    <mergeCell ref="M49:M50"/>
    <mergeCell ref="N49:N50"/>
    <mergeCell ref="N55:N56"/>
    <mergeCell ref="O55:S56"/>
    <mergeCell ref="O39:S40"/>
    <mergeCell ref="I43:I44"/>
    <mergeCell ref="J43:L44"/>
    <mergeCell ref="F35:H36"/>
    <mergeCell ref="M35:M36"/>
    <mergeCell ref="N35:N36"/>
    <mergeCell ref="N33:N34"/>
    <mergeCell ref="O33:S34"/>
    <mergeCell ref="O35:S36"/>
    <mergeCell ref="N31:N32"/>
    <mergeCell ref="O41:S42"/>
    <mergeCell ref="N39:N40"/>
  </mergeCells>
  <phoneticPr fontId="2"/>
  <pageMargins left="0.6692913385826772" right="0.59055118110236227" top="0.70866141732283472" bottom="0.70866141732283472" header="0.51181102362204722" footer="0.51181102362204722"/>
  <pageSetup paperSize="9" scale="96" firstPageNumber="81" orientation="portrait" useFirstPageNumber="1" r:id="rId1"/>
  <headerFooter scaleWithDoc="0">
    <oddFooter>&amp;C－&amp;P－</oddFooter>
  </headerFooter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34">
    <tabColor rgb="FFFFC000"/>
  </sheetPr>
  <dimension ref="A1:S60"/>
  <sheetViews>
    <sheetView view="pageBreakPreview" zoomScale="115" zoomScaleNormal="100" zoomScaleSheetLayoutView="115" workbookViewId="0">
      <pane xSplit="3" ySplit="2" topLeftCell="D3" activePane="bottomRight" state="frozen"/>
      <selection activeCell="F13" sqref="F13:H14"/>
      <selection pane="topRight" activeCell="F13" sqref="F13:H14"/>
      <selection pane="bottomLeft" activeCell="F13" sqref="F13:H14"/>
      <selection pane="bottomRight" activeCell="F13" sqref="F13:H14"/>
    </sheetView>
  </sheetViews>
  <sheetFormatPr defaultColWidth="9" defaultRowHeight="12" x14ac:dyDescent="0.2"/>
  <cols>
    <col min="1" max="2" width="3.90625" style="11" customWidth="1"/>
    <col min="3" max="3" width="2.90625" style="11" customWidth="1"/>
    <col min="4" max="4" width="11.90625" style="11" customWidth="1"/>
    <col min="5" max="5" width="11.90625" style="13" customWidth="1"/>
    <col min="6" max="8" width="3.90625" style="11" customWidth="1"/>
    <col min="9" max="9" width="5" style="11" bestFit="1" customWidth="1"/>
    <col min="10" max="12" width="3.90625" style="11" customWidth="1"/>
    <col min="13" max="13" width="6" style="11" customWidth="1"/>
    <col min="14" max="14" width="6" style="11" bestFit="1" customWidth="1"/>
    <col min="15" max="79" width="3.90625" style="11" customWidth="1"/>
    <col min="80" max="16384" width="9" style="11"/>
  </cols>
  <sheetData>
    <row r="1" spans="1:19" s="12" customFormat="1" ht="13.5" customHeight="1" x14ac:dyDescent="0.2">
      <c r="A1" s="463" t="s">
        <v>570</v>
      </c>
      <c r="B1" s="452"/>
      <c r="C1" s="453"/>
      <c r="D1" s="451" t="s">
        <v>571</v>
      </c>
      <c r="E1" s="453"/>
      <c r="F1" s="451" t="s">
        <v>572</v>
      </c>
      <c r="G1" s="452"/>
      <c r="H1" s="453"/>
      <c r="I1" s="457" t="s">
        <v>541</v>
      </c>
      <c r="J1" s="451" t="s">
        <v>461</v>
      </c>
      <c r="K1" s="452"/>
      <c r="L1" s="453"/>
      <c r="M1" s="457" t="s">
        <v>573</v>
      </c>
      <c r="N1" s="461" t="s">
        <v>574</v>
      </c>
      <c r="O1" s="451" t="s">
        <v>575</v>
      </c>
      <c r="P1" s="452"/>
      <c r="Q1" s="452"/>
      <c r="R1" s="452"/>
      <c r="S1" s="459"/>
    </row>
    <row r="2" spans="1:19" s="12" customFormat="1" ht="13.5" customHeight="1" x14ac:dyDescent="0.2">
      <c r="A2" s="464"/>
      <c r="B2" s="455"/>
      <c r="C2" s="456"/>
      <c r="D2" s="454"/>
      <c r="E2" s="456"/>
      <c r="F2" s="454"/>
      <c r="G2" s="455"/>
      <c r="H2" s="456"/>
      <c r="I2" s="458"/>
      <c r="J2" s="454"/>
      <c r="K2" s="455"/>
      <c r="L2" s="456"/>
      <c r="M2" s="458"/>
      <c r="N2" s="462"/>
      <c r="O2" s="454"/>
      <c r="P2" s="455"/>
      <c r="Q2" s="455"/>
      <c r="R2" s="455"/>
      <c r="S2" s="460"/>
    </row>
    <row r="3" spans="1:19" ht="13.5" customHeight="1" x14ac:dyDescent="0.2">
      <c r="A3" s="520" t="s">
        <v>170</v>
      </c>
      <c r="B3" s="521"/>
      <c r="C3" s="521"/>
      <c r="D3" s="83" t="s">
        <v>944</v>
      </c>
      <c r="E3" s="69"/>
      <c r="F3" s="429" t="s">
        <v>698</v>
      </c>
      <c r="G3" s="429"/>
      <c r="H3" s="429"/>
      <c r="I3" s="530" t="s">
        <v>504</v>
      </c>
      <c r="J3" s="429">
        <v>62731</v>
      </c>
      <c r="K3" s="429"/>
      <c r="L3" s="429"/>
      <c r="M3" s="429" t="s">
        <v>698</v>
      </c>
      <c r="N3" s="429" t="s">
        <v>698</v>
      </c>
      <c r="O3" s="431" t="s">
        <v>565</v>
      </c>
      <c r="P3" s="431"/>
      <c r="Q3" s="431"/>
      <c r="R3" s="431"/>
      <c r="S3" s="432"/>
    </row>
    <row r="4" spans="1:19" ht="13.5" customHeight="1" x14ac:dyDescent="0.2">
      <c r="A4" s="528"/>
      <c r="B4" s="529"/>
      <c r="C4" s="529"/>
      <c r="D4" s="96"/>
      <c r="E4" s="74"/>
      <c r="F4" s="465"/>
      <c r="G4" s="465"/>
      <c r="H4" s="465"/>
      <c r="I4" s="531"/>
      <c r="J4" s="465"/>
      <c r="K4" s="465"/>
      <c r="L4" s="465"/>
      <c r="M4" s="465"/>
      <c r="N4" s="465"/>
      <c r="O4" s="526"/>
      <c r="P4" s="526"/>
      <c r="Q4" s="526"/>
      <c r="R4" s="526"/>
      <c r="S4" s="527"/>
    </row>
    <row r="5" spans="1:19" ht="13.5" customHeight="1" x14ac:dyDescent="0.2">
      <c r="A5" s="520" t="s">
        <v>175</v>
      </c>
      <c r="B5" s="521"/>
      <c r="C5" s="521"/>
      <c r="D5" s="83" t="s">
        <v>268</v>
      </c>
      <c r="E5" s="69"/>
      <c r="F5" s="429">
        <v>275</v>
      </c>
      <c r="G5" s="429"/>
      <c r="H5" s="429"/>
      <c r="I5" s="429">
        <v>2</v>
      </c>
      <c r="J5" s="429">
        <v>53147</v>
      </c>
      <c r="K5" s="429"/>
      <c r="L5" s="429"/>
      <c r="M5" s="429">
        <v>1</v>
      </c>
      <c r="N5" s="429" t="s">
        <v>609</v>
      </c>
      <c r="O5" s="431" t="s">
        <v>504</v>
      </c>
      <c r="P5" s="431"/>
      <c r="Q5" s="431"/>
      <c r="R5" s="431"/>
      <c r="S5" s="432"/>
    </row>
    <row r="6" spans="1:19" ht="13.5" customHeight="1" x14ac:dyDescent="0.2">
      <c r="A6" s="520"/>
      <c r="B6" s="521"/>
      <c r="C6" s="521"/>
      <c r="D6" s="85"/>
      <c r="E6" s="72" t="s">
        <v>582</v>
      </c>
      <c r="F6" s="429"/>
      <c r="G6" s="429"/>
      <c r="H6" s="429"/>
      <c r="I6" s="429"/>
      <c r="J6" s="429"/>
      <c r="K6" s="429"/>
      <c r="L6" s="429"/>
      <c r="M6" s="429"/>
      <c r="N6" s="429"/>
      <c r="O6" s="431"/>
      <c r="P6" s="431"/>
      <c r="Q6" s="431"/>
      <c r="R6" s="431"/>
      <c r="S6" s="432"/>
    </row>
    <row r="7" spans="1:19" ht="13.5" customHeight="1" x14ac:dyDescent="0.2">
      <c r="A7" s="532" t="s">
        <v>1387</v>
      </c>
      <c r="B7" s="521"/>
      <c r="C7" s="521"/>
      <c r="D7" s="68" t="s">
        <v>269</v>
      </c>
      <c r="E7" s="69"/>
      <c r="F7" s="466">
        <v>296</v>
      </c>
      <c r="G7" s="466"/>
      <c r="H7" s="466"/>
      <c r="I7" s="466">
        <v>10</v>
      </c>
      <c r="J7" s="429">
        <v>10315</v>
      </c>
      <c r="K7" s="429"/>
      <c r="L7" s="429"/>
      <c r="M7" s="429" t="s">
        <v>609</v>
      </c>
      <c r="N7" s="429" t="s">
        <v>609</v>
      </c>
      <c r="O7" s="431" t="s">
        <v>549</v>
      </c>
      <c r="P7" s="431"/>
      <c r="Q7" s="431"/>
      <c r="R7" s="431"/>
      <c r="S7" s="432"/>
    </row>
    <row r="8" spans="1:19" ht="13.5" customHeight="1" x14ac:dyDescent="0.2">
      <c r="A8" s="520"/>
      <c r="B8" s="521"/>
      <c r="C8" s="521"/>
      <c r="D8" s="71"/>
      <c r="E8" s="72" t="s">
        <v>582</v>
      </c>
      <c r="F8" s="429"/>
      <c r="G8" s="429"/>
      <c r="H8" s="429"/>
      <c r="I8" s="429"/>
      <c r="J8" s="429"/>
      <c r="K8" s="429"/>
      <c r="L8" s="429"/>
      <c r="M8" s="429"/>
      <c r="N8" s="429"/>
      <c r="O8" s="431"/>
      <c r="P8" s="431"/>
      <c r="Q8" s="431"/>
      <c r="R8" s="431"/>
      <c r="S8" s="432"/>
    </row>
    <row r="9" spans="1:19" ht="13.5" customHeight="1" x14ac:dyDescent="0.2">
      <c r="A9" s="520" t="s">
        <v>174</v>
      </c>
      <c r="B9" s="521"/>
      <c r="C9" s="521"/>
      <c r="D9" s="68" t="s">
        <v>270</v>
      </c>
      <c r="E9" s="69"/>
      <c r="F9" s="429">
        <v>697</v>
      </c>
      <c r="G9" s="429"/>
      <c r="H9" s="429"/>
      <c r="I9" s="429">
        <v>11</v>
      </c>
      <c r="J9" s="429">
        <v>27295</v>
      </c>
      <c r="K9" s="429"/>
      <c r="L9" s="429"/>
      <c r="M9" s="429" t="s">
        <v>609</v>
      </c>
      <c r="N9" s="429" t="s">
        <v>609</v>
      </c>
      <c r="O9" s="431" t="s">
        <v>565</v>
      </c>
      <c r="P9" s="431"/>
      <c r="Q9" s="431"/>
      <c r="R9" s="431"/>
      <c r="S9" s="432"/>
    </row>
    <row r="10" spans="1:19" ht="13.5" customHeight="1" x14ac:dyDescent="0.2">
      <c r="A10" s="520"/>
      <c r="B10" s="521"/>
      <c r="C10" s="521"/>
      <c r="D10" s="71"/>
      <c r="E10" s="72" t="s">
        <v>943</v>
      </c>
      <c r="F10" s="429"/>
      <c r="G10" s="429"/>
      <c r="H10" s="429"/>
      <c r="I10" s="429"/>
      <c r="J10" s="429"/>
      <c r="K10" s="429"/>
      <c r="L10" s="429"/>
      <c r="M10" s="429"/>
      <c r="N10" s="429"/>
      <c r="O10" s="431"/>
      <c r="P10" s="431"/>
      <c r="Q10" s="431"/>
      <c r="R10" s="431"/>
      <c r="S10" s="432"/>
    </row>
    <row r="11" spans="1:19" ht="13.5" customHeight="1" x14ac:dyDescent="0.2">
      <c r="A11" s="520" t="s">
        <v>176</v>
      </c>
      <c r="B11" s="521"/>
      <c r="C11" s="521"/>
      <c r="D11" s="68" t="s">
        <v>271</v>
      </c>
      <c r="E11" s="69"/>
      <c r="F11" s="429" t="s">
        <v>273</v>
      </c>
      <c r="G11" s="429"/>
      <c r="H11" s="429"/>
      <c r="I11" s="429" t="s">
        <v>609</v>
      </c>
      <c r="J11" s="429">
        <v>60000</v>
      </c>
      <c r="K11" s="429"/>
      <c r="L11" s="429"/>
      <c r="M11" s="429" t="s">
        <v>609</v>
      </c>
      <c r="N11" s="429" t="s">
        <v>210</v>
      </c>
      <c r="O11" s="431" t="s">
        <v>565</v>
      </c>
      <c r="P11" s="431"/>
      <c r="Q11" s="431"/>
      <c r="R11" s="431"/>
      <c r="S11" s="432"/>
    </row>
    <row r="12" spans="1:19" ht="13.5" customHeight="1" x14ac:dyDescent="0.2">
      <c r="A12" s="520"/>
      <c r="B12" s="521"/>
      <c r="C12" s="521"/>
      <c r="D12" s="71"/>
      <c r="E12" s="72" t="s">
        <v>272</v>
      </c>
      <c r="F12" s="429"/>
      <c r="G12" s="429"/>
      <c r="H12" s="429"/>
      <c r="I12" s="429"/>
      <c r="J12" s="429"/>
      <c r="K12" s="429"/>
      <c r="L12" s="429"/>
      <c r="M12" s="429"/>
      <c r="N12" s="429"/>
      <c r="O12" s="431"/>
      <c r="P12" s="431"/>
      <c r="Q12" s="431"/>
      <c r="R12" s="431"/>
      <c r="S12" s="432"/>
    </row>
    <row r="13" spans="1:19" ht="13.5" customHeight="1" x14ac:dyDescent="0.2">
      <c r="A13" s="520" t="s">
        <v>275</v>
      </c>
      <c r="B13" s="521"/>
      <c r="C13" s="521"/>
      <c r="D13" s="68" t="s">
        <v>274</v>
      </c>
      <c r="E13" s="69"/>
      <c r="F13" s="429">
        <v>272</v>
      </c>
      <c r="G13" s="429"/>
      <c r="H13" s="429"/>
      <c r="I13" s="429">
        <v>10</v>
      </c>
      <c r="J13" s="429">
        <v>24442</v>
      </c>
      <c r="K13" s="429"/>
      <c r="L13" s="429"/>
      <c r="M13" s="429" t="s">
        <v>609</v>
      </c>
      <c r="N13" s="429" t="s">
        <v>609</v>
      </c>
      <c r="O13" s="431" t="s">
        <v>30</v>
      </c>
      <c r="P13" s="431"/>
      <c r="Q13" s="431"/>
      <c r="R13" s="431"/>
      <c r="S13" s="432"/>
    </row>
    <row r="14" spans="1:19" ht="13.5" customHeight="1" x14ac:dyDescent="0.2">
      <c r="A14" s="520"/>
      <c r="B14" s="521"/>
      <c r="C14" s="521"/>
      <c r="D14" s="71"/>
      <c r="E14" s="72" t="s">
        <v>582</v>
      </c>
      <c r="F14" s="429"/>
      <c r="G14" s="429"/>
      <c r="H14" s="429"/>
      <c r="I14" s="429"/>
      <c r="J14" s="429"/>
      <c r="K14" s="429"/>
      <c r="L14" s="429"/>
      <c r="M14" s="429"/>
      <c r="N14" s="429"/>
      <c r="O14" s="431"/>
      <c r="P14" s="431"/>
      <c r="Q14" s="431"/>
      <c r="R14" s="431"/>
      <c r="S14" s="432"/>
    </row>
    <row r="15" spans="1:19" ht="13.5" customHeight="1" x14ac:dyDescent="0.2">
      <c r="A15" s="520" t="s">
        <v>276</v>
      </c>
      <c r="B15" s="521"/>
      <c r="C15" s="521"/>
      <c r="D15" s="68" t="s">
        <v>1311</v>
      </c>
      <c r="E15" s="69"/>
      <c r="F15" s="429">
        <v>40</v>
      </c>
      <c r="G15" s="429"/>
      <c r="H15" s="429"/>
      <c r="I15" s="429">
        <v>1</v>
      </c>
      <c r="J15" s="429">
        <v>59851</v>
      </c>
      <c r="K15" s="429"/>
      <c r="L15" s="429"/>
      <c r="M15" s="429" t="s">
        <v>609</v>
      </c>
      <c r="N15" s="429">
        <v>1</v>
      </c>
      <c r="O15" s="431" t="s">
        <v>565</v>
      </c>
      <c r="P15" s="431"/>
      <c r="Q15" s="431"/>
      <c r="R15" s="431"/>
      <c r="S15" s="432"/>
    </row>
    <row r="16" spans="1:19" ht="13.5" customHeight="1" x14ac:dyDescent="0.2">
      <c r="A16" s="520"/>
      <c r="B16" s="521"/>
      <c r="C16" s="521"/>
      <c r="D16" s="71"/>
      <c r="E16" s="72" t="s">
        <v>277</v>
      </c>
      <c r="F16" s="429"/>
      <c r="G16" s="429"/>
      <c r="H16" s="429"/>
      <c r="I16" s="429"/>
      <c r="J16" s="429"/>
      <c r="K16" s="429"/>
      <c r="L16" s="429"/>
      <c r="M16" s="429"/>
      <c r="N16" s="429"/>
      <c r="O16" s="431"/>
      <c r="P16" s="431"/>
      <c r="Q16" s="431"/>
      <c r="R16" s="431"/>
      <c r="S16" s="432"/>
    </row>
    <row r="17" spans="1:19" ht="13.5" customHeight="1" x14ac:dyDescent="0.2">
      <c r="A17" s="520" t="s">
        <v>177</v>
      </c>
      <c r="B17" s="521"/>
      <c r="C17" s="521"/>
      <c r="D17" s="68" t="s">
        <v>1229</v>
      </c>
      <c r="E17" s="69"/>
      <c r="F17" s="429">
        <v>998</v>
      </c>
      <c r="G17" s="429"/>
      <c r="H17" s="429"/>
      <c r="I17" s="429">
        <v>1</v>
      </c>
      <c r="J17" s="429">
        <v>140564</v>
      </c>
      <c r="K17" s="429"/>
      <c r="L17" s="429"/>
      <c r="M17" s="429" t="s">
        <v>609</v>
      </c>
      <c r="N17" s="429">
        <v>3</v>
      </c>
      <c r="O17" s="431" t="s">
        <v>83</v>
      </c>
      <c r="P17" s="431"/>
      <c r="Q17" s="431"/>
      <c r="R17" s="431"/>
      <c r="S17" s="432"/>
    </row>
    <row r="18" spans="1:19" ht="13.5" customHeight="1" x14ac:dyDescent="0.2">
      <c r="A18" s="520"/>
      <c r="B18" s="521"/>
      <c r="C18" s="521"/>
      <c r="D18" s="71"/>
      <c r="E18" s="72" t="s">
        <v>277</v>
      </c>
      <c r="F18" s="429"/>
      <c r="G18" s="429"/>
      <c r="H18" s="429"/>
      <c r="I18" s="429"/>
      <c r="J18" s="429"/>
      <c r="K18" s="429"/>
      <c r="L18" s="429"/>
      <c r="M18" s="429"/>
      <c r="N18" s="429"/>
      <c r="O18" s="431"/>
      <c r="P18" s="431"/>
      <c r="Q18" s="431"/>
      <c r="R18" s="431"/>
      <c r="S18" s="432"/>
    </row>
    <row r="19" spans="1:19" ht="13.5" customHeight="1" x14ac:dyDescent="0.2">
      <c r="A19" s="520" t="s">
        <v>178</v>
      </c>
      <c r="B19" s="521"/>
      <c r="C19" s="521"/>
      <c r="D19" s="68" t="s">
        <v>278</v>
      </c>
      <c r="E19" s="69"/>
      <c r="F19" s="429">
        <v>580</v>
      </c>
      <c r="G19" s="429"/>
      <c r="H19" s="429"/>
      <c r="I19" s="429">
        <v>3</v>
      </c>
      <c r="J19" s="429">
        <v>126877</v>
      </c>
      <c r="K19" s="429"/>
      <c r="L19" s="429"/>
      <c r="M19" s="429" t="s">
        <v>609</v>
      </c>
      <c r="N19" s="429" t="s">
        <v>609</v>
      </c>
      <c r="O19" s="533" t="s">
        <v>504</v>
      </c>
      <c r="P19" s="534"/>
      <c r="Q19" s="534"/>
      <c r="R19" s="534"/>
      <c r="S19" s="535"/>
    </row>
    <row r="20" spans="1:19" ht="13.5" customHeight="1" x14ac:dyDescent="0.2">
      <c r="A20" s="520"/>
      <c r="B20" s="521"/>
      <c r="C20" s="521"/>
      <c r="D20" s="71"/>
      <c r="E20" s="72" t="s">
        <v>943</v>
      </c>
      <c r="F20" s="429"/>
      <c r="G20" s="429"/>
      <c r="H20" s="429"/>
      <c r="I20" s="429"/>
      <c r="J20" s="429"/>
      <c r="K20" s="429"/>
      <c r="L20" s="429"/>
      <c r="M20" s="429"/>
      <c r="N20" s="429"/>
      <c r="O20" s="536"/>
      <c r="P20" s="537"/>
      <c r="Q20" s="537"/>
      <c r="R20" s="537"/>
      <c r="S20" s="538"/>
    </row>
    <row r="21" spans="1:19" ht="13.5" customHeight="1" x14ac:dyDescent="0.2">
      <c r="A21" s="520" t="s">
        <v>179</v>
      </c>
      <c r="B21" s="521"/>
      <c r="C21" s="521"/>
      <c r="D21" s="68" t="s">
        <v>280</v>
      </c>
      <c r="E21" s="69"/>
      <c r="F21" s="429">
        <v>438</v>
      </c>
      <c r="G21" s="429"/>
      <c r="H21" s="429"/>
      <c r="I21" s="429">
        <v>2</v>
      </c>
      <c r="J21" s="429">
        <v>91871</v>
      </c>
      <c r="K21" s="429"/>
      <c r="L21" s="429"/>
      <c r="M21" s="429" t="s">
        <v>609</v>
      </c>
      <c r="N21" s="429" t="s">
        <v>609</v>
      </c>
      <c r="O21" s="431" t="s">
        <v>565</v>
      </c>
      <c r="P21" s="431"/>
      <c r="Q21" s="431"/>
      <c r="R21" s="431"/>
      <c r="S21" s="432"/>
    </row>
    <row r="22" spans="1:19" ht="13.5" customHeight="1" x14ac:dyDescent="0.2">
      <c r="A22" s="520"/>
      <c r="B22" s="521"/>
      <c r="C22" s="521"/>
      <c r="D22" s="71"/>
      <c r="E22" s="72" t="s">
        <v>281</v>
      </c>
      <c r="F22" s="429"/>
      <c r="G22" s="429"/>
      <c r="H22" s="429"/>
      <c r="I22" s="429"/>
      <c r="J22" s="429"/>
      <c r="K22" s="429"/>
      <c r="L22" s="429"/>
      <c r="M22" s="429"/>
      <c r="N22" s="429"/>
      <c r="O22" s="431"/>
      <c r="P22" s="431"/>
      <c r="Q22" s="431"/>
      <c r="R22" s="431"/>
      <c r="S22" s="432"/>
    </row>
    <row r="23" spans="1:19" ht="13.5" customHeight="1" x14ac:dyDescent="0.2">
      <c r="A23" s="520" t="s">
        <v>180</v>
      </c>
      <c r="B23" s="521"/>
      <c r="C23" s="521"/>
      <c r="D23" s="68" t="s">
        <v>279</v>
      </c>
      <c r="E23" s="69"/>
      <c r="F23" s="429">
        <v>330</v>
      </c>
      <c r="G23" s="429"/>
      <c r="H23" s="429"/>
      <c r="I23" s="429">
        <v>1</v>
      </c>
      <c r="J23" s="429">
        <v>55834</v>
      </c>
      <c r="K23" s="429"/>
      <c r="L23" s="429"/>
      <c r="M23" s="429" t="s">
        <v>609</v>
      </c>
      <c r="N23" s="429" t="s">
        <v>609</v>
      </c>
      <c r="O23" s="431" t="s">
        <v>811</v>
      </c>
      <c r="P23" s="431"/>
      <c r="Q23" s="431"/>
      <c r="R23" s="431"/>
      <c r="S23" s="432"/>
    </row>
    <row r="24" spans="1:19" ht="13.5" customHeight="1" x14ac:dyDescent="0.2">
      <c r="A24" s="520"/>
      <c r="B24" s="521"/>
      <c r="C24" s="521"/>
      <c r="D24" s="71"/>
      <c r="E24" s="72" t="s">
        <v>582</v>
      </c>
      <c r="F24" s="429"/>
      <c r="G24" s="429"/>
      <c r="H24" s="429"/>
      <c r="I24" s="429"/>
      <c r="J24" s="429"/>
      <c r="K24" s="429"/>
      <c r="L24" s="429"/>
      <c r="M24" s="429"/>
      <c r="N24" s="429"/>
      <c r="O24" s="431"/>
      <c r="P24" s="431"/>
      <c r="Q24" s="431"/>
      <c r="R24" s="431"/>
      <c r="S24" s="432"/>
    </row>
    <row r="25" spans="1:19" ht="13.5" customHeight="1" x14ac:dyDescent="0.2">
      <c r="A25" s="520" t="s">
        <v>181</v>
      </c>
      <c r="B25" s="521"/>
      <c r="C25" s="521"/>
      <c r="D25" s="524" t="s">
        <v>431</v>
      </c>
      <c r="E25" s="525"/>
      <c r="F25" s="429" t="s">
        <v>273</v>
      </c>
      <c r="G25" s="429"/>
      <c r="H25" s="429"/>
      <c r="I25" s="429" t="s">
        <v>502</v>
      </c>
      <c r="J25" s="429">
        <v>89000</v>
      </c>
      <c r="K25" s="429"/>
      <c r="L25" s="429"/>
      <c r="M25" s="429" t="s">
        <v>609</v>
      </c>
      <c r="N25" s="429" t="s">
        <v>609</v>
      </c>
      <c r="O25" s="431" t="s">
        <v>432</v>
      </c>
      <c r="P25" s="431"/>
      <c r="Q25" s="431"/>
      <c r="R25" s="431"/>
      <c r="S25" s="432"/>
    </row>
    <row r="26" spans="1:19" ht="13.5" customHeight="1" x14ac:dyDescent="0.2">
      <c r="A26" s="520"/>
      <c r="B26" s="521"/>
      <c r="C26" s="521"/>
      <c r="D26" s="71"/>
      <c r="E26" s="72" t="s">
        <v>440</v>
      </c>
      <c r="F26" s="429"/>
      <c r="G26" s="429"/>
      <c r="H26" s="429"/>
      <c r="I26" s="429"/>
      <c r="J26" s="429"/>
      <c r="K26" s="429"/>
      <c r="L26" s="429"/>
      <c r="M26" s="429"/>
      <c r="N26" s="429"/>
      <c r="O26" s="431"/>
      <c r="P26" s="431"/>
      <c r="Q26" s="431"/>
      <c r="R26" s="431"/>
      <c r="S26" s="432"/>
    </row>
    <row r="27" spans="1:19" ht="13.5" customHeight="1" x14ac:dyDescent="0.2">
      <c r="A27" s="520" t="s">
        <v>182</v>
      </c>
      <c r="B27" s="521"/>
      <c r="C27" s="521"/>
      <c r="D27" s="68" t="s">
        <v>429</v>
      </c>
      <c r="E27" s="69"/>
      <c r="F27" s="429">
        <v>1460</v>
      </c>
      <c r="G27" s="429"/>
      <c r="H27" s="429"/>
      <c r="I27" s="429">
        <v>1</v>
      </c>
      <c r="J27" s="429">
        <v>24682</v>
      </c>
      <c r="K27" s="429"/>
      <c r="L27" s="429"/>
      <c r="M27" s="429" t="s">
        <v>609</v>
      </c>
      <c r="N27" s="429" t="s">
        <v>609</v>
      </c>
      <c r="O27" s="431" t="s">
        <v>339</v>
      </c>
      <c r="P27" s="431"/>
      <c r="Q27" s="431"/>
      <c r="R27" s="431"/>
      <c r="S27" s="432"/>
    </row>
    <row r="28" spans="1:19" ht="13.5" customHeight="1" x14ac:dyDescent="0.2">
      <c r="A28" s="520"/>
      <c r="B28" s="521"/>
      <c r="C28" s="521"/>
      <c r="D28" s="71"/>
      <c r="E28" s="72" t="s">
        <v>582</v>
      </c>
      <c r="F28" s="429"/>
      <c r="G28" s="429"/>
      <c r="H28" s="429"/>
      <c r="I28" s="429"/>
      <c r="J28" s="429"/>
      <c r="K28" s="429"/>
      <c r="L28" s="429"/>
      <c r="M28" s="429"/>
      <c r="N28" s="429"/>
      <c r="O28" s="431"/>
      <c r="P28" s="431"/>
      <c r="Q28" s="431"/>
      <c r="R28" s="431"/>
      <c r="S28" s="432"/>
    </row>
    <row r="29" spans="1:19" ht="13.5" customHeight="1" x14ac:dyDescent="0.2">
      <c r="A29" s="545" t="s">
        <v>171</v>
      </c>
      <c r="B29" s="546"/>
      <c r="C29" s="547"/>
      <c r="D29" s="524" t="s">
        <v>433</v>
      </c>
      <c r="E29" s="525"/>
      <c r="F29" s="539">
        <v>2340</v>
      </c>
      <c r="G29" s="540"/>
      <c r="H29" s="541"/>
      <c r="I29" s="465">
        <v>1</v>
      </c>
      <c r="J29" s="539">
        <v>123931</v>
      </c>
      <c r="K29" s="540"/>
      <c r="L29" s="541"/>
      <c r="M29" s="465" t="s">
        <v>609</v>
      </c>
      <c r="N29" s="465" t="s">
        <v>609</v>
      </c>
      <c r="O29" s="471" t="s">
        <v>434</v>
      </c>
      <c r="P29" s="472"/>
      <c r="Q29" s="472"/>
      <c r="R29" s="472"/>
      <c r="S29" s="473"/>
    </row>
    <row r="30" spans="1:19" ht="13.5" customHeight="1" x14ac:dyDescent="0.2">
      <c r="A30" s="548"/>
      <c r="B30" s="549"/>
      <c r="C30" s="550"/>
      <c r="D30" s="71"/>
      <c r="E30" s="72" t="s">
        <v>582</v>
      </c>
      <c r="F30" s="542"/>
      <c r="G30" s="543"/>
      <c r="H30" s="544"/>
      <c r="I30" s="466"/>
      <c r="J30" s="542"/>
      <c r="K30" s="543"/>
      <c r="L30" s="544"/>
      <c r="M30" s="466"/>
      <c r="N30" s="466"/>
      <c r="O30" s="477"/>
      <c r="P30" s="478"/>
      <c r="Q30" s="478"/>
      <c r="R30" s="478"/>
      <c r="S30" s="479"/>
    </row>
    <row r="31" spans="1:19" ht="13.5" customHeight="1" x14ac:dyDescent="0.2">
      <c r="A31" s="520" t="s">
        <v>172</v>
      </c>
      <c r="B31" s="521"/>
      <c r="C31" s="521"/>
      <c r="D31" s="68" t="s">
        <v>435</v>
      </c>
      <c r="E31" s="69"/>
      <c r="F31" s="429">
        <v>70</v>
      </c>
      <c r="G31" s="429"/>
      <c r="H31" s="429"/>
      <c r="I31" s="429">
        <v>1</v>
      </c>
      <c r="J31" s="429">
        <v>51870</v>
      </c>
      <c r="K31" s="429"/>
      <c r="L31" s="429"/>
      <c r="M31" s="429" t="s">
        <v>609</v>
      </c>
      <c r="N31" s="429" t="s">
        <v>609</v>
      </c>
      <c r="O31" s="431" t="s">
        <v>649</v>
      </c>
      <c r="P31" s="431"/>
      <c r="Q31" s="431"/>
      <c r="R31" s="431"/>
      <c r="S31" s="432"/>
    </row>
    <row r="32" spans="1:19" ht="13.5" customHeight="1" x14ac:dyDescent="0.2">
      <c r="A32" s="520"/>
      <c r="B32" s="521"/>
      <c r="C32" s="521"/>
      <c r="D32" s="71"/>
      <c r="E32" s="72" t="s">
        <v>943</v>
      </c>
      <c r="F32" s="429"/>
      <c r="G32" s="429"/>
      <c r="H32" s="429"/>
      <c r="I32" s="429"/>
      <c r="J32" s="429"/>
      <c r="K32" s="429"/>
      <c r="L32" s="429"/>
      <c r="M32" s="429"/>
      <c r="N32" s="429"/>
      <c r="O32" s="431"/>
      <c r="P32" s="431"/>
      <c r="Q32" s="431"/>
      <c r="R32" s="431"/>
      <c r="S32" s="432"/>
    </row>
    <row r="33" spans="1:19" ht="13.5" customHeight="1" x14ac:dyDescent="0.2">
      <c r="A33" s="520" t="s">
        <v>173</v>
      </c>
      <c r="B33" s="521"/>
      <c r="C33" s="521"/>
      <c r="D33" s="68" t="s">
        <v>430</v>
      </c>
      <c r="E33" s="69"/>
      <c r="F33" s="429">
        <v>493</v>
      </c>
      <c r="G33" s="439"/>
      <c r="H33" s="429"/>
      <c r="I33" s="429">
        <v>10</v>
      </c>
      <c r="J33" s="429">
        <v>34759</v>
      </c>
      <c r="K33" s="429"/>
      <c r="L33" s="429"/>
      <c r="M33" s="429" t="s">
        <v>609</v>
      </c>
      <c r="N33" s="429" t="s">
        <v>609</v>
      </c>
      <c r="O33" s="431" t="s">
        <v>565</v>
      </c>
      <c r="P33" s="431"/>
      <c r="Q33" s="431"/>
      <c r="R33" s="431"/>
      <c r="S33" s="432"/>
    </row>
    <row r="34" spans="1:19" ht="13.5" customHeight="1" x14ac:dyDescent="0.2">
      <c r="A34" s="520"/>
      <c r="B34" s="521"/>
      <c r="C34" s="521"/>
      <c r="D34" s="71"/>
      <c r="E34" s="72" t="s">
        <v>582</v>
      </c>
      <c r="F34" s="429"/>
      <c r="G34" s="429"/>
      <c r="H34" s="429"/>
      <c r="I34" s="429"/>
      <c r="J34" s="429"/>
      <c r="K34" s="429"/>
      <c r="L34" s="429"/>
      <c r="M34" s="429"/>
      <c r="N34" s="429"/>
      <c r="O34" s="431"/>
      <c r="P34" s="431"/>
      <c r="Q34" s="431"/>
      <c r="R34" s="431"/>
      <c r="S34" s="432"/>
    </row>
    <row r="35" spans="1:19" ht="13.5" customHeight="1" x14ac:dyDescent="0.2">
      <c r="A35" s="520" t="s">
        <v>436</v>
      </c>
      <c r="B35" s="521"/>
      <c r="C35" s="521"/>
      <c r="D35" s="68" t="s">
        <v>437</v>
      </c>
      <c r="E35" s="69"/>
      <c r="F35" s="429">
        <v>4625</v>
      </c>
      <c r="G35" s="429"/>
      <c r="H35" s="429"/>
      <c r="I35" s="429">
        <v>1</v>
      </c>
      <c r="J35" s="429">
        <v>68915</v>
      </c>
      <c r="K35" s="429"/>
      <c r="L35" s="429"/>
      <c r="M35" s="429" t="s">
        <v>609</v>
      </c>
      <c r="N35" s="429" t="s">
        <v>609</v>
      </c>
      <c r="O35" s="431" t="s">
        <v>432</v>
      </c>
      <c r="P35" s="431"/>
      <c r="Q35" s="431"/>
      <c r="R35" s="431"/>
      <c r="S35" s="432"/>
    </row>
    <row r="36" spans="1:19" ht="13.5" customHeight="1" x14ac:dyDescent="0.2">
      <c r="A36" s="520"/>
      <c r="B36" s="521"/>
      <c r="C36" s="521"/>
      <c r="D36" s="71"/>
      <c r="E36" s="72" t="s">
        <v>277</v>
      </c>
      <c r="F36" s="429"/>
      <c r="G36" s="429"/>
      <c r="H36" s="429"/>
      <c r="I36" s="429"/>
      <c r="J36" s="429"/>
      <c r="K36" s="429"/>
      <c r="L36" s="429"/>
      <c r="M36" s="429"/>
      <c r="N36" s="429"/>
      <c r="O36" s="431"/>
      <c r="P36" s="431"/>
      <c r="Q36" s="431"/>
      <c r="R36" s="431"/>
      <c r="S36" s="432"/>
    </row>
    <row r="37" spans="1:19" ht="13.5" customHeight="1" x14ac:dyDescent="0.2">
      <c r="A37" s="520" t="s">
        <v>438</v>
      </c>
      <c r="B37" s="521"/>
      <c r="C37" s="521"/>
      <c r="D37" s="68" t="s">
        <v>439</v>
      </c>
      <c r="E37" s="69"/>
      <c r="F37" s="429" t="s">
        <v>273</v>
      </c>
      <c r="G37" s="429"/>
      <c r="H37" s="429"/>
      <c r="I37" s="429" t="s">
        <v>502</v>
      </c>
      <c r="J37" s="429">
        <v>80</v>
      </c>
      <c r="K37" s="429"/>
      <c r="L37" s="429"/>
      <c r="M37" s="429">
        <v>3</v>
      </c>
      <c r="N37" s="429" t="s">
        <v>609</v>
      </c>
      <c r="O37" s="431" t="s">
        <v>649</v>
      </c>
      <c r="P37" s="431"/>
      <c r="Q37" s="431"/>
      <c r="R37" s="431"/>
      <c r="S37" s="432"/>
    </row>
    <row r="38" spans="1:19" ht="13.5" customHeight="1" x14ac:dyDescent="0.2">
      <c r="A38" s="520"/>
      <c r="B38" s="521"/>
      <c r="C38" s="521"/>
      <c r="D38" s="71"/>
      <c r="E38" s="72" t="s">
        <v>440</v>
      </c>
      <c r="F38" s="429"/>
      <c r="G38" s="429"/>
      <c r="H38" s="429"/>
      <c r="I38" s="429"/>
      <c r="J38" s="429"/>
      <c r="K38" s="429"/>
      <c r="L38" s="429"/>
      <c r="M38" s="429"/>
      <c r="N38" s="429"/>
      <c r="O38" s="431"/>
      <c r="P38" s="431"/>
      <c r="Q38" s="431"/>
      <c r="R38" s="431"/>
      <c r="S38" s="432"/>
    </row>
    <row r="39" spans="1:19" ht="13.5" customHeight="1" x14ac:dyDescent="0.2">
      <c r="A39" s="545" t="s">
        <v>1321</v>
      </c>
      <c r="B39" s="546"/>
      <c r="C39" s="547"/>
      <c r="D39" s="68" t="s">
        <v>1312</v>
      </c>
      <c r="E39" s="69"/>
      <c r="F39" s="539">
        <v>65</v>
      </c>
      <c r="G39" s="540"/>
      <c r="H39" s="541"/>
      <c r="I39" s="465">
        <v>1</v>
      </c>
      <c r="J39" s="539">
        <v>54253</v>
      </c>
      <c r="K39" s="540"/>
      <c r="L39" s="541"/>
      <c r="M39" s="429" t="s">
        <v>210</v>
      </c>
      <c r="N39" s="429" t="s">
        <v>210</v>
      </c>
      <c r="O39" s="471" t="s">
        <v>1225</v>
      </c>
      <c r="P39" s="472"/>
      <c r="Q39" s="472"/>
      <c r="R39" s="472"/>
      <c r="S39" s="473"/>
    </row>
    <row r="40" spans="1:19" ht="13.5" customHeight="1" x14ac:dyDescent="0.2">
      <c r="A40" s="548"/>
      <c r="B40" s="549"/>
      <c r="C40" s="550"/>
      <c r="D40" s="71"/>
      <c r="E40" s="72" t="s">
        <v>1330</v>
      </c>
      <c r="F40" s="542"/>
      <c r="G40" s="543"/>
      <c r="H40" s="544"/>
      <c r="I40" s="466"/>
      <c r="J40" s="542"/>
      <c r="K40" s="543"/>
      <c r="L40" s="544"/>
      <c r="M40" s="429"/>
      <c r="N40" s="429"/>
      <c r="O40" s="477"/>
      <c r="P40" s="478"/>
      <c r="Q40" s="478"/>
      <c r="R40" s="478"/>
      <c r="S40" s="479"/>
    </row>
    <row r="41" spans="1:19" ht="13.5" customHeight="1" x14ac:dyDescent="0.2">
      <c r="A41" s="520" t="s">
        <v>1322</v>
      </c>
      <c r="B41" s="521"/>
      <c r="C41" s="521"/>
      <c r="D41" s="68" t="s">
        <v>1313</v>
      </c>
      <c r="E41" s="69"/>
      <c r="F41" s="429">
        <v>27</v>
      </c>
      <c r="G41" s="429"/>
      <c r="H41" s="429"/>
      <c r="I41" s="429">
        <v>1</v>
      </c>
      <c r="J41" s="429">
        <v>78079</v>
      </c>
      <c r="K41" s="429"/>
      <c r="L41" s="429"/>
      <c r="M41" s="429" t="s">
        <v>210</v>
      </c>
      <c r="N41" s="429" t="s">
        <v>210</v>
      </c>
      <c r="O41" s="431" t="s">
        <v>1332</v>
      </c>
      <c r="P41" s="431"/>
      <c r="Q41" s="431"/>
      <c r="R41" s="431"/>
      <c r="S41" s="432"/>
    </row>
    <row r="42" spans="1:19" ht="13.5" customHeight="1" x14ac:dyDescent="0.2">
      <c r="A42" s="520"/>
      <c r="B42" s="521"/>
      <c r="C42" s="521"/>
      <c r="D42" s="71"/>
      <c r="E42" s="72" t="s">
        <v>277</v>
      </c>
      <c r="F42" s="429"/>
      <c r="G42" s="429"/>
      <c r="H42" s="429"/>
      <c r="I42" s="429"/>
      <c r="J42" s="429"/>
      <c r="K42" s="429"/>
      <c r="L42" s="429"/>
      <c r="M42" s="429"/>
      <c r="N42" s="429"/>
      <c r="O42" s="431"/>
      <c r="P42" s="431"/>
      <c r="Q42" s="431"/>
      <c r="R42" s="431"/>
      <c r="S42" s="432"/>
    </row>
    <row r="43" spans="1:19" ht="13.5" customHeight="1" x14ac:dyDescent="0.2">
      <c r="A43" s="520" t="s">
        <v>1323</v>
      </c>
      <c r="B43" s="521"/>
      <c r="C43" s="521"/>
      <c r="D43" s="68" t="s">
        <v>1314</v>
      </c>
      <c r="E43" s="69"/>
      <c r="F43" s="429">
        <v>845</v>
      </c>
      <c r="G43" s="429"/>
      <c r="H43" s="429"/>
      <c r="I43" s="429">
        <v>1</v>
      </c>
      <c r="J43" s="429">
        <v>237661</v>
      </c>
      <c r="K43" s="429"/>
      <c r="L43" s="429"/>
      <c r="M43" s="429" t="s">
        <v>210</v>
      </c>
      <c r="N43" s="429" t="s">
        <v>210</v>
      </c>
      <c r="O43" s="431" t="s">
        <v>565</v>
      </c>
      <c r="P43" s="431"/>
      <c r="Q43" s="431"/>
      <c r="R43" s="431"/>
      <c r="S43" s="432"/>
    </row>
    <row r="44" spans="1:19" ht="13.5" customHeight="1" x14ac:dyDescent="0.2">
      <c r="A44" s="520"/>
      <c r="B44" s="521"/>
      <c r="C44" s="521"/>
      <c r="D44" s="71"/>
      <c r="E44" s="72" t="s">
        <v>277</v>
      </c>
      <c r="F44" s="429"/>
      <c r="G44" s="429"/>
      <c r="H44" s="429"/>
      <c r="I44" s="429"/>
      <c r="J44" s="429"/>
      <c r="K44" s="429"/>
      <c r="L44" s="429"/>
      <c r="M44" s="429"/>
      <c r="N44" s="429"/>
      <c r="O44" s="431"/>
      <c r="P44" s="431"/>
      <c r="Q44" s="431"/>
      <c r="R44" s="431"/>
      <c r="S44" s="432"/>
    </row>
    <row r="45" spans="1:19" ht="13.5" customHeight="1" x14ac:dyDescent="0.2">
      <c r="A45" s="520" t="s">
        <v>1324</v>
      </c>
      <c r="B45" s="521"/>
      <c r="C45" s="521"/>
      <c r="D45" s="68" t="s">
        <v>1315</v>
      </c>
      <c r="E45" s="69"/>
      <c r="F45" s="429">
        <v>640</v>
      </c>
      <c r="G45" s="429"/>
      <c r="H45" s="429"/>
      <c r="I45" s="429">
        <v>1</v>
      </c>
      <c r="J45" s="429">
        <v>138539</v>
      </c>
      <c r="K45" s="429"/>
      <c r="L45" s="429"/>
      <c r="M45" s="429" t="s">
        <v>210</v>
      </c>
      <c r="N45" s="429" t="s">
        <v>210</v>
      </c>
      <c r="O45" s="431" t="s">
        <v>649</v>
      </c>
      <c r="P45" s="431"/>
      <c r="Q45" s="431"/>
      <c r="R45" s="431"/>
      <c r="S45" s="432"/>
    </row>
    <row r="46" spans="1:19" ht="13.5" customHeight="1" x14ac:dyDescent="0.2">
      <c r="A46" s="520"/>
      <c r="B46" s="521"/>
      <c r="C46" s="521"/>
      <c r="D46" s="71"/>
      <c r="E46" s="72" t="s">
        <v>1331</v>
      </c>
      <c r="F46" s="429"/>
      <c r="G46" s="429"/>
      <c r="H46" s="429"/>
      <c r="I46" s="429"/>
      <c r="J46" s="429"/>
      <c r="K46" s="429"/>
      <c r="L46" s="429"/>
      <c r="M46" s="429"/>
      <c r="N46" s="429"/>
      <c r="O46" s="431"/>
      <c r="P46" s="431"/>
      <c r="Q46" s="431"/>
      <c r="R46" s="431"/>
      <c r="S46" s="432"/>
    </row>
    <row r="47" spans="1:19" ht="13.5" customHeight="1" x14ac:dyDescent="0.2">
      <c r="A47" s="520" t="s">
        <v>1325</v>
      </c>
      <c r="B47" s="521"/>
      <c r="C47" s="521"/>
      <c r="D47" s="68" t="s">
        <v>1316</v>
      </c>
      <c r="E47" s="69"/>
      <c r="F47" s="429">
        <v>120</v>
      </c>
      <c r="G47" s="429"/>
      <c r="H47" s="429"/>
      <c r="I47" s="429">
        <v>1</v>
      </c>
      <c r="J47" s="429">
        <v>53362</v>
      </c>
      <c r="K47" s="429"/>
      <c r="L47" s="429"/>
      <c r="M47" s="429" t="s">
        <v>210</v>
      </c>
      <c r="N47" s="429" t="s">
        <v>210</v>
      </c>
      <c r="O47" s="431" t="s">
        <v>1326</v>
      </c>
      <c r="P47" s="431"/>
      <c r="Q47" s="431"/>
      <c r="R47" s="431"/>
      <c r="S47" s="432"/>
    </row>
    <row r="48" spans="1:19" ht="13.5" customHeight="1" x14ac:dyDescent="0.2">
      <c r="A48" s="520"/>
      <c r="B48" s="521"/>
      <c r="C48" s="521"/>
      <c r="D48" s="71"/>
      <c r="E48" s="72" t="s">
        <v>1327</v>
      </c>
      <c r="F48" s="429"/>
      <c r="G48" s="429"/>
      <c r="H48" s="429"/>
      <c r="I48" s="429"/>
      <c r="J48" s="429"/>
      <c r="K48" s="429"/>
      <c r="L48" s="429"/>
      <c r="M48" s="429"/>
      <c r="N48" s="429"/>
      <c r="O48" s="431"/>
      <c r="P48" s="431"/>
      <c r="Q48" s="431"/>
      <c r="R48" s="431"/>
      <c r="S48" s="432"/>
    </row>
    <row r="49" spans="1:19" ht="13.5" customHeight="1" x14ac:dyDescent="0.2">
      <c r="A49" s="520" t="s">
        <v>1328</v>
      </c>
      <c r="B49" s="521"/>
      <c r="C49" s="521"/>
      <c r="D49" s="68" t="s">
        <v>1317</v>
      </c>
      <c r="E49" s="69"/>
      <c r="F49" s="429">
        <v>1365</v>
      </c>
      <c r="G49" s="429"/>
      <c r="H49" s="429"/>
      <c r="I49" s="429">
        <v>2</v>
      </c>
      <c r="J49" s="429">
        <v>192843</v>
      </c>
      <c r="K49" s="429"/>
      <c r="L49" s="429"/>
      <c r="M49" s="429" t="s">
        <v>210</v>
      </c>
      <c r="N49" s="429" t="s">
        <v>210</v>
      </c>
      <c r="O49" s="431" t="s">
        <v>1319</v>
      </c>
      <c r="P49" s="431"/>
      <c r="Q49" s="431"/>
      <c r="R49" s="431"/>
      <c r="S49" s="432"/>
    </row>
    <row r="50" spans="1:19" ht="13.5" customHeight="1" x14ac:dyDescent="0.2">
      <c r="A50" s="520"/>
      <c r="B50" s="521"/>
      <c r="C50" s="521"/>
      <c r="D50" s="71"/>
      <c r="E50" s="72" t="s">
        <v>1318</v>
      </c>
      <c r="F50" s="429"/>
      <c r="G50" s="429"/>
      <c r="H50" s="429"/>
      <c r="I50" s="429"/>
      <c r="J50" s="429"/>
      <c r="K50" s="429"/>
      <c r="L50" s="429"/>
      <c r="M50" s="429"/>
      <c r="N50" s="429"/>
      <c r="O50" s="431"/>
      <c r="P50" s="431"/>
      <c r="Q50" s="431"/>
      <c r="R50" s="431"/>
      <c r="S50" s="432"/>
    </row>
    <row r="51" spans="1:19" ht="13.5" customHeight="1" x14ac:dyDescent="0.2">
      <c r="A51" s="520" t="s">
        <v>1329</v>
      </c>
      <c r="B51" s="521"/>
      <c r="C51" s="521"/>
      <c r="D51" s="68" t="s">
        <v>1320</v>
      </c>
      <c r="E51" s="69"/>
      <c r="F51" s="429">
        <v>406</v>
      </c>
      <c r="G51" s="429"/>
      <c r="H51" s="429"/>
      <c r="I51" s="429">
        <v>1</v>
      </c>
      <c r="J51" s="429">
        <v>79208</v>
      </c>
      <c r="K51" s="429"/>
      <c r="L51" s="429"/>
      <c r="M51" s="429" t="s">
        <v>210</v>
      </c>
      <c r="N51" s="429" t="s">
        <v>210</v>
      </c>
      <c r="O51" s="431" t="s">
        <v>565</v>
      </c>
      <c r="P51" s="431"/>
      <c r="Q51" s="431"/>
      <c r="R51" s="431"/>
      <c r="S51" s="432"/>
    </row>
    <row r="52" spans="1:19" ht="13.5" customHeight="1" x14ac:dyDescent="0.2">
      <c r="A52" s="520"/>
      <c r="B52" s="521"/>
      <c r="C52" s="521"/>
      <c r="D52" s="71"/>
      <c r="E52" s="72" t="s">
        <v>277</v>
      </c>
      <c r="F52" s="429"/>
      <c r="G52" s="429"/>
      <c r="H52" s="429"/>
      <c r="I52" s="429"/>
      <c r="J52" s="429"/>
      <c r="K52" s="429"/>
      <c r="L52" s="429"/>
      <c r="M52" s="429"/>
      <c r="N52" s="429"/>
      <c r="O52" s="431"/>
      <c r="P52" s="431"/>
      <c r="Q52" s="431"/>
      <c r="R52" s="431"/>
      <c r="S52" s="432"/>
    </row>
    <row r="53" spans="1:19" ht="13.5" customHeight="1" x14ac:dyDescent="0.2">
      <c r="A53" s="520" t="s">
        <v>1352</v>
      </c>
      <c r="B53" s="521"/>
      <c r="C53" s="521"/>
      <c r="D53" s="68" t="s">
        <v>1353</v>
      </c>
      <c r="E53" s="69"/>
      <c r="F53" s="429">
        <v>889</v>
      </c>
      <c r="G53" s="429"/>
      <c r="H53" s="429"/>
      <c r="I53" s="429">
        <v>15</v>
      </c>
      <c r="J53" s="429">
        <v>36424</v>
      </c>
      <c r="K53" s="429"/>
      <c r="L53" s="429"/>
      <c r="M53" s="429" t="s">
        <v>273</v>
      </c>
      <c r="N53" s="429">
        <v>1</v>
      </c>
      <c r="O53" s="431" t="s">
        <v>1354</v>
      </c>
      <c r="P53" s="431"/>
      <c r="Q53" s="431"/>
      <c r="R53" s="431"/>
      <c r="S53" s="432"/>
    </row>
    <row r="54" spans="1:19" ht="13.5" customHeight="1" x14ac:dyDescent="0.2">
      <c r="A54" s="520"/>
      <c r="B54" s="521"/>
      <c r="C54" s="521"/>
      <c r="D54" s="71"/>
      <c r="E54" s="72" t="s">
        <v>1459</v>
      </c>
      <c r="F54" s="429"/>
      <c r="G54" s="429"/>
      <c r="H54" s="429"/>
      <c r="I54" s="429"/>
      <c r="J54" s="429"/>
      <c r="K54" s="429"/>
      <c r="L54" s="429"/>
      <c r="M54" s="429"/>
      <c r="N54" s="429"/>
      <c r="O54" s="431"/>
      <c r="P54" s="431"/>
      <c r="Q54" s="431"/>
      <c r="R54" s="431"/>
      <c r="S54" s="432"/>
    </row>
    <row r="55" spans="1:19" ht="13.5" customHeight="1" x14ac:dyDescent="0.2">
      <c r="A55" s="520" t="s">
        <v>1355</v>
      </c>
      <c r="B55" s="521"/>
      <c r="C55" s="521"/>
      <c r="D55" s="68" t="s">
        <v>1356</v>
      </c>
      <c r="E55" s="69"/>
      <c r="F55" s="429">
        <v>1098</v>
      </c>
      <c r="G55" s="429"/>
      <c r="H55" s="429"/>
      <c r="I55" s="429">
        <v>5</v>
      </c>
      <c r="J55" s="429">
        <v>105224</v>
      </c>
      <c r="K55" s="429"/>
      <c r="L55" s="429"/>
      <c r="M55" s="429" t="s">
        <v>273</v>
      </c>
      <c r="N55" s="429">
        <v>1</v>
      </c>
      <c r="O55" s="431" t="s">
        <v>1357</v>
      </c>
      <c r="P55" s="431"/>
      <c r="Q55" s="431"/>
      <c r="R55" s="431"/>
      <c r="S55" s="432"/>
    </row>
    <row r="56" spans="1:19" ht="13.5" customHeight="1" x14ac:dyDescent="0.2">
      <c r="A56" s="520"/>
      <c r="B56" s="521"/>
      <c r="C56" s="521"/>
      <c r="D56" s="71"/>
      <c r="E56" s="72" t="s">
        <v>328</v>
      </c>
      <c r="F56" s="429"/>
      <c r="G56" s="429"/>
      <c r="H56" s="429"/>
      <c r="I56" s="429"/>
      <c r="J56" s="429"/>
      <c r="K56" s="429"/>
      <c r="L56" s="429"/>
      <c r="M56" s="429"/>
      <c r="N56" s="429"/>
      <c r="O56" s="431"/>
      <c r="P56" s="431"/>
      <c r="Q56" s="431"/>
      <c r="R56" s="431"/>
      <c r="S56" s="432"/>
    </row>
    <row r="57" spans="1:19" ht="13.5" customHeight="1" x14ac:dyDescent="0.2">
      <c r="A57" s="545" t="s">
        <v>1358</v>
      </c>
      <c r="B57" s="546"/>
      <c r="C57" s="547"/>
      <c r="D57" s="68" t="s">
        <v>1359</v>
      </c>
      <c r="E57" s="69"/>
      <c r="F57" s="539">
        <v>1277</v>
      </c>
      <c r="G57" s="540"/>
      <c r="H57" s="541"/>
      <c r="I57" s="465">
        <v>8</v>
      </c>
      <c r="J57" s="539">
        <v>72828</v>
      </c>
      <c r="K57" s="540"/>
      <c r="L57" s="541"/>
      <c r="M57" s="465" t="s">
        <v>273</v>
      </c>
      <c r="N57" s="465" t="s">
        <v>273</v>
      </c>
      <c r="O57" s="471" t="s">
        <v>837</v>
      </c>
      <c r="P57" s="472"/>
      <c r="Q57" s="472"/>
      <c r="R57" s="472"/>
      <c r="S57" s="473"/>
    </row>
    <row r="58" spans="1:19" ht="13.5" customHeight="1" x14ac:dyDescent="0.2">
      <c r="A58" s="548"/>
      <c r="B58" s="549"/>
      <c r="C58" s="550"/>
      <c r="D58" s="71"/>
      <c r="E58" s="72" t="s">
        <v>305</v>
      </c>
      <c r="F58" s="542"/>
      <c r="G58" s="543"/>
      <c r="H58" s="544"/>
      <c r="I58" s="466"/>
      <c r="J58" s="542"/>
      <c r="K58" s="543"/>
      <c r="L58" s="544"/>
      <c r="M58" s="466"/>
      <c r="N58" s="466"/>
      <c r="O58" s="477"/>
      <c r="P58" s="478"/>
      <c r="Q58" s="478"/>
      <c r="R58" s="478"/>
      <c r="S58" s="479"/>
    </row>
    <row r="59" spans="1:19" ht="13.5" customHeight="1" x14ac:dyDescent="0.2">
      <c r="A59" s="520" t="s">
        <v>1360</v>
      </c>
      <c r="B59" s="521"/>
      <c r="C59" s="521"/>
      <c r="D59" s="68" t="s">
        <v>1361</v>
      </c>
      <c r="E59" s="69"/>
      <c r="F59" s="429">
        <v>762</v>
      </c>
      <c r="G59" s="429"/>
      <c r="H59" s="429"/>
      <c r="I59" s="429">
        <v>1</v>
      </c>
      <c r="J59" s="429">
        <v>84323</v>
      </c>
      <c r="K59" s="429"/>
      <c r="L59" s="429"/>
      <c r="M59" s="429" t="s">
        <v>273</v>
      </c>
      <c r="N59" s="429" t="s">
        <v>1362</v>
      </c>
      <c r="O59" s="514" t="s">
        <v>551</v>
      </c>
      <c r="P59" s="515"/>
      <c r="Q59" s="515"/>
      <c r="R59" s="515"/>
      <c r="S59" s="516"/>
    </row>
    <row r="60" spans="1:19" ht="13.5" customHeight="1" thickBot="1" x14ac:dyDescent="0.25">
      <c r="A60" s="522"/>
      <c r="B60" s="523"/>
      <c r="C60" s="523"/>
      <c r="D60" s="88"/>
      <c r="E60" s="89" t="s">
        <v>1333</v>
      </c>
      <c r="F60" s="430"/>
      <c r="G60" s="430"/>
      <c r="H60" s="430"/>
      <c r="I60" s="430"/>
      <c r="J60" s="430"/>
      <c r="K60" s="430"/>
      <c r="L60" s="430"/>
      <c r="M60" s="430"/>
      <c r="N60" s="430"/>
      <c r="O60" s="551"/>
      <c r="P60" s="552"/>
      <c r="Q60" s="552"/>
      <c r="R60" s="552"/>
      <c r="S60" s="553"/>
    </row>
  </sheetData>
  <mergeCells count="213">
    <mergeCell ref="N51:N52"/>
    <mergeCell ref="O59:S60"/>
    <mergeCell ref="F1:H2"/>
    <mergeCell ref="D1:E2"/>
    <mergeCell ref="J59:L60"/>
    <mergeCell ref="J21:L22"/>
    <mergeCell ref="M1:M2"/>
    <mergeCell ref="I41:I42"/>
    <mergeCell ref="J41:L42"/>
    <mergeCell ref="M41:M42"/>
    <mergeCell ref="M25:M26"/>
    <mergeCell ref="I21:I22"/>
    <mergeCell ref="I1:I2"/>
    <mergeCell ref="M45:M46"/>
    <mergeCell ref="N45:N46"/>
    <mergeCell ref="M55:M56"/>
    <mergeCell ref="N55:N56"/>
    <mergeCell ref="N35:N36"/>
    <mergeCell ref="I49:I50"/>
    <mergeCell ref="N53:N54"/>
    <mergeCell ref="M27:M28"/>
    <mergeCell ref="O53:S54"/>
    <mergeCell ref="N59:N60"/>
    <mergeCell ref="O51:S52"/>
    <mergeCell ref="A59:C60"/>
    <mergeCell ref="F59:H60"/>
    <mergeCell ref="I59:I60"/>
    <mergeCell ref="A45:C46"/>
    <mergeCell ref="F45:H46"/>
    <mergeCell ref="F49:H50"/>
    <mergeCell ref="M51:M52"/>
    <mergeCell ref="M59:M60"/>
    <mergeCell ref="M53:M54"/>
    <mergeCell ref="A53:C54"/>
    <mergeCell ref="F53:H54"/>
    <mergeCell ref="I53:I54"/>
    <mergeCell ref="J53:L54"/>
    <mergeCell ref="A57:C58"/>
    <mergeCell ref="F57:H58"/>
    <mergeCell ref="I57:I58"/>
    <mergeCell ref="J57:L58"/>
    <mergeCell ref="A49:C50"/>
    <mergeCell ref="A51:C52"/>
    <mergeCell ref="F51:H52"/>
    <mergeCell ref="I51:I52"/>
    <mergeCell ref="J51:L52"/>
    <mergeCell ref="J49:L50"/>
    <mergeCell ref="A47:C48"/>
    <mergeCell ref="N49:N50"/>
    <mergeCell ref="O49:S50"/>
    <mergeCell ref="M49:M50"/>
    <mergeCell ref="I45:I46"/>
    <mergeCell ref="J45:L46"/>
    <mergeCell ref="O45:S46"/>
    <mergeCell ref="M47:M48"/>
    <mergeCell ref="N47:N48"/>
    <mergeCell ref="O47:S48"/>
    <mergeCell ref="I47:I48"/>
    <mergeCell ref="J47:L48"/>
    <mergeCell ref="F47:H48"/>
    <mergeCell ref="O41:S42"/>
    <mergeCell ref="A43:C44"/>
    <mergeCell ref="F43:H44"/>
    <mergeCell ref="I43:I44"/>
    <mergeCell ref="J43:L44"/>
    <mergeCell ref="M43:M44"/>
    <mergeCell ref="N43:N44"/>
    <mergeCell ref="O43:S44"/>
    <mergeCell ref="A41:C42"/>
    <mergeCell ref="F41:H42"/>
    <mergeCell ref="N41:N42"/>
    <mergeCell ref="O37:S38"/>
    <mergeCell ref="A39:C40"/>
    <mergeCell ref="F39:H40"/>
    <mergeCell ref="I39:I40"/>
    <mergeCell ref="J39:L40"/>
    <mergeCell ref="M39:M40"/>
    <mergeCell ref="N39:N40"/>
    <mergeCell ref="O39:S40"/>
    <mergeCell ref="A37:C38"/>
    <mergeCell ref="F37:H38"/>
    <mergeCell ref="I37:I38"/>
    <mergeCell ref="J37:L38"/>
    <mergeCell ref="M37:M38"/>
    <mergeCell ref="N37:N38"/>
    <mergeCell ref="N33:N34"/>
    <mergeCell ref="A31:C32"/>
    <mergeCell ref="F31:H32"/>
    <mergeCell ref="O33:S34"/>
    <mergeCell ref="O35:S36"/>
    <mergeCell ref="A35:C36"/>
    <mergeCell ref="F35:H36"/>
    <mergeCell ref="I35:I36"/>
    <mergeCell ref="J35:L36"/>
    <mergeCell ref="M35:M36"/>
    <mergeCell ref="N31:N32"/>
    <mergeCell ref="O31:S32"/>
    <mergeCell ref="A33:C34"/>
    <mergeCell ref="F33:H34"/>
    <mergeCell ref="I33:I34"/>
    <mergeCell ref="J33:L34"/>
    <mergeCell ref="M33:M34"/>
    <mergeCell ref="I31:I32"/>
    <mergeCell ref="J31:L32"/>
    <mergeCell ref="M31:M32"/>
    <mergeCell ref="F29:H30"/>
    <mergeCell ref="I29:I30"/>
    <mergeCell ref="J29:L30"/>
    <mergeCell ref="M29:M30"/>
    <mergeCell ref="O27:S28"/>
    <mergeCell ref="N29:N30"/>
    <mergeCell ref="O29:S30"/>
    <mergeCell ref="N27:N28"/>
    <mergeCell ref="A29:C30"/>
    <mergeCell ref="A27:C28"/>
    <mergeCell ref="F27:H28"/>
    <mergeCell ref="I27:I28"/>
    <mergeCell ref="J27:L28"/>
    <mergeCell ref="D29:E29"/>
    <mergeCell ref="A23:C24"/>
    <mergeCell ref="F23:H24"/>
    <mergeCell ref="I23:I24"/>
    <mergeCell ref="J23:L24"/>
    <mergeCell ref="M23:M24"/>
    <mergeCell ref="N23:N24"/>
    <mergeCell ref="O23:S24"/>
    <mergeCell ref="A21:C22"/>
    <mergeCell ref="O25:S26"/>
    <mergeCell ref="M21:M22"/>
    <mergeCell ref="N21:N22"/>
    <mergeCell ref="N25:N26"/>
    <mergeCell ref="F21:H22"/>
    <mergeCell ref="A25:C26"/>
    <mergeCell ref="F25:H26"/>
    <mergeCell ref="I25:I26"/>
    <mergeCell ref="J25:L26"/>
    <mergeCell ref="D25:E25"/>
    <mergeCell ref="A19:C20"/>
    <mergeCell ref="F19:H20"/>
    <mergeCell ref="I19:I20"/>
    <mergeCell ref="J19:L20"/>
    <mergeCell ref="M19:M20"/>
    <mergeCell ref="N19:N20"/>
    <mergeCell ref="O19:S20"/>
    <mergeCell ref="O21:S22"/>
    <mergeCell ref="A17:C18"/>
    <mergeCell ref="F17:H18"/>
    <mergeCell ref="I17:I18"/>
    <mergeCell ref="J17:L18"/>
    <mergeCell ref="A11:C12"/>
    <mergeCell ref="F11:H12"/>
    <mergeCell ref="I11:I12"/>
    <mergeCell ref="J11:L12"/>
    <mergeCell ref="M11:M12"/>
    <mergeCell ref="F13:H14"/>
    <mergeCell ref="A15:C16"/>
    <mergeCell ref="F15:H16"/>
    <mergeCell ref="I15:I16"/>
    <mergeCell ref="J15:L16"/>
    <mergeCell ref="M15:M16"/>
    <mergeCell ref="A13:C14"/>
    <mergeCell ref="J7:L8"/>
    <mergeCell ref="M9:M10"/>
    <mergeCell ref="N9:N10"/>
    <mergeCell ref="M7:M8"/>
    <mergeCell ref="O9:S10"/>
    <mergeCell ref="O11:S12"/>
    <mergeCell ref="I13:I14"/>
    <mergeCell ref="J13:L14"/>
    <mergeCell ref="M17:M18"/>
    <mergeCell ref="N17:N18"/>
    <mergeCell ref="N11:N12"/>
    <mergeCell ref="N13:N14"/>
    <mergeCell ref="O13:S14"/>
    <mergeCell ref="N15:N16"/>
    <mergeCell ref="O15:S16"/>
    <mergeCell ref="M13:M14"/>
    <mergeCell ref="O17:S18"/>
    <mergeCell ref="A1:C2"/>
    <mergeCell ref="N5:N6"/>
    <mergeCell ref="O5:S6"/>
    <mergeCell ref="O1:S2"/>
    <mergeCell ref="N1:N2"/>
    <mergeCell ref="F5:H6"/>
    <mergeCell ref="I5:I6"/>
    <mergeCell ref="J5:L6"/>
    <mergeCell ref="M5:M6"/>
    <mergeCell ref="J1:L2"/>
    <mergeCell ref="A5:C6"/>
    <mergeCell ref="O57:S58"/>
    <mergeCell ref="O55:S56"/>
    <mergeCell ref="J55:L56"/>
    <mergeCell ref="I55:I56"/>
    <mergeCell ref="F55:H56"/>
    <mergeCell ref="A55:C56"/>
    <mergeCell ref="M57:M58"/>
    <mergeCell ref="N57:N58"/>
    <mergeCell ref="O3:S4"/>
    <mergeCell ref="A3:C4"/>
    <mergeCell ref="F3:H4"/>
    <mergeCell ref="I3:I4"/>
    <mergeCell ref="J3:L4"/>
    <mergeCell ref="M3:M4"/>
    <mergeCell ref="N3:N4"/>
    <mergeCell ref="N7:N8"/>
    <mergeCell ref="A9:C10"/>
    <mergeCell ref="F9:H10"/>
    <mergeCell ref="I9:I10"/>
    <mergeCell ref="J9:L10"/>
    <mergeCell ref="O7:S8"/>
    <mergeCell ref="A7:C8"/>
    <mergeCell ref="F7:H8"/>
    <mergeCell ref="I7:I8"/>
  </mergeCells>
  <phoneticPr fontId="2"/>
  <pageMargins left="0.6692913385826772" right="0.59055118110236227" top="0.70866141732283472" bottom="0.70866141732283472" header="0.51181102362204722" footer="0.51181102362204722"/>
  <pageSetup paperSize="9" scale="96" firstPageNumber="82" orientation="portrait" useFirstPageNumber="1" r:id="rId1"/>
  <headerFooter scaleWithDoc="0">
    <oddFooter>&amp;C－&amp;P－</oddFooter>
  </headerFooter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rgb="FFFFC000"/>
  </sheetPr>
  <dimension ref="A1:V60"/>
  <sheetViews>
    <sheetView view="pageBreakPreview" zoomScale="115" zoomScaleNormal="100" zoomScaleSheetLayoutView="115" workbookViewId="0">
      <pane xSplit="3" ySplit="2" topLeftCell="D3" activePane="bottomRight" state="frozen"/>
      <selection activeCell="F13" sqref="F13:H14"/>
      <selection pane="topRight" activeCell="F13" sqref="F13:H14"/>
      <selection pane="bottomLeft" activeCell="F13" sqref="F13:H14"/>
      <selection pane="bottomRight" activeCell="F11" sqref="F11:H12"/>
    </sheetView>
  </sheetViews>
  <sheetFormatPr defaultColWidth="9" defaultRowHeight="12" x14ac:dyDescent="0.2"/>
  <cols>
    <col min="1" max="2" width="3.90625" style="11" customWidth="1"/>
    <col min="3" max="3" width="2.90625" style="11" customWidth="1"/>
    <col min="4" max="4" width="11.90625" style="11" customWidth="1"/>
    <col min="5" max="5" width="11.90625" style="13" customWidth="1"/>
    <col min="6" max="8" width="3.90625" style="11" customWidth="1"/>
    <col min="9" max="9" width="5" style="11" bestFit="1" customWidth="1"/>
    <col min="10" max="12" width="3.90625" style="11" customWidth="1"/>
    <col min="13" max="13" width="6" style="11" customWidth="1"/>
    <col min="14" max="14" width="6" style="11" bestFit="1" customWidth="1"/>
    <col min="15" max="79" width="3.90625" style="11" customWidth="1"/>
    <col min="80" max="16384" width="9" style="11"/>
  </cols>
  <sheetData>
    <row r="1" spans="1:19" s="12" customFormat="1" ht="13.5" customHeight="1" x14ac:dyDescent="0.2">
      <c r="A1" s="463" t="s">
        <v>570</v>
      </c>
      <c r="B1" s="452"/>
      <c r="C1" s="453"/>
      <c r="D1" s="451" t="s">
        <v>571</v>
      </c>
      <c r="E1" s="453"/>
      <c r="F1" s="451" t="s">
        <v>572</v>
      </c>
      <c r="G1" s="452"/>
      <c r="H1" s="453"/>
      <c r="I1" s="457" t="s">
        <v>541</v>
      </c>
      <c r="J1" s="451" t="s">
        <v>461</v>
      </c>
      <c r="K1" s="452"/>
      <c r="L1" s="453"/>
      <c r="M1" s="457" t="s">
        <v>573</v>
      </c>
      <c r="N1" s="461" t="s">
        <v>574</v>
      </c>
      <c r="O1" s="451" t="s">
        <v>575</v>
      </c>
      <c r="P1" s="452"/>
      <c r="Q1" s="452"/>
      <c r="R1" s="452"/>
      <c r="S1" s="459"/>
    </row>
    <row r="2" spans="1:19" s="12" customFormat="1" ht="13.5" customHeight="1" x14ac:dyDescent="0.2">
      <c r="A2" s="464"/>
      <c r="B2" s="455"/>
      <c r="C2" s="456"/>
      <c r="D2" s="454"/>
      <c r="E2" s="456"/>
      <c r="F2" s="454"/>
      <c r="G2" s="455"/>
      <c r="H2" s="456"/>
      <c r="I2" s="458"/>
      <c r="J2" s="454"/>
      <c r="K2" s="455"/>
      <c r="L2" s="456"/>
      <c r="M2" s="458"/>
      <c r="N2" s="462"/>
      <c r="O2" s="454"/>
      <c r="P2" s="455"/>
      <c r="Q2" s="455"/>
      <c r="R2" s="455"/>
      <c r="S2" s="460"/>
    </row>
    <row r="3" spans="1:19" ht="13.5" customHeight="1" x14ac:dyDescent="0.2">
      <c r="A3" s="520" t="s">
        <v>1363</v>
      </c>
      <c r="B3" s="521"/>
      <c r="C3" s="521"/>
      <c r="D3" s="68" t="s">
        <v>1364</v>
      </c>
      <c r="E3" s="69"/>
      <c r="F3" s="429">
        <v>504</v>
      </c>
      <c r="G3" s="429"/>
      <c r="H3" s="429"/>
      <c r="I3" s="429">
        <v>1</v>
      </c>
      <c r="J3" s="429">
        <v>55362</v>
      </c>
      <c r="K3" s="429"/>
      <c r="L3" s="429"/>
      <c r="M3" s="429" t="s">
        <v>273</v>
      </c>
      <c r="N3" s="429">
        <v>1</v>
      </c>
      <c r="O3" s="431" t="s">
        <v>1365</v>
      </c>
      <c r="P3" s="431"/>
      <c r="Q3" s="431"/>
      <c r="R3" s="431"/>
      <c r="S3" s="432"/>
    </row>
    <row r="4" spans="1:19" ht="13.5" customHeight="1" x14ac:dyDescent="0.2">
      <c r="A4" s="520"/>
      <c r="B4" s="521"/>
      <c r="C4" s="521"/>
      <c r="D4" s="73"/>
      <c r="E4" s="74" t="s">
        <v>1416</v>
      </c>
      <c r="F4" s="465"/>
      <c r="G4" s="465"/>
      <c r="H4" s="465"/>
      <c r="I4" s="465"/>
      <c r="J4" s="465"/>
      <c r="K4" s="465"/>
      <c r="L4" s="465"/>
      <c r="M4" s="465"/>
      <c r="N4" s="465"/>
      <c r="O4" s="526"/>
      <c r="P4" s="526"/>
      <c r="Q4" s="526"/>
      <c r="R4" s="526"/>
      <c r="S4" s="527"/>
    </row>
    <row r="5" spans="1:19" ht="13.5" customHeight="1" x14ac:dyDescent="0.2">
      <c r="A5" s="520" t="s">
        <v>1366</v>
      </c>
      <c r="B5" s="521"/>
      <c r="C5" s="521"/>
      <c r="D5" s="83" t="s">
        <v>1367</v>
      </c>
      <c r="E5" s="69"/>
      <c r="F5" s="429">
        <v>268</v>
      </c>
      <c r="G5" s="429"/>
      <c r="H5" s="429"/>
      <c r="I5" s="557">
        <v>2</v>
      </c>
      <c r="J5" s="429">
        <v>52785</v>
      </c>
      <c r="K5" s="429"/>
      <c r="L5" s="429"/>
      <c r="M5" s="429" t="s">
        <v>273</v>
      </c>
      <c r="N5" s="429" t="s">
        <v>273</v>
      </c>
      <c r="O5" s="431" t="s">
        <v>565</v>
      </c>
      <c r="P5" s="431"/>
      <c r="Q5" s="431"/>
      <c r="R5" s="431"/>
      <c r="S5" s="432"/>
    </row>
    <row r="6" spans="1:19" ht="13.5" customHeight="1" x14ac:dyDescent="0.2">
      <c r="A6" s="528"/>
      <c r="B6" s="529"/>
      <c r="C6" s="529"/>
      <c r="D6" s="96"/>
      <c r="E6" s="74" t="s">
        <v>1402</v>
      </c>
      <c r="F6" s="465"/>
      <c r="G6" s="465"/>
      <c r="H6" s="465"/>
      <c r="I6" s="558"/>
      <c r="J6" s="465"/>
      <c r="K6" s="465"/>
      <c r="L6" s="465"/>
      <c r="M6" s="465"/>
      <c r="N6" s="465"/>
      <c r="O6" s="526"/>
      <c r="P6" s="526"/>
      <c r="Q6" s="526"/>
      <c r="R6" s="526"/>
      <c r="S6" s="527"/>
    </row>
    <row r="7" spans="1:19" ht="13.5" customHeight="1" x14ac:dyDescent="0.2">
      <c r="A7" s="520" t="s">
        <v>1368</v>
      </c>
      <c r="B7" s="521"/>
      <c r="C7" s="521"/>
      <c r="D7" s="83" t="s">
        <v>1312</v>
      </c>
      <c r="E7" s="69"/>
      <c r="F7" s="429">
        <v>701</v>
      </c>
      <c r="G7" s="429"/>
      <c r="H7" s="429"/>
      <c r="I7" s="429">
        <v>11</v>
      </c>
      <c r="J7" s="429">
        <v>17258</v>
      </c>
      <c r="K7" s="429"/>
      <c r="L7" s="429"/>
      <c r="M7" s="429" t="s">
        <v>210</v>
      </c>
      <c r="N7" s="429" t="s">
        <v>210</v>
      </c>
      <c r="O7" s="431" t="s">
        <v>565</v>
      </c>
      <c r="P7" s="431"/>
      <c r="Q7" s="431"/>
      <c r="R7" s="431"/>
      <c r="S7" s="432"/>
    </row>
    <row r="8" spans="1:19" ht="13.5" customHeight="1" x14ac:dyDescent="0.2">
      <c r="A8" s="520"/>
      <c r="B8" s="521"/>
      <c r="C8" s="521"/>
      <c r="D8" s="85"/>
      <c r="E8" s="72" t="s">
        <v>943</v>
      </c>
      <c r="F8" s="429"/>
      <c r="G8" s="429"/>
      <c r="H8" s="429"/>
      <c r="I8" s="429"/>
      <c r="J8" s="429"/>
      <c r="K8" s="429"/>
      <c r="L8" s="429"/>
      <c r="M8" s="429"/>
      <c r="N8" s="429"/>
      <c r="O8" s="431"/>
      <c r="P8" s="431"/>
      <c r="Q8" s="431"/>
      <c r="R8" s="431"/>
      <c r="S8" s="432"/>
    </row>
    <row r="9" spans="1:19" ht="13.5" customHeight="1" x14ac:dyDescent="0.2">
      <c r="A9" s="532" t="s">
        <v>1388</v>
      </c>
      <c r="B9" s="521"/>
      <c r="C9" s="521"/>
      <c r="D9" s="68" t="s">
        <v>1377</v>
      </c>
      <c r="E9" s="69"/>
      <c r="F9" s="466">
        <v>799</v>
      </c>
      <c r="G9" s="466"/>
      <c r="H9" s="466"/>
      <c r="I9" s="466">
        <v>22</v>
      </c>
      <c r="J9" s="429">
        <v>13365</v>
      </c>
      <c r="K9" s="429"/>
      <c r="L9" s="429"/>
      <c r="M9" s="429" t="s">
        <v>210</v>
      </c>
      <c r="N9" s="429">
        <v>1</v>
      </c>
      <c r="O9" s="431" t="s">
        <v>1225</v>
      </c>
      <c r="P9" s="431"/>
      <c r="Q9" s="431"/>
      <c r="R9" s="431"/>
      <c r="S9" s="432"/>
    </row>
    <row r="10" spans="1:19" ht="13.5" customHeight="1" x14ac:dyDescent="0.2">
      <c r="A10" s="520"/>
      <c r="B10" s="521"/>
      <c r="C10" s="521"/>
      <c r="D10" s="71"/>
      <c r="E10" s="72" t="s">
        <v>943</v>
      </c>
      <c r="F10" s="429"/>
      <c r="G10" s="429"/>
      <c r="H10" s="429"/>
      <c r="I10" s="429"/>
      <c r="J10" s="429"/>
      <c r="K10" s="429"/>
      <c r="L10" s="429"/>
      <c r="M10" s="429"/>
      <c r="N10" s="429"/>
      <c r="O10" s="431"/>
      <c r="P10" s="431"/>
      <c r="Q10" s="431"/>
      <c r="R10" s="431"/>
      <c r="S10" s="432"/>
    </row>
    <row r="11" spans="1:19" ht="13.5" customHeight="1" x14ac:dyDescent="0.2">
      <c r="A11" s="520" t="s">
        <v>1369</v>
      </c>
      <c r="B11" s="521"/>
      <c r="C11" s="521"/>
      <c r="D11" s="68" t="s">
        <v>1374</v>
      </c>
      <c r="E11" s="69"/>
      <c r="F11" s="429">
        <v>1075</v>
      </c>
      <c r="G11" s="429"/>
      <c r="H11" s="429"/>
      <c r="I11" s="429">
        <v>3</v>
      </c>
      <c r="J11" s="429">
        <v>18166</v>
      </c>
      <c r="K11" s="429"/>
      <c r="L11" s="429"/>
      <c r="M11" s="429" t="s">
        <v>1380</v>
      </c>
      <c r="N11" s="429">
        <v>1</v>
      </c>
      <c r="O11" s="431" t="s">
        <v>649</v>
      </c>
      <c r="P11" s="431"/>
      <c r="Q11" s="431"/>
      <c r="R11" s="431"/>
      <c r="S11" s="432"/>
    </row>
    <row r="12" spans="1:19" ht="13.5" customHeight="1" x14ac:dyDescent="0.2">
      <c r="A12" s="520"/>
      <c r="B12" s="521"/>
      <c r="C12" s="521"/>
      <c r="D12" s="71"/>
      <c r="E12" s="72" t="s">
        <v>582</v>
      </c>
      <c r="F12" s="429"/>
      <c r="G12" s="429"/>
      <c r="H12" s="429"/>
      <c r="I12" s="429"/>
      <c r="J12" s="429"/>
      <c r="K12" s="429"/>
      <c r="L12" s="429"/>
      <c r="M12" s="429"/>
      <c r="N12" s="429"/>
      <c r="O12" s="431"/>
      <c r="P12" s="431"/>
      <c r="Q12" s="431"/>
      <c r="R12" s="431"/>
      <c r="S12" s="432"/>
    </row>
    <row r="13" spans="1:19" ht="13.5" customHeight="1" x14ac:dyDescent="0.2">
      <c r="A13" s="520" t="s">
        <v>1370</v>
      </c>
      <c r="B13" s="521"/>
      <c r="C13" s="521"/>
      <c r="D13" s="68" t="s">
        <v>1375</v>
      </c>
      <c r="E13" s="69"/>
      <c r="F13" s="429">
        <v>363</v>
      </c>
      <c r="G13" s="429"/>
      <c r="H13" s="429"/>
      <c r="I13" s="429">
        <v>2</v>
      </c>
      <c r="J13" s="429">
        <v>53688</v>
      </c>
      <c r="K13" s="429"/>
      <c r="L13" s="429"/>
      <c r="M13" s="429" t="s">
        <v>210</v>
      </c>
      <c r="N13" s="429" t="s">
        <v>1400</v>
      </c>
      <c r="O13" s="431" t="s">
        <v>785</v>
      </c>
      <c r="P13" s="431"/>
      <c r="Q13" s="431"/>
      <c r="R13" s="431"/>
      <c r="S13" s="432"/>
    </row>
    <row r="14" spans="1:19" ht="13.5" customHeight="1" x14ac:dyDescent="0.2">
      <c r="A14" s="520"/>
      <c r="B14" s="521"/>
      <c r="C14" s="521"/>
      <c r="D14" s="71"/>
      <c r="E14" s="72" t="s">
        <v>582</v>
      </c>
      <c r="F14" s="429"/>
      <c r="G14" s="429"/>
      <c r="H14" s="429"/>
      <c r="I14" s="429"/>
      <c r="J14" s="429"/>
      <c r="K14" s="429"/>
      <c r="L14" s="429"/>
      <c r="M14" s="429"/>
      <c r="N14" s="429"/>
      <c r="O14" s="431"/>
      <c r="P14" s="431"/>
      <c r="Q14" s="431"/>
      <c r="R14" s="431"/>
      <c r="S14" s="432"/>
    </row>
    <row r="15" spans="1:19" ht="13.5" customHeight="1" x14ac:dyDescent="0.2">
      <c r="A15" s="520" t="s">
        <v>1371</v>
      </c>
      <c r="B15" s="521"/>
      <c r="C15" s="521"/>
      <c r="D15" s="68" t="s">
        <v>1376</v>
      </c>
      <c r="E15" s="69"/>
      <c r="F15" s="429">
        <v>427</v>
      </c>
      <c r="G15" s="429"/>
      <c r="H15" s="429"/>
      <c r="I15" s="429">
        <v>1</v>
      </c>
      <c r="J15" s="429">
        <v>58728</v>
      </c>
      <c r="K15" s="429"/>
      <c r="L15" s="429"/>
      <c r="M15" s="429" t="s">
        <v>210</v>
      </c>
      <c r="N15" s="429">
        <v>4</v>
      </c>
      <c r="O15" s="431" t="s">
        <v>565</v>
      </c>
      <c r="P15" s="431"/>
      <c r="Q15" s="431"/>
      <c r="R15" s="431"/>
      <c r="S15" s="432"/>
    </row>
    <row r="16" spans="1:19" ht="13.5" customHeight="1" x14ac:dyDescent="0.2">
      <c r="A16" s="520"/>
      <c r="B16" s="521"/>
      <c r="C16" s="521"/>
      <c r="D16" s="71"/>
      <c r="E16" s="72" t="s">
        <v>277</v>
      </c>
      <c r="F16" s="429"/>
      <c r="G16" s="429"/>
      <c r="H16" s="429"/>
      <c r="I16" s="429"/>
      <c r="J16" s="429"/>
      <c r="K16" s="429"/>
      <c r="L16" s="429"/>
      <c r="M16" s="429"/>
      <c r="N16" s="429"/>
      <c r="O16" s="431"/>
      <c r="P16" s="431"/>
      <c r="Q16" s="431"/>
      <c r="R16" s="431"/>
      <c r="S16" s="432"/>
    </row>
    <row r="17" spans="1:19" ht="13.5" customHeight="1" x14ac:dyDescent="0.2">
      <c r="A17" s="520" t="s">
        <v>1372</v>
      </c>
      <c r="B17" s="521"/>
      <c r="C17" s="521"/>
      <c r="D17" s="68" t="s">
        <v>1378</v>
      </c>
      <c r="E17" s="69"/>
      <c r="F17" s="429" t="s">
        <v>1381</v>
      </c>
      <c r="G17" s="429"/>
      <c r="H17" s="429"/>
      <c r="I17" s="429">
        <v>1</v>
      </c>
      <c r="J17" s="429">
        <v>99597</v>
      </c>
      <c r="K17" s="429"/>
      <c r="L17" s="429"/>
      <c r="M17" s="429" t="s">
        <v>210</v>
      </c>
      <c r="N17" s="429" t="s">
        <v>210</v>
      </c>
      <c r="O17" s="431" t="s">
        <v>565</v>
      </c>
      <c r="P17" s="431"/>
      <c r="Q17" s="431"/>
      <c r="R17" s="431"/>
      <c r="S17" s="432"/>
    </row>
    <row r="18" spans="1:19" ht="13.5" customHeight="1" x14ac:dyDescent="0.2">
      <c r="A18" s="520"/>
      <c r="B18" s="521"/>
      <c r="C18" s="521"/>
      <c r="D18" s="71"/>
      <c r="E18" s="72" t="s">
        <v>1331</v>
      </c>
      <c r="F18" s="429"/>
      <c r="G18" s="429"/>
      <c r="H18" s="429"/>
      <c r="I18" s="429"/>
      <c r="J18" s="429"/>
      <c r="K18" s="429"/>
      <c r="L18" s="429"/>
      <c r="M18" s="429"/>
      <c r="N18" s="429"/>
      <c r="O18" s="431"/>
      <c r="P18" s="431"/>
      <c r="Q18" s="431"/>
      <c r="R18" s="431"/>
      <c r="S18" s="432"/>
    </row>
    <row r="19" spans="1:19" ht="13.5" customHeight="1" x14ac:dyDescent="0.2">
      <c r="A19" s="520" t="s">
        <v>1373</v>
      </c>
      <c r="B19" s="521"/>
      <c r="C19" s="521"/>
      <c r="D19" s="68" t="s">
        <v>1312</v>
      </c>
      <c r="E19" s="69"/>
      <c r="F19" s="429">
        <v>115</v>
      </c>
      <c r="G19" s="429"/>
      <c r="H19" s="429"/>
      <c r="I19" s="429">
        <v>2</v>
      </c>
      <c r="J19" s="429">
        <v>66129</v>
      </c>
      <c r="K19" s="429"/>
      <c r="L19" s="429"/>
      <c r="M19" s="429" t="s">
        <v>210</v>
      </c>
      <c r="N19" s="429" t="s">
        <v>210</v>
      </c>
      <c r="O19" s="431" t="s">
        <v>30</v>
      </c>
      <c r="P19" s="431"/>
      <c r="Q19" s="431"/>
      <c r="R19" s="431"/>
      <c r="S19" s="432"/>
    </row>
    <row r="20" spans="1:19" ht="13.5" customHeight="1" x14ac:dyDescent="0.2">
      <c r="A20" s="528"/>
      <c r="B20" s="529"/>
      <c r="C20" s="529"/>
      <c r="D20" s="73"/>
      <c r="E20" s="74" t="s">
        <v>1379</v>
      </c>
      <c r="F20" s="465"/>
      <c r="G20" s="465"/>
      <c r="H20" s="465"/>
      <c r="I20" s="465"/>
      <c r="J20" s="465"/>
      <c r="K20" s="465"/>
      <c r="L20" s="465"/>
      <c r="M20" s="465"/>
      <c r="N20" s="465"/>
      <c r="O20" s="526"/>
      <c r="P20" s="526"/>
      <c r="Q20" s="526"/>
      <c r="R20" s="526"/>
      <c r="S20" s="527"/>
    </row>
    <row r="21" spans="1:19" ht="13.5" customHeight="1" x14ac:dyDescent="0.2">
      <c r="A21" s="559" t="s">
        <v>1401</v>
      </c>
      <c r="B21" s="560"/>
      <c r="C21" s="561"/>
      <c r="D21" s="75" t="s">
        <v>1406</v>
      </c>
      <c r="E21" s="76"/>
      <c r="F21" s="429">
        <v>455</v>
      </c>
      <c r="G21" s="429"/>
      <c r="H21" s="429"/>
      <c r="I21" s="429">
        <v>7</v>
      </c>
      <c r="J21" s="429">
        <v>54896</v>
      </c>
      <c r="K21" s="429"/>
      <c r="L21" s="429"/>
      <c r="M21" s="429" t="s">
        <v>210</v>
      </c>
      <c r="N21" s="429" t="s">
        <v>210</v>
      </c>
      <c r="O21" s="533" t="s">
        <v>1403</v>
      </c>
      <c r="P21" s="534"/>
      <c r="Q21" s="534"/>
      <c r="R21" s="534"/>
      <c r="S21" s="535"/>
    </row>
    <row r="22" spans="1:19" ht="13.5" customHeight="1" x14ac:dyDescent="0.2">
      <c r="A22" s="545"/>
      <c r="B22" s="546"/>
      <c r="C22" s="547"/>
      <c r="D22" s="15"/>
      <c r="E22" s="97" t="s">
        <v>1331</v>
      </c>
      <c r="F22" s="465"/>
      <c r="G22" s="465"/>
      <c r="H22" s="465"/>
      <c r="I22" s="465"/>
      <c r="J22" s="465"/>
      <c r="K22" s="465"/>
      <c r="L22" s="465"/>
      <c r="M22" s="465"/>
      <c r="N22" s="465"/>
      <c r="O22" s="562"/>
      <c r="P22" s="563"/>
      <c r="Q22" s="563"/>
      <c r="R22" s="563"/>
      <c r="S22" s="564"/>
    </row>
    <row r="23" spans="1:19" ht="13.5" customHeight="1" x14ac:dyDescent="0.2">
      <c r="A23" s="559" t="s">
        <v>1404</v>
      </c>
      <c r="B23" s="560"/>
      <c r="C23" s="561"/>
      <c r="D23" s="75" t="s">
        <v>1406</v>
      </c>
      <c r="E23" s="76"/>
      <c r="F23" s="429">
        <v>231</v>
      </c>
      <c r="G23" s="429"/>
      <c r="H23" s="429"/>
      <c r="I23" s="429">
        <v>3</v>
      </c>
      <c r="J23" s="429">
        <v>50532</v>
      </c>
      <c r="K23" s="429"/>
      <c r="L23" s="429"/>
      <c r="M23" s="429" t="s">
        <v>210</v>
      </c>
      <c r="N23" s="429" t="s">
        <v>210</v>
      </c>
      <c r="O23" s="565" t="s">
        <v>877</v>
      </c>
      <c r="P23" s="566"/>
      <c r="Q23" s="566"/>
      <c r="R23" s="566"/>
      <c r="S23" s="567"/>
    </row>
    <row r="24" spans="1:19" ht="13.5" customHeight="1" x14ac:dyDescent="0.2">
      <c r="A24" s="559"/>
      <c r="B24" s="560"/>
      <c r="C24" s="561"/>
      <c r="D24" s="77"/>
      <c r="E24" s="78" t="s">
        <v>582</v>
      </c>
      <c r="F24" s="429"/>
      <c r="G24" s="429"/>
      <c r="H24" s="429"/>
      <c r="I24" s="429"/>
      <c r="J24" s="429"/>
      <c r="K24" s="429"/>
      <c r="L24" s="429"/>
      <c r="M24" s="429"/>
      <c r="N24" s="429"/>
      <c r="O24" s="565"/>
      <c r="P24" s="566"/>
      <c r="Q24" s="566"/>
      <c r="R24" s="566"/>
      <c r="S24" s="567"/>
    </row>
    <row r="25" spans="1:19" ht="13.5" customHeight="1" x14ac:dyDescent="0.2">
      <c r="A25" s="559" t="s">
        <v>1405</v>
      </c>
      <c r="B25" s="560"/>
      <c r="C25" s="561"/>
      <c r="D25" s="68" t="s">
        <v>1407</v>
      </c>
      <c r="E25" s="69"/>
      <c r="F25" s="429">
        <v>896</v>
      </c>
      <c r="G25" s="429"/>
      <c r="H25" s="429"/>
      <c r="I25" s="429">
        <v>2</v>
      </c>
      <c r="J25" s="429">
        <v>166517</v>
      </c>
      <c r="K25" s="429"/>
      <c r="L25" s="429"/>
      <c r="M25" s="429" t="s">
        <v>210</v>
      </c>
      <c r="N25" s="429" t="s">
        <v>210</v>
      </c>
      <c r="O25" s="431" t="s">
        <v>30</v>
      </c>
      <c r="P25" s="431"/>
      <c r="Q25" s="431"/>
      <c r="R25" s="431"/>
      <c r="S25" s="432"/>
    </row>
    <row r="26" spans="1:19" ht="13.5" customHeight="1" x14ac:dyDescent="0.2">
      <c r="A26" s="559"/>
      <c r="B26" s="560"/>
      <c r="C26" s="561"/>
      <c r="D26" s="71"/>
      <c r="E26" s="72" t="s">
        <v>277</v>
      </c>
      <c r="F26" s="429"/>
      <c r="G26" s="429"/>
      <c r="H26" s="429"/>
      <c r="I26" s="429"/>
      <c r="J26" s="429"/>
      <c r="K26" s="429"/>
      <c r="L26" s="429"/>
      <c r="M26" s="429"/>
      <c r="N26" s="429"/>
      <c r="O26" s="431"/>
      <c r="P26" s="431"/>
      <c r="Q26" s="431"/>
      <c r="R26" s="431"/>
      <c r="S26" s="432"/>
    </row>
    <row r="27" spans="1:19" ht="13.5" customHeight="1" x14ac:dyDescent="0.2">
      <c r="A27" s="559" t="s">
        <v>1408</v>
      </c>
      <c r="B27" s="560"/>
      <c r="C27" s="561"/>
      <c r="D27" s="524" t="s">
        <v>1409</v>
      </c>
      <c r="E27" s="525"/>
      <c r="F27" s="429">
        <v>1925</v>
      </c>
      <c r="G27" s="429"/>
      <c r="H27" s="429"/>
      <c r="I27" s="429">
        <v>1</v>
      </c>
      <c r="J27" s="429">
        <v>273624</v>
      </c>
      <c r="K27" s="429"/>
      <c r="L27" s="429"/>
      <c r="M27" s="429" t="s">
        <v>210</v>
      </c>
      <c r="N27" s="429" t="s">
        <v>210</v>
      </c>
      <c r="O27" s="431" t="s">
        <v>30</v>
      </c>
      <c r="P27" s="431"/>
      <c r="Q27" s="431"/>
      <c r="R27" s="431"/>
      <c r="S27" s="432"/>
    </row>
    <row r="28" spans="1:19" ht="13.5" customHeight="1" x14ac:dyDescent="0.2">
      <c r="A28" s="559"/>
      <c r="B28" s="560"/>
      <c r="C28" s="561"/>
      <c r="D28" s="71"/>
      <c r="E28" s="72" t="s">
        <v>1410</v>
      </c>
      <c r="F28" s="429"/>
      <c r="G28" s="429"/>
      <c r="H28" s="429"/>
      <c r="I28" s="429"/>
      <c r="J28" s="429"/>
      <c r="K28" s="429"/>
      <c r="L28" s="429"/>
      <c r="M28" s="429"/>
      <c r="N28" s="429"/>
      <c r="O28" s="431"/>
      <c r="P28" s="431"/>
      <c r="Q28" s="431"/>
      <c r="R28" s="431"/>
      <c r="S28" s="432"/>
    </row>
    <row r="29" spans="1:19" ht="13.5" customHeight="1" x14ac:dyDescent="0.2">
      <c r="A29" s="559" t="s">
        <v>1411</v>
      </c>
      <c r="B29" s="560"/>
      <c r="C29" s="561"/>
      <c r="D29" s="68" t="s">
        <v>1412</v>
      </c>
      <c r="E29" s="69"/>
      <c r="F29" s="429">
        <v>1119</v>
      </c>
      <c r="G29" s="429"/>
      <c r="H29" s="429"/>
      <c r="I29" s="429">
        <v>1</v>
      </c>
      <c r="J29" s="429">
        <v>143554</v>
      </c>
      <c r="K29" s="429"/>
      <c r="L29" s="429"/>
      <c r="M29" s="429" t="s">
        <v>210</v>
      </c>
      <c r="N29" s="429" t="s">
        <v>210</v>
      </c>
      <c r="O29" s="431" t="s">
        <v>504</v>
      </c>
      <c r="P29" s="431"/>
      <c r="Q29" s="431"/>
      <c r="R29" s="431"/>
      <c r="S29" s="432"/>
    </row>
    <row r="30" spans="1:19" ht="13.5" customHeight="1" x14ac:dyDescent="0.2">
      <c r="A30" s="559"/>
      <c r="B30" s="560"/>
      <c r="C30" s="561"/>
      <c r="D30" s="71"/>
      <c r="E30" s="72" t="s">
        <v>277</v>
      </c>
      <c r="F30" s="429"/>
      <c r="G30" s="429"/>
      <c r="H30" s="429"/>
      <c r="I30" s="429"/>
      <c r="J30" s="429"/>
      <c r="K30" s="429"/>
      <c r="L30" s="429"/>
      <c r="M30" s="429"/>
      <c r="N30" s="429"/>
      <c r="O30" s="431"/>
      <c r="P30" s="431"/>
      <c r="Q30" s="431"/>
      <c r="R30" s="431"/>
      <c r="S30" s="432"/>
    </row>
    <row r="31" spans="1:19" ht="13.5" customHeight="1" x14ac:dyDescent="0.2">
      <c r="A31" s="559" t="s">
        <v>1413</v>
      </c>
      <c r="B31" s="560"/>
      <c r="C31" s="561"/>
      <c r="D31" s="524" t="s">
        <v>1312</v>
      </c>
      <c r="E31" s="525"/>
      <c r="F31" s="539">
        <v>984</v>
      </c>
      <c r="G31" s="540"/>
      <c r="H31" s="541"/>
      <c r="I31" s="465">
        <v>2</v>
      </c>
      <c r="J31" s="539">
        <v>72239</v>
      </c>
      <c r="K31" s="540"/>
      <c r="L31" s="541"/>
      <c r="M31" s="465" t="s">
        <v>210</v>
      </c>
      <c r="N31" s="465" t="s">
        <v>210</v>
      </c>
      <c r="O31" s="471" t="s">
        <v>565</v>
      </c>
      <c r="P31" s="472"/>
      <c r="Q31" s="472"/>
      <c r="R31" s="472"/>
      <c r="S31" s="473"/>
    </row>
    <row r="32" spans="1:19" ht="13.5" customHeight="1" x14ac:dyDescent="0.2">
      <c r="A32" s="559"/>
      <c r="B32" s="560"/>
      <c r="C32" s="561"/>
      <c r="D32" s="71"/>
      <c r="E32" s="72" t="s">
        <v>277</v>
      </c>
      <c r="F32" s="542"/>
      <c r="G32" s="543"/>
      <c r="H32" s="544"/>
      <c r="I32" s="466"/>
      <c r="J32" s="542"/>
      <c r="K32" s="543"/>
      <c r="L32" s="544"/>
      <c r="M32" s="466"/>
      <c r="N32" s="466"/>
      <c r="O32" s="477"/>
      <c r="P32" s="478"/>
      <c r="Q32" s="478"/>
      <c r="R32" s="478"/>
      <c r="S32" s="479"/>
    </row>
    <row r="33" spans="1:19" ht="13.5" customHeight="1" x14ac:dyDescent="0.2">
      <c r="A33" s="520" t="s">
        <v>1414</v>
      </c>
      <c r="B33" s="521"/>
      <c r="C33" s="521"/>
      <c r="D33" s="68" t="s">
        <v>1415</v>
      </c>
      <c r="E33" s="69"/>
      <c r="F33" s="429">
        <v>203</v>
      </c>
      <c r="G33" s="439"/>
      <c r="H33" s="429"/>
      <c r="I33" s="429">
        <v>10</v>
      </c>
      <c r="J33" s="429">
        <v>15799</v>
      </c>
      <c r="K33" s="429"/>
      <c r="L33" s="429"/>
      <c r="M33" s="429" t="s">
        <v>210</v>
      </c>
      <c r="N33" s="429">
        <v>1</v>
      </c>
      <c r="O33" s="431" t="s">
        <v>565</v>
      </c>
      <c r="P33" s="431"/>
      <c r="Q33" s="431"/>
      <c r="R33" s="431"/>
      <c r="S33" s="432"/>
    </row>
    <row r="34" spans="1:19" ht="13.5" customHeight="1" x14ac:dyDescent="0.2">
      <c r="A34" s="528"/>
      <c r="B34" s="529"/>
      <c r="C34" s="529"/>
      <c r="D34" s="73"/>
      <c r="E34" s="74" t="s">
        <v>582</v>
      </c>
      <c r="F34" s="465"/>
      <c r="G34" s="465"/>
      <c r="H34" s="465"/>
      <c r="I34" s="465"/>
      <c r="J34" s="465"/>
      <c r="K34" s="465"/>
      <c r="L34" s="465"/>
      <c r="M34" s="465"/>
      <c r="N34" s="465"/>
      <c r="O34" s="526"/>
      <c r="P34" s="526"/>
      <c r="Q34" s="526"/>
      <c r="R34" s="526"/>
      <c r="S34" s="527"/>
    </row>
    <row r="35" spans="1:19" ht="13.5" customHeight="1" x14ac:dyDescent="0.2">
      <c r="A35" s="520" t="s">
        <v>1420</v>
      </c>
      <c r="B35" s="521"/>
      <c r="C35" s="521"/>
      <c r="D35" s="68" t="s">
        <v>1419</v>
      </c>
      <c r="E35" s="69"/>
      <c r="F35" s="429">
        <v>392</v>
      </c>
      <c r="G35" s="429"/>
      <c r="H35" s="429"/>
      <c r="I35" s="429">
        <v>1</v>
      </c>
      <c r="J35" s="429">
        <v>76870</v>
      </c>
      <c r="K35" s="429"/>
      <c r="L35" s="429"/>
      <c r="M35" s="429" t="s">
        <v>210</v>
      </c>
      <c r="N35" s="429" t="s">
        <v>210</v>
      </c>
      <c r="O35" s="431" t="s">
        <v>776</v>
      </c>
      <c r="P35" s="431"/>
      <c r="Q35" s="431"/>
      <c r="R35" s="431"/>
      <c r="S35" s="432"/>
    </row>
    <row r="36" spans="1:19" ht="13.5" customHeight="1" x14ac:dyDescent="0.2">
      <c r="A36" s="520"/>
      <c r="B36" s="521"/>
      <c r="C36" s="521"/>
      <c r="D36" s="71"/>
      <c r="E36" s="72" t="s">
        <v>582</v>
      </c>
      <c r="F36" s="429"/>
      <c r="G36" s="429"/>
      <c r="H36" s="429"/>
      <c r="I36" s="429"/>
      <c r="J36" s="429"/>
      <c r="K36" s="429"/>
      <c r="L36" s="429"/>
      <c r="M36" s="429"/>
      <c r="N36" s="429"/>
      <c r="O36" s="431"/>
      <c r="P36" s="431"/>
      <c r="Q36" s="431"/>
      <c r="R36" s="431"/>
      <c r="S36" s="432"/>
    </row>
    <row r="37" spans="1:19" ht="13.5" customHeight="1" x14ac:dyDescent="0.2">
      <c r="A37" s="520" t="s">
        <v>1421</v>
      </c>
      <c r="B37" s="521"/>
      <c r="C37" s="521"/>
      <c r="D37" s="68" t="s">
        <v>1312</v>
      </c>
      <c r="E37" s="69"/>
      <c r="F37" s="429">
        <v>7200</v>
      </c>
      <c r="G37" s="429"/>
      <c r="H37" s="429"/>
      <c r="I37" s="429" t="s">
        <v>501</v>
      </c>
      <c r="J37" s="429">
        <v>214968</v>
      </c>
      <c r="K37" s="429"/>
      <c r="L37" s="429"/>
      <c r="M37" s="429" t="s">
        <v>210</v>
      </c>
      <c r="N37" s="429" t="s">
        <v>210</v>
      </c>
      <c r="O37" s="431" t="s">
        <v>565</v>
      </c>
      <c r="P37" s="431"/>
      <c r="Q37" s="431"/>
      <c r="R37" s="431"/>
      <c r="S37" s="432"/>
    </row>
    <row r="38" spans="1:19" ht="13.5" customHeight="1" x14ac:dyDescent="0.2">
      <c r="A38" s="520"/>
      <c r="B38" s="521"/>
      <c r="C38" s="521"/>
      <c r="D38" s="71"/>
      <c r="E38" s="72"/>
      <c r="F38" s="429"/>
      <c r="G38" s="429"/>
      <c r="H38" s="429"/>
      <c r="I38" s="429"/>
      <c r="J38" s="429"/>
      <c r="K38" s="429"/>
      <c r="L38" s="429"/>
      <c r="M38" s="429"/>
      <c r="N38" s="429"/>
      <c r="O38" s="431"/>
      <c r="P38" s="431"/>
      <c r="Q38" s="431"/>
      <c r="R38" s="431"/>
      <c r="S38" s="432"/>
    </row>
    <row r="39" spans="1:19" ht="13.5" customHeight="1" x14ac:dyDescent="0.2">
      <c r="A39" s="520" t="s">
        <v>1422</v>
      </c>
      <c r="B39" s="521"/>
      <c r="C39" s="521"/>
      <c r="D39" s="68" t="s">
        <v>1423</v>
      </c>
      <c r="E39" s="69"/>
      <c r="F39" s="429">
        <v>484</v>
      </c>
      <c r="G39" s="429"/>
      <c r="H39" s="429"/>
      <c r="I39" s="429">
        <v>2</v>
      </c>
      <c r="J39" s="429">
        <v>80079</v>
      </c>
      <c r="K39" s="429"/>
      <c r="L39" s="429"/>
      <c r="M39" s="429" t="s">
        <v>210</v>
      </c>
      <c r="N39" s="429" t="s">
        <v>210</v>
      </c>
      <c r="O39" s="431" t="s">
        <v>1425</v>
      </c>
      <c r="P39" s="431"/>
      <c r="Q39" s="431"/>
      <c r="R39" s="431"/>
      <c r="S39" s="432"/>
    </row>
    <row r="40" spans="1:19" ht="13.5" customHeight="1" x14ac:dyDescent="0.2">
      <c r="A40" s="520"/>
      <c r="B40" s="521"/>
      <c r="C40" s="521"/>
      <c r="D40" s="71"/>
      <c r="E40" s="72" t="s">
        <v>1424</v>
      </c>
      <c r="F40" s="429"/>
      <c r="G40" s="429"/>
      <c r="H40" s="429"/>
      <c r="I40" s="429"/>
      <c r="J40" s="429"/>
      <c r="K40" s="429"/>
      <c r="L40" s="429"/>
      <c r="M40" s="429"/>
      <c r="N40" s="429"/>
      <c r="O40" s="431"/>
      <c r="P40" s="431"/>
      <c r="Q40" s="431"/>
      <c r="R40" s="431"/>
      <c r="S40" s="432"/>
    </row>
    <row r="41" spans="1:19" ht="13.5" customHeight="1" x14ac:dyDescent="0.2">
      <c r="A41" s="520" t="s">
        <v>1426</v>
      </c>
      <c r="B41" s="521"/>
      <c r="C41" s="521"/>
      <c r="D41" s="68" t="s">
        <v>1427</v>
      </c>
      <c r="E41" s="69"/>
      <c r="F41" s="539">
        <v>978</v>
      </c>
      <c r="G41" s="540"/>
      <c r="H41" s="541"/>
      <c r="I41" s="465">
        <v>2</v>
      </c>
      <c r="J41" s="539">
        <v>411771</v>
      </c>
      <c r="K41" s="540"/>
      <c r="L41" s="541"/>
      <c r="M41" s="429" t="s">
        <v>210</v>
      </c>
      <c r="N41" s="429" t="s">
        <v>210</v>
      </c>
      <c r="O41" s="471" t="s">
        <v>565</v>
      </c>
      <c r="P41" s="472"/>
      <c r="Q41" s="472"/>
      <c r="R41" s="472"/>
      <c r="S41" s="473"/>
    </row>
    <row r="42" spans="1:19" ht="13.5" customHeight="1" x14ac:dyDescent="0.2">
      <c r="A42" s="520"/>
      <c r="B42" s="521"/>
      <c r="C42" s="521"/>
      <c r="D42" s="71"/>
      <c r="E42" s="72" t="s">
        <v>1202</v>
      </c>
      <c r="F42" s="542"/>
      <c r="G42" s="543"/>
      <c r="H42" s="544"/>
      <c r="I42" s="466"/>
      <c r="J42" s="542"/>
      <c r="K42" s="543"/>
      <c r="L42" s="544"/>
      <c r="M42" s="429"/>
      <c r="N42" s="429"/>
      <c r="O42" s="477"/>
      <c r="P42" s="478"/>
      <c r="Q42" s="478"/>
      <c r="R42" s="478"/>
      <c r="S42" s="479"/>
    </row>
    <row r="43" spans="1:19" ht="13.5" customHeight="1" x14ac:dyDescent="0.2">
      <c r="A43" s="520" t="s">
        <v>1428</v>
      </c>
      <c r="B43" s="521"/>
      <c r="C43" s="521"/>
      <c r="D43" s="68" t="s">
        <v>1429</v>
      </c>
      <c r="E43" s="69"/>
      <c r="F43" s="429">
        <v>144</v>
      </c>
      <c r="G43" s="429"/>
      <c r="H43" s="429"/>
      <c r="I43" s="429">
        <v>1</v>
      </c>
      <c r="J43" s="429">
        <v>57680</v>
      </c>
      <c r="K43" s="429"/>
      <c r="L43" s="429"/>
      <c r="M43" s="429" t="s">
        <v>210</v>
      </c>
      <c r="N43" s="429">
        <v>2</v>
      </c>
      <c r="O43" s="431" t="s">
        <v>1431</v>
      </c>
      <c r="P43" s="431"/>
      <c r="Q43" s="431"/>
      <c r="R43" s="431"/>
      <c r="S43" s="432"/>
    </row>
    <row r="44" spans="1:19" ht="13.5" customHeight="1" x14ac:dyDescent="0.2">
      <c r="A44" s="520"/>
      <c r="B44" s="521"/>
      <c r="C44" s="521"/>
      <c r="D44" s="71"/>
      <c r="E44" s="72" t="s">
        <v>1430</v>
      </c>
      <c r="F44" s="429"/>
      <c r="G44" s="429"/>
      <c r="H44" s="429"/>
      <c r="I44" s="429"/>
      <c r="J44" s="429"/>
      <c r="K44" s="429"/>
      <c r="L44" s="429"/>
      <c r="M44" s="429"/>
      <c r="N44" s="429"/>
      <c r="O44" s="431"/>
      <c r="P44" s="431"/>
      <c r="Q44" s="431"/>
      <c r="R44" s="431"/>
      <c r="S44" s="432"/>
    </row>
    <row r="45" spans="1:19" ht="13.5" customHeight="1" x14ac:dyDescent="0.2">
      <c r="A45" s="520" t="s">
        <v>1432</v>
      </c>
      <c r="B45" s="521"/>
      <c r="C45" s="521"/>
      <c r="D45" s="68" t="s">
        <v>1312</v>
      </c>
      <c r="E45" s="69"/>
      <c r="F45" s="429">
        <v>414</v>
      </c>
      <c r="G45" s="429"/>
      <c r="H45" s="429"/>
      <c r="I45" s="429">
        <v>2</v>
      </c>
      <c r="J45" s="429">
        <v>51382</v>
      </c>
      <c r="K45" s="429"/>
      <c r="L45" s="429"/>
      <c r="M45" s="429" t="s">
        <v>210</v>
      </c>
      <c r="N45" s="429" t="s">
        <v>210</v>
      </c>
      <c r="O45" s="431" t="s">
        <v>565</v>
      </c>
      <c r="P45" s="431"/>
      <c r="Q45" s="431"/>
      <c r="R45" s="431"/>
      <c r="S45" s="432"/>
    </row>
    <row r="46" spans="1:19" ht="13.5" customHeight="1" x14ac:dyDescent="0.2">
      <c r="A46" s="520"/>
      <c r="B46" s="521"/>
      <c r="C46" s="521"/>
      <c r="D46" s="71"/>
      <c r="E46" s="72" t="s">
        <v>277</v>
      </c>
      <c r="F46" s="429"/>
      <c r="G46" s="429"/>
      <c r="H46" s="429"/>
      <c r="I46" s="429"/>
      <c r="J46" s="429"/>
      <c r="K46" s="429"/>
      <c r="L46" s="429"/>
      <c r="M46" s="429"/>
      <c r="N46" s="429"/>
      <c r="O46" s="431"/>
      <c r="P46" s="431"/>
      <c r="Q46" s="431"/>
      <c r="R46" s="431"/>
      <c r="S46" s="432"/>
    </row>
    <row r="47" spans="1:19" ht="13.5" customHeight="1" x14ac:dyDescent="0.2">
      <c r="A47" s="520" t="s">
        <v>1433</v>
      </c>
      <c r="B47" s="521"/>
      <c r="C47" s="521"/>
      <c r="D47" s="68" t="s">
        <v>1434</v>
      </c>
      <c r="E47" s="69"/>
      <c r="F47" s="429">
        <v>2055</v>
      </c>
      <c r="G47" s="429"/>
      <c r="H47" s="429"/>
      <c r="I47" s="429">
        <v>1</v>
      </c>
      <c r="J47" s="429">
        <v>54176</v>
      </c>
      <c r="K47" s="429"/>
      <c r="L47" s="429"/>
      <c r="M47" s="429" t="s">
        <v>210</v>
      </c>
      <c r="N47" s="429" t="s">
        <v>210</v>
      </c>
      <c r="O47" s="431" t="s">
        <v>565</v>
      </c>
      <c r="P47" s="431"/>
      <c r="Q47" s="431"/>
      <c r="R47" s="431"/>
      <c r="S47" s="432"/>
    </row>
    <row r="48" spans="1:19" ht="13.5" customHeight="1" x14ac:dyDescent="0.2">
      <c r="A48" s="520"/>
      <c r="B48" s="521"/>
      <c r="C48" s="521"/>
      <c r="D48" s="71"/>
      <c r="E48" s="72" t="s">
        <v>277</v>
      </c>
      <c r="F48" s="429"/>
      <c r="G48" s="429"/>
      <c r="H48" s="429"/>
      <c r="I48" s="429"/>
      <c r="J48" s="429"/>
      <c r="K48" s="429"/>
      <c r="L48" s="429"/>
      <c r="M48" s="429"/>
      <c r="N48" s="429"/>
      <c r="O48" s="431"/>
      <c r="P48" s="431"/>
      <c r="Q48" s="431"/>
      <c r="R48" s="431"/>
      <c r="S48" s="432"/>
    </row>
    <row r="49" spans="1:22" ht="13.5" customHeight="1" x14ac:dyDescent="0.2">
      <c r="A49" s="520" t="s">
        <v>1435</v>
      </c>
      <c r="B49" s="521"/>
      <c r="C49" s="521"/>
      <c r="D49" s="68" t="s">
        <v>1436</v>
      </c>
      <c r="E49" s="69"/>
      <c r="F49" s="429">
        <v>200</v>
      </c>
      <c r="G49" s="429"/>
      <c r="H49" s="429"/>
      <c r="I49" s="429">
        <v>10</v>
      </c>
      <c r="J49" s="429">
        <v>1029</v>
      </c>
      <c r="K49" s="429"/>
      <c r="L49" s="429"/>
      <c r="M49" s="429">
        <v>1</v>
      </c>
      <c r="N49" s="429" t="s">
        <v>210</v>
      </c>
      <c r="O49" s="431" t="s">
        <v>886</v>
      </c>
      <c r="P49" s="431"/>
      <c r="Q49" s="431"/>
      <c r="R49" s="431"/>
      <c r="S49" s="432"/>
    </row>
    <row r="50" spans="1:22" ht="13.5" customHeight="1" x14ac:dyDescent="0.2">
      <c r="A50" s="520"/>
      <c r="B50" s="521"/>
      <c r="C50" s="521"/>
      <c r="D50" s="71"/>
      <c r="E50" s="72" t="s">
        <v>582</v>
      </c>
      <c r="F50" s="429"/>
      <c r="G50" s="429"/>
      <c r="H50" s="429"/>
      <c r="I50" s="429"/>
      <c r="J50" s="429"/>
      <c r="K50" s="429"/>
      <c r="L50" s="429"/>
      <c r="M50" s="429"/>
      <c r="N50" s="429"/>
      <c r="O50" s="431"/>
      <c r="P50" s="431"/>
      <c r="Q50" s="431"/>
      <c r="R50" s="431"/>
      <c r="S50" s="432"/>
    </row>
    <row r="51" spans="1:22" ht="13.5" customHeight="1" x14ac:dyDescent="0.2">
      <c r="A51" s="520" t="s">
        <v>1437</v>
      </c>
      <c r="B51" s="521"/>
      <c r="C51" s="521"/>
      <c r="D51" s="68" t="s">
        <v>1438</v>
      </c>
      <c r="E51" s="69"/>
      <c r="F51" s="429">
        <v>232</v>
      </c>
      <c r="G51" s="429"/>
      <c r="H51" s="429"/>
      <c r="I51" s="429">
        <v>1</v>
      </c>
      <c r="J51" s="429">
        <v>63748</v>
      </c>
      <c r="K51" s="429"/>
      <c r="L51" s="429"/>
      <c r="M51" s="429" t="s">
        <v>210</v>
      </c>
      <c r="N51" s="429" t="s">
        <v>210</v>
      </c>
      <c r="O51" s="431" t="s">
        <v>1440</v>
      </c>
      <c r="P51" s="431"/>
      <c r="Q51" s="431"/>
      <c r="R51" s="431"/>
      <c r="S51" s="432"/>
    </row>
    <row r="52" spans="1:22" ht="13.5" customHeight="1" x14ac:dyDescent="0.2">
      <c r="A52" s="528"/>
      <c r="B52" s="529"/>
      <c r="C52" s="529"/>
      <c r="D52" s="73"/>
      <c r="E52" s="74" t="s">
        <v>1439</v>
      </c>
      <c r="F52" s="465"/>
      <c r="G52" s="465"/>
      <c r="H52" s="465"/>
      <c r="I52" s="465"/>
      <c r="J52" s="465"/>
      <c r="K52" s="465"/>
      <c r="L52" s="465"/>
      <c r="M52" s="465"/>
      <c r="N52" s="465"/>
      <c r="O52" s="526"/>
      <c r="P52" s="526"/>
      <c r="Q52" s="526"/>
      <c r="R52" s="526"/>
      <c r="S52" s="527"/>
    </row>
    <row r="53" spans="1:22" ht="13.5" customHeight="1" x14ac:dyDescent="0.2">
      <c r="A53" s="520" t="s">
        <v>1447</v>
      </c>
      <c r="B53" s="521"/>
      <c r="C53" s="521"/>
      <c r="D53" s="68" t="s">
        <v>1448</v>
      </c>
      <c r="E53" s="69"/>
      <c r="F53" s="429">
        <v>417</v>
      </c>
      <c r="G53" s="429"/>
      <c r="H53" s="429"/>
      <c r="I53" s="429">
        <v>10</v>
      </c>
      <c r="J53" s="429">
        <v>55646</v>
      </c>
      <c r="K53" s="429"/>
      <c r="L53" s="429"/>
      <c r="M53" s="429" t="s">
        <v>1461</v>
      </c>
      <c r="N53" s="429">
        <v>1</v>
      </c>
      <c r="O53" s="431" t="s">
        <v>1450</v>
      </c>
      <c r="P53" s="431"/>
      <c r="Q53" s="431"/>
      <c r="R53" s="431"/>
      <c r="S53" s="432"/>
    </row>
    <row r="54" spans="1:22" ht="13.5" customHeight="1" x14ac:dyDescent="0.2">
      <c r="A54" s="520"/>
      <c r="B54" s="521"/>
      <c r="C54" s="521"/>
      <c r="D54" s="71"/>
      <c r="E54" s="72" t="s">
        <v>582</v>
      </c>
      <c r="F54" s="429"/>
      <c r="G54" s="429"/>
      <c r="H54" s="429"/>
      <c r="I54" s="429"/>
      <c r="J54" s="429"/>
      <c r="K54" s="429"/>
      <c r="L54" s="429"/>
      <c r="M54" s="429"/>
      <c r="N54" s="429"/>
      <c r="O54" s="431"/>
      <c r="P54" s="431"/>
      <c r="Q54" s="431"/>
      <c r="R54" s="431"/>
      <c r="S54" s="432"/>
    </row>
    <row r="55" spans="1:22" ht="13.5" customHeight="1" thickBot="1" x14ac:dyDescent="0.25">
      <c r="A55" s="520" t="s">
        <v>1455</v>
      </c>
      <c r="B55" s="521"/>
      <c r="C55" s="521"/>
      <c r="D55" s="68" t="s">
        <v>1456</v>
      </c>
      <c r="E55" s="69"/>
      <c r="F55" s="429">
        <v>745</v>
      </c>
      <c r="G55" s="429"/>
      <c r="H55" s="429"/>
      <c r="I55" s="429">
        <v>7</v>
      </c>
      <c r="J55" s="429">
        <v>55597</v>
      </c>
      <c r="K55" s="429"/>
      <c r="L55" s="429"/>
      <c r="M55" s="429" t="s">
        <v>1461</v>
      </c>
      <c r="N55" s="429" t="s">
        <v>1461</v>
      </c>
      <c r="O55" s="514" t="s">
        <v>549</v>
      </c>
      <c r="P55" s="515"/>
      <c r="Q55" s="515"/>
      <c r="R55" s="515"/>
      <c r="S55" s="516"/>
      <c r="V55" s="18"/>
    </row>
    <row r="56" spans="1:22" ht="13.5" customHeight="1" x14ac:dyDescent="0.2">
      <c r="A56" s="528"/>
      <c r="B56" s="529"/>
      <c r="C56" s="529"/>
      <c r="D56" s="73"/>
      <c r="E56" s="74" t="s">
        <v>1331</v>
      </c>
      <c r="F56" s="465"/>
      <c r="G56" s="465"/>
      <c r="H56" s="465"/>
      <c r="I56" s="465"/>
      <c r="J56" s="465"/>
      <c r="K56" s="465"/>
      <c r="L56" s="465"/>
      <c r="M56" s="465"/>
      <c r="N56" s="465"/>
      <c r="O56" s="554"/>
      <c r="P56" s="555"/>
      <c r="Q56" s="555"/>
      <c r="R56" s="555"/>
      <c r="S56" s="556"/>
    </row>
    <row r="57" spans="1:22" ht="13.5" customHeight="1" x14ac:dyDescent="0.2">
      <c r="A57" s="520" t="s">
        <v>1451</v>
      </c>
      <c r="B57" s="521"/>
      <c r="C57" s="521"/>
      <c r="D57" s="68" t="s">
        <v>1438</v>
      </c>
      <c r="E57" s="69"/>
      <c r="F57" s="429">
        <v>177</v>
      </c>
      <c r="G57" s="429"/>
      <c r="H57" s="429"/>
      <c r="I57" s="429">
        <v>15</v>
      </c>
      <c r="J57" s="429">
        <v>32801</v>
      </c>
      <c r="K57" s="429"/>
      <c r="L57" s="429"/>
      <c r="M57" s="429" t="s">
        <v>1461</v>
      </c>
      <c r="N57" s="429" t="s">
        <v>1461</v>
      </c>
      <c r="O57" s="471" t="s">
        <v>837</v>
      </c>
      <c r="P57" s="472"/>
      <c r="Q57" s="472"/>
      <c r="R57" s="472"/>
      <c r="S57" s="473"/>
    </row>
    <row r="58" spans="1:22" ht="13.5" customHeight="1" x14ac:dyDescent="0.2">
      <c r="A58" s="520"/>
      <c r="B58" s="521"/>
      <c r="C58" s="521"/>
      <c r="D58" s="71"/>
      <c r="E58" s="72" t="s">
        <v>582</v>
      </c>
      <c r="F58" s="429"/>
      <c r="G58" s="429"/>
      <c r="H58" s="429"/>
      <c r="I58" s="429"/>
      <c r="J58" s="429"/>
      <c r="K58" s="429"/>
      <c r="L58" s="429"/>
      <c r="M58" s="429"/>
      <c r="N58" s="429"/>
      <c r="O58" s="477"/>
      <c r="P58" s="478"/>
      <c r="Q58" s="478"/>
      <c r="R58" s="478"/>
      <c r="S58" s="479"/>
    </row>
    <row r="59" spans="1:22" ht="13.5" customHeight="1" x14ac:dyDescent="0.2">
      <c r="A59" s="520" t="s">
        <v>1445</v>
      </c>
      <c r="B59" s="521"/>
      <c r="C59" s="521"/>
      <c r="D59" s="68" t="s">
        <v>1449</v>
      </c>
      <c r="E59" s="69"/>
      <c r="F59" s="429">
        <v>1321</v>
      </c>
      <c r="G59" s="429"/>
      <c r="H59" s="429"/>
      <c r="I59" s="429">
        <v>4</v>
      </c>
      <c r="J59" s="429">
        <v>48785</v>
      </c>
      <c r="K59" s="429"/>
      <c r="L59" s="429"/>
      <c r="M59" s="429" t="s">
        <v>1461</v>
      </c>
      <c r="N59" s="429" t="s">
        <v>1461</v>
      </c>
      <c r="O59" s="431" t="s">
        <v>1446</v>
      </c>
      <c r="P59" s="431"/>
      <c r="Q59" s="431"/>
      <c r="R59" s="431"/>
      <c r="S59" s="432"/>
    </row>
    <row r="60" spans="1:22" ht="13.5" customHeight="1" thickBot="1" x14ac:dyDescent="0.25">
      <c r="A60" s="522"/>
      <c r="B60" s="523"/>
      <c r="C60" s="523"/>
      <c r="D60" s="88"/>
      <c r="E60" s="89" t="s">
        <v>943</v>
      </c>
      <c r="F60" s="430"/>
      <c r="G60" s="430"/>
      <c r="H60" s="430"/>
      <c r="I60" s="430"/>
      <c r="J60" s="430"/>
      <c r="K60" s="430"/>
      <c r="L60" s="430"/>
      <c r="M60" s="430"/>
      <c r="N60" s="430"/>
      <c r="O60" s="433"/>
      <c r="P60" s="433"/>
      <c r="Q60" s="433"/>
      <c r="R60" s="433"/>
      <c r="S60" s="434"/>
    </row>
  </sheetData>
  <mergeCells count="213">
    <mergeCell ref="A1:C2"/>
    <mergeCell ref="D1:E2"/>
    <mergeCell ref="F1:H2"/>
    <mergeCell ref="I1:I2"/>
    <mergeCell ref="J1:L2"/>
    <mergeCell ref="M1:M2"/>
    <mergeCell ref="A7:C8"/>
    <mergeCell ref="F7:H8"/>
    <mergeCell ref="I7:I8"/>
    <mergeCell ref="J7:L8"/>
    <mergeCell ref="A3:C4"/>
    <mergeCell ref="F3:H4"/>
    <mergeCell ref="N7:N8"/>
    <mergeCell ref="O7:S8"/>
    <mergeCell ref="I9:I10"/>
    <mergeCell ref="J9:L10"/>
    <mergeCell ref="M7:M8"/>
    <mergeCell ref="N9:N10"/>
    <mergeCell ref="N1:N2"/>
    <mergeCell ref="O1:S2"/>
    <mergeCell ref="O9:S10"/>
    <mergeCell ref="N5:N6"/>
    <mergeCell ref="O5:S6"/>
    <mergeCell ref="N3:N4"/>
    <mergeCell ref="O3:S4"/>
    <mergeCell ref="M3:M4"/>
    <mergeCell ref="I3:I4"/>
    <mergeCell ref="J3:L4"/>
    <mergeCell ref="A11:C12"/>
    <mergeCell ref="F11:H12"/>
    <mergeCell ref="I11:I12"/>
    <mergeCell ref="J11:L12"/>
    <mergeCell ref="M11:M12"/>
    <mergeCell ref="N11:N12"/>
    <mergeCell ref="O11:S12"/>
    <mergeCell ref="A9:C10"/>
    <mergeCell ref="F9:H10"/>
    <mergeCell ref="A15:C16"/>
    <mergeCell ref="F15:H16"/>
    <mergeCell ref="I15:I16"/>
    <mergeCell ref="J15:L16"/>
    <mergeCell ref="M15:M16"/>
    <mergeCell ref="N15:N16"/>
    <mergeCell ref="O15:S16"/>
    <mergeCell ref="A13:C14"/>
    <mergeCell ref="F13:H14"/>
    <mergeCell ref="I13:I14"/>
    <mergeCell ref="J13:L14"/>
    <mergeCell ref="M13:M14"/>
    <mergeCell ref="N13:N14"/>
    <mergeCell ref="O13:S14"/>
    <mergeCell ref="O19:S20"/>
    <mergeCell ref="A17:C18"/>
    <mergeCell ref="F17:H18"/>
    <mergeCell ref="A21:C22"/>
    <mergeCell ref="F21:H22"/>
    <mergeCell ref="I21:I22"/>
    <mergeCell ref="J21:L22"/>
    <mergeCell ref="M21:M22"/>
    <mergeCell ref="N21:N22"/>
    <mergeCell ref="A19:C20"/>
    <mergeCell ref="F19:H20"/>
    <mergeCell ref="I19:I20"/>
    <mergeCell ref="J19:L20"/>
    <mergeCell ref="M19:M20"/>
    <mergeCell ref="N19:N20"/>
    <mergeCell ref="O17:S18"/>
    <mergeCell ref="I17:I18"/>
    <mergeCell ref="J17:L18"/>
    <mergeCell ref="M17:M18"/>
    <mergeCell ref="N17:N18"/>
    <mergeCell ref="F25:H26"/>
    <mergeCell ref="I25:I26"/>
    <mergeCell ref="J25:L26"/>
    <mergeCell ref="M25:M26"/>
    <mergeCell ref="A25:C26"/>
    <mergeCell ref="N25:N26"/>
    <mergeCell ref="O21:S22"/>
    <mergeCell ref="O23:S24"/>
    <mergeCell ref="O25:S26"/>
    <mergeCell ref="A23:C24"/>
    <mergeCell ref="F23:H24"/>
    <mergeCell ref="I23:I24"/>
    <mergeCell ref="J23:L24"/>
    <mergeCell ref="M23:M24"/>
    <mergeCell ref="N23:N24"/>
    <mergeCell ref="A29:C30"/>
    <mergeCell ref="F29:H30"/>
    <mergeCell ref="I29:I30"/>
    <mergeCell ref="J29:L30"/>
    <mergeCell ref="A27:C28"/>
    <mergeCell ref="D27:E27"/>
    <mergeCell ref="A31:C32"/>
    <mergeCell ref="D31:E31"/>
    <mergeCell ref="F31:H32"/>
    <mergeCell ref="F27:H28"/>
    <mergeCell ref="I27:I28"/>
    <mergeCell ref="J27:L28"/>
    <mergeCell ref="N27:N28"/>
    <mergeCell ref="O27:S28"/>
    <mergeCell ref="O29:S30"/>
    <mergeCell ref="N29:N30"/>
    <mergeCell ref="O33:S34"/>
    <mergeCell ref="I31:I32"/>
    <mergeCell ref="J31:L32"/>
    <mergeCell ref="M29:M30"/>
    <mergeCell ref="M31:M32"/>
    <mergeCell ref="N31:N32"/>
    <mergeCell ref="O31:S32"/>
    <mergeCell ref="M27:M28"/>
    <mergeCell ref="A35:C36"/>
    <mergeCell ref="F35:H36"/>
    <mergeCell ref="I35:I36"/>
    <mergeCell ref="J35:L36"/>
    <mergeCell ref="M35:M36"/>
    <mergeCell ref="N35:N36"/>
    <mergeCell ref="O35:S36"/>
    <mergeCell ref="A33:C34"/>
    <mergeCell ref="F33:H34"/>
    <mergeCell ref="I33:I34"/>
    <mergeCell ref="J33:L34"/>
    <mergeCell ref="M33:M34"/>
    <mergeCell ref="N33:N34"/>
    <mergeCell ref="N39:N40"/>
    <mergeCell ref="O39:S40"/>
    <mergeCell ref="A37:C38"/>
    <mergeCell ref="F37:H38"/>
    <mergeCell ref="I37:I38"/>
    <mergeCell ref="J37:L38"/>
    <mergeCell ref="M37:M38"/>
    <mergeCell ref="N37:N38"/>
    <mergeCell ref="I41:I42"/>
    <mergeCell ref="J41:L42"/>
    <mergeCell ref="M41:M42"/>
    <mergeCell ref="N41:N42"/>
    <mergeCell ref="O37:S38"/>
    <mergeCell ref="A39:C40"/>
    <mergeCell ref="F39:H40"/>
    <mergeCell ref="I39:I40"/>
    <mergeCell ref="J39:L40"/>
    <mergeCell ref="M39:M40"/>
    <mergeCell ref="O41:S42"/>
    <mergeCell ref="A43:C44"/>
    <mergeCell ref="F43:H44"/>
    <mergeCell ref="I43:I44"/>
    <mergeCell ref="J43:L44"/>
    <mergeCell ref="M43:M44"/>
    <mergeCell ref="N43:N44"/>
    <mergeCell ref="O43:S44"/>
    <mergeCell ref="A41:C42"/>
    <mergeCell ref="F41:H42"/>
    <mergeCell ref="N47:N48"/>
    <mergeCell ref="O47:S48"/>
    <mergeCell ref="A45:C46"/>
    <mergeCell ref="F45:H46"/>
    <mergeCell ref="I45:I46"/>
    <mergeCell ref="J45:L46"/>
    <mergeCell ref="M45:M46"/>
    <mergeCell ref="N45:N46"/>
    <mergeCell ref="I49:I50"/>
    <mergeCell ref="J49:L50"/>
    <mergeCell ref="M49:M50"/>
    <mergeCell ref="N49:N50"/>
    <mergeCell ref="O45:S46"/>
    <mergeCell ref="A47:C48"/>
    <mergeCell ref="F47:H48"/>
    <mergeCell ref="I47:I48"/>
    <mergeCell ref="J47:L48"/>
    <mergeCell ref="M47:M48"/>
    <mergeCell ref="O49:S50"/>
    <mergeCell ref="N51:N52"/>
    <mergeCell ref="O51:S52"/>
    <mergeCell ref="N55:N56"/>
    <mergeCell ref="A57:C58"/>
    <mergeCell ref="F57:H58"/>
    <mergeCell ref="N53:N54"/>
    <mergeCell ref="O53:S54"/>
    <mergeCell ref="A49:C50"/>
    <mergeCell ref="F49:H50"/>
    <mergeCell ref="A55:C56"/>
    <mergeCell ref="F55:H56"/>
    <mergeCell ref="I55:I56"/>
    <mergeCell ref="J55:L56"/>
    <mergeCell ref="M55:M56"/>
    <mergeCell ref="A51:C52"/>
    <mergeCell ref="F51:H52"/>
    <mergeCell ref="I51:I52"/>
    <mergeCell ref="J51:L52"/>
    <mergeCell ref="M51:M52"/>
    <mergeCell ref="O59:S60"/>
    <mergeCell ref="A53:C54"/>
    <mergeCell ref="F53:H54"/>
    <mergeCell ref="I53:I54"/>
    <mergeCell ref="J53:L54"/>
    <mergeCell ref="M53:M54"/>
    <mergeCell ref="M5:M6"/>
    <mergeCell ref="M9:M10"/>
    <mergeCell ref="O55:S56"/>
    <mergeCell ref="A5:C6"/>
    <mergeCell ref="F5:H6"/>
    <mergeCell ref="I5:I6"/>
    <mergeCell ref="J5:L6"/>
    <mergeCell ref="A59:C60"/>
    <mergeCell ref="F59:H60"/>
    <mergeCell ref="I59:I60"/>
    <mergeCell ref="J59:L60"/>
    <mergeCell ref="M59:M60"/>
    <mergeCell ref="N59:N60"/>
    <mergeCell ref="I57:I58"/>
    <mergeCell ref="J57:L58"/>
    <mergeCell ref="M57:M58"/>
    <mergeCell ref="N57:N58"/>
    <mergeCell ref="O57:S58"/>
  </mergeCells>
  <phoneticPr fontId="2"/>
  <pageMargins left="0.6692913385826772" right="0.59055118110236227" top="0.70866141732283472" bottom="0.70866141732283472" header="0.51181102362204722" footer="0.51181102362204722"/>
  <pageSetup paperSize="9" scale="96" firstPageNumber="83" orientation="portrait" useFirstPageNumber="1" r:id="rId1"/>
  <headerFooter scaleWithDoc="0">
    <oddFooter>&amp;C－&amp;P－</oddFooter>
  </headerFooter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rgb="FFFFC000"/>
  </sheetPr>
  <dimension ref="A1:V60"/>
  <sheetViews>
    <sheetView view="pageBreakPreview" zoomScale="115" zoomScaleNormal="100" zoomScaleSheetLayoutView="115" workbookViewId="0">
      <pane xSplit="3" ySplit="2" topLeftCell="D3" activePane="bottomRight" state="frozen"/>
      <selection activeCell="F13" sqref="F13:H14"/>
      <selection pane="topRight" activeCell="F13" sqref="F13:H14"/>
      <selection pane="bottomLeft" activeCell="F13" sqref="F13:H14"/>
      <selection pane="bottomRight" activeCell="F13" sqref="F13:H14"/>
    </sheetView>
  </sheetViews>
  <sheetFormatPr defaultColWidth="9" defaultRowHeight="12" x14ac:dyDescent="0.2"/>
  <cols>
    <col min="1" max="2" width="3.90625" style="11" customWidth="1"/>
    <col min="3" max="3" width="2.90625" style="11" customWidth="1"/>
    <col min="4" max="4" width="11.90625" style="11" customWidth="1"/>
    <col min="5" max="5" width="11.90625" style="13" customWidth="1"/>
    <col min="6" max="8" width="3.90625" style="11" customWidth="1"/>
    <col min="9" max="9" width="5" style="11" bestFit="1" customWidth="1"/>
    <col min="10" max="12" width="3.90625" style="11" customWidth="1"/>
    <col min="13" max="13" width="6" style="11" customWidth="1"/>
    <col min="14" max="14" width="6" style="11" bestFit="1" customWidth="1"/>
    <col min="15" max="79" width="3.90625" style="11" customWidth="1"/>
    <col min="80" max="16384" width="9" style="11"/>
  </cols>
  <sheetData>
    <row r="1" spans="1:22" s="12" customFormat="1" ht="13.5" customHeight="1" x14ac:dyDescent="0.2">
      <c r="A1" s="463" t="s">
        <v>570</v>
      </c>
      <c r="B1" s="452"/>
      <c r="C1" s="453"/>
      <c r="D1" s="451" t="s">
        <v>571</v>
      </c>
      <c r="E1" s="453"/>
      <c r="F1" s="451" t="s">
        <v>572</v>
      </c>
      <c r="G1" s="452"/>
      <c r="H1" s="453"/>
      <c r="I1" s="457" t="s">
        <v>541</v>
      </c>
      <c r="J1" s="451" t="s">
        <v>461</v>
      </c>
      <c r="K1" s="452"/>
      <c r="L1" s="453"/>
      <c r="M1" s="457" t="s">
        <v>573</v>
      </c>
      <c r="N1" s="461" t="s">
        <v>574</v>
      </c>
      <c r="O1" s="451" t="s">
        <v>575</v>
      </c>
      <c r="P1" s="452"/>
      <c r="Q1" s="452"/>
      <c r="R1" s="452"/>
      <c r="S1" s="459"/>
    </row>
    <row r="2" spans="1:22" s="12" customFormat="1" ht="13.5" customHeight="1" x14ac:dyDescent="0.2">
      <c r="A2" s="464"/>
      <c r="B2" s="455"/>
      <c r="C2" s="456"/>
      <c r="D2" s="454"/>
      <c r="E2" s="456"/>
      <c r="F2" s="454"/>
      <c r="G2" s="455"/>
      <c r="H2" s="456"/>
      <c r="I2" s="458"/>
      <c r="J2" s="454"/>
      <c r="K2" s="455"/>
      <c r="L2" s="456"/>
      <c r="M2" s="458"/>
      <c r="N2" s="462"/>
      <c r="O2" s="454"/>
      <c r="P2" s="455"/>
      <c r="Q2" s="455"/>
      <c r="R2" s="455"/>
      <c r="S2" s="460"/>
    </row>
    <row r="3" spans="1:22" ht="13.5" customHeight="1" x14ac:dyDescent="0.2">
      <c r="A3" s="545" t="s">
        <v>1452</v>
      </c>
      <c r="B3" s="546"/>
      <c r="C3" s="547"/>
      <c r="D3" s="68" t="s">
        <v>1453</v>
      </c>
      <c r="E3" s="69"/>
      <c r="F3" s="539">
        <v>306</v>
      </c>
      <c r="G3" s="540"/>
      <c r="H3" s="541"/>
      <c r="I3" s="465">
        <v>10</v>
      </c>
      <c r="J3" s="539">
        <v>14344</v>
      </c>
      <c r="K3" s="540"/>
      <c r="L3" s="541"/>
      <c r="M3" s="465" t="s">
        <v>210</v>
      </c>
      <c r="N3" s="465">
        <v>1</v>
      </c>
      <c r="O3" s="471" t="s">
        <v>1454</v>
      </c>
      <c r="P3" s="472"/>
      <c r="Q3" s="472"/>
      <c r="R3" s="472"/>
      <c r="S3" s="473"/>
      <c r="V3" s="11" t="s">
        <v>1476</v>
      </c>
    </row>
    <row r="4" spans="1:22" ht="13.5" customHeight="1" x14ac:dyDescent="0.2">
      <c r="A4" s="548"/>
      <c r="B4" s="549"/>
      <c r="C4" s="550"/>
      <c r="D4" s="71"/>
      <c r="E4" s="72" t="s">
        <v>1331</v>
      </c>
      <c r="F4" s="542"/>
      <c r="G4" s="543"/>
      <c r="H4" s="544"/>
      <c r="I4" s="466"/>
      <c r="J4" s="542"/>
      <c r="K4" s="543"/>
      <c r="L4" s="544"/>
      <c r="M4" s="466"/>
      <c r="N4" s="466"/>
      <c r="O4" s="477"/>
      <c r="P4" s="478"/>
      <c r="Q4" s="478"/>
      <c r="R4" s="478"/>
      <c r="S4" s="479"/>
      <c r="V4" s="11" t="s">
        <v>1477</v>
      </c>
    </row>
    <row r="5" spans="1:22" ht="13.5" customHeight="1" x14ac:dyDescent="0.2">
      <c r="A5" s="571" t="s">
        <v>1458</v>
      </c>
      <c r="B5" s="572"/>
      <c r="C5" s="573"/>
      <c r="D5" s="96" t="s">
        <v>1463</v>
      </c>
      <c r="E5" s="74"/>
      <c r="F5" s="574">
        <v>174</v>
      </c>
      <c r="G5" s="575"/>
      <c r="H5" s="576"/>
      <c r="I5" s="558">
        <v>1</v>
      </c>
      <c r="J5" s="574">
        <v>20505</v>
      </c>
      <c r="K5" s="575"/>
      <c r="L5" s="576"/>
      <c r="M5" s="578">
        <v>3</v>
      </c>
      <c r="N5" s="578">
        <v>2</v>
      </c>
      <c r="O5" s="568" t="s">
        <v>565</v>
      </c>
      <c r="P5" s="569"/>
      <c r="Q5" s="569"/>
      <c r="R5" s="569"/>
      <c r="S5" s="570"/>
    </row>
    <row r="6" spans="1:22" ht="13.5" customHeight="1" x14ac:dyDescent="0.2">
      <c r="A6" s="548"/>
      <c r="B6" s="549"/>
      <c r="C6" s="550"/>
      <c r="D6" s="96"/>
      <c r="E6" s="74" t="s">
        <v>582</v>
      </c>
      <c r="F6" s="542"/>
      <c r="G6" s="543"/>
      <c r="H6" s="544"/>
      <c r="I6" s="577"/>
      <c r="J6" s="542"/>
      <c r="K6" s="543"/>
      <c r="L6" s="544"/>
      <c r="M6" s="466"/>
      <c r="N6" s="466"/>
      <c r="O6" s="477"/>
      <c r="P6" s="478"/>
      <c r="Q6" s="478"/>
      <c r="R6" s="478"/>
      <c r="S6" s="479"/>
      <c r="V6" s="11" t="s">
        <v>1478</v>
      </c>
    </row>
    <row r="7" spans="1:22" ht="13.5" customHeight="1" x14ac:dyDescent="0.2">
      <c r="A7" s="545" t="s">
        <v>1460</v>
      </c>
      <c r="B7" s="546"/>
      <c r="C7" s="547"/>
      <c r="D7" s="83" t="s">
        <v>1462</v>
      </c>
      <c r="E7" s="69"/>
      <c r="F7" s="539">
        <v>301</v>
      </c>
      <c r="G7" s="540"/>
      <c r="H7" s="541"/>
      <c r="I7" s="465">
        <v>1</v>
      </c>
      <c r="J7" s="539">
        <v>66773</v>
      </c>
      <c r="K7" s="540"/>
      <c r="L7" s="541"/>
      <c r="M7" s="465" t="s">
        <v>210</v>
      </c>
      <c r="N7" s="465" t="s">
        <v>210</v>
      </c>
      <c r="O7" s="471" t="s">
        <v>550</v>
      </c>
      <c r="P7" s="472"/>
      <c r="Q7" s="472"/>
      <c r="R7" s="472"/>
      <c r="S7" s="473"/>
      <c r="V7" s="11" t="s">
        <v>1600</v>
      </c>
    </row>
    <row r="8" spans="1:22" ht="13.5" customHeight="1" x14ac:dyDescent="0.2">
      <c r="A8" s="548"/>
      <c r="B8" s="549"/>
      <c r="C8" s="550"/>
      <c r="D8" s="85"/>
      <c r="E8" s="72" t="s">
        <v>1331</v>
      </c>
      <c r="F8" s="542"/>
      <c r="G8" s="543"/>
      <c r="H8" s="544"/>
      <c r="I8" s="466"/>
      <c r="J8" s="542"/>
      <c r="K8" s="543"/>
      <c r="L8" s="544"/>
      <c r="M8" s="466"/>
      <c r="N8" s="466"/>
      <c r="O8" s="477"/>
      <c r="P8" s="478"/>
      <c r="Q8" s="478"/>
      <c r="R8" s="478"/>
      <c r="S8" s="479"/>
    </row>
    <row r="9" spans="1:22" ht="13.5" customHeight="1" x14ac:dyDescent="0.2">
      <c r="A9" s="599" t="s">
        <v>1479</v>
      </c>
      <c r="B9" s="600"/>
      <c r="C9" s="601"/>
      <c r="D9" s="68" t="s">
        <v>1464</v>
      </c>
      <c r="E9" s="69"/>
      <c r="F9" s="539">
        <v>1354</v>
      </c>
      <c r="G9" s="540"/>
      <c r="H9" s="541"/>
      <c r="I9" s="465">
        <v>1</v>
      </c>
      <c r="J9" s="539">
        <v>55432</v>
      </c>
      <c r="K9" s="540"/>
      <c r="L9" s="541"/>
      <c r="M9" s="465">
        <v>1</v>
      </c>
      <c r="N9" s="465">
        <v>1</v>
      </c>
      <c r="O9" s="471" t="s">
        <v>83</v>
      </c>
      <c r="P9" s="472"/>
      <c r="Q9" s="472"/>
      <c r="R9" s="472"/>
      <c r="S9" s="473"/>
    </row>
    <row r="10" spans="1:22" ht="13.5" customHeight="1" x14ac:dyDescent="0.2">
      <c r="A10" s="602"/>
      <c r="B10" s="603"/>
      <c r="C10" s="604"/>
      <c r="D10" s="71"/>
      <c r="E10" s="72" t="s">
        <v>277</v>
      </c>
      <c r="F10" s="542"/>
      <c r="G10" s="543"/>
      <c r="H10" s="544"/>
      <c r="I10" s="466"/>
      <c r="J10" s="542"/>
      <c r="K10" s="543"/>
      <c r="L10" s="544"/>
      <c r="M10" s="466"/>
      <c r="N10" s="466"/>
      <c r="O10" s="477"/>
      <c r="P10" s="478"/>
      <c r="Q10" s="478"/>
      <c r="R10" s="478"/>
      <c r="S10" s="479"/>
    </row>
    <row r="11" spans="1:22" ht="13.5" customHeight="1" x14ac:dyDescent="0.2">
      <c r="A11" s="579" t="s">
        <v>1480</v>
      </c>
      <c r="B11" s="580"/>
      <c r="C11" s="581"/>
      <c r="D11" s="98" t="s">
        <v>1481</v>
      </c>
      <c r="E11" s="99"/>
      <c r="F11" s="585">
        <v>106</v>
      </c>
      <c r="G11" s="586"/>
      <c r="H11" s="587"/>
      <c r="I11" s="591">
        <v>10</v>
      </c>
      <c r="J11" s="585">
        <v>4124</v>
      </c>
      <c r="K11" s="586"/>
      <c r="L11" s="587"/>
      <c r="M11" s="591">
        <v>1</v>
      </c>
      <c r="N11" s="591" t="s">
        <v>273</v>
      </c>
      <c r="O11" s="593" t="s">
        <v>1483</v>
      </c>
      <c r="P11" s="594"/>
      <c r="Q11" s="594"/>
      <c r="R11" s="594"/>
      <c r="S11" s="595"/>
    </row>
    <row r="12" spans="1:22" ht="13.5" customHeight="1" x14ac:dyDescent="0.2">
      <c r="A12" s="582"/>
      <c r="B12" s="583"/>
      <c r="C12" s="584"/>
      <c r="D12" s="100"/>
      <c r="E12" s="101"/>
      <c r="F12" s="588"/>
      <c r="G12" s="589"/>
      <c r="H12" s="590"/>
      <c r="I12" s="592"/>
      <c r="J12" s="588"/>
      <c r="K12" s="589"/>
      <c r="L12" s="590"/>
      <c r="M12" s="592"/>
      <c r="N12" s="592"/>
      <c r="O12" s="596"/>
      <c r="P12" s="597"/>
      <c r="Q12" s="597"/>
      <c r="R12" s="597"/>
      <c r="S12" s="598"/>
    </row>
    <row r="13" spans="1:22" ht="13.5" customHeight="1" x14ac:dyDescent="0.2">
      <c r="A13" s="579" t="s">
        <v>1490</v>
      </c>
      <c r="B13" s="580"/>
      <c r="C13" s="581"/>
      <c r="D13" s="98" t="s">
        <v>1491</v>
      </c>
      <c r="E13" s="99"/>
      <c r="F13" s="585">
        <v>232</v>
      </c>
      <c r="G13" s="586"/>
      <c r="H13" s="587"/>
      <c r="I13" s="591">
        <v>1</v>
      </c>
      <c r="J13" s="585">
        <v>22172</v>
      </c>
      <c r="K13" s="586"/>
      <c r="L13" s="587"/>
      <c r="M13" s="591">
        <v>5</v>
      </c>
      <c r="N13" s="591" t="s">
        <v>273</v>
      </c>
      <c r="O13" s="593" t="s">
        <v>1492</v>
      </c>
      <c r="P13" s="594"/>
      <c r="Q13" s="594"/>
      <c r="R13" s="594"/>
      <c r="S13" s="595"/>
    </row>
    <row r="14" spans="1:22" ht="13.5" customHeight="1" x14ac:dyDescent="0.2">
      <c r="A14" s="582"/>
      <c r="B14" s="583"/>
      <c r="C14" s="584"/>
      <c r="D14" s="100"/>
      <c r="E14" s="101" t="s">
        <v>1482</v>
      </c>
      <c r="F14" s="588"/>
      <c r="G14" s="589"/>
      <c r="H14" s="590"/>
      <c r="I14" s="592"/>
      <c r="J14" s="588"/>
      <c r="K14" s="589"/>
      <c r="L14" s="590"/>
      <c r="M14" s="592"/>
      <c r="N14" s="592"/>
      <c r="O14" s="596"/>
      <c r="P14" s="597"/>
      <c r="Q14" s="597"/>
      <c r="R14" s="597"/>
      <c r="S14" s="598"/>
    </row>
    <row r="15" spans="1:22" ht="13.5" customHeight="1" x14ac:dyDescent="0.2">
      <c r="A15" s="545" t="s">
        <v>1484</v>
      </c>
      <c r="B15" s="546"/>
      <c r="C15" s="547"/>
      <c r="D15" s="68" t="s">
        <v>1485</v>
      </c>
      <c r="E15" s="69"/>
      <c r="F15" s="539">
        <v>3309</v>
      </c>
      <c r="G15" s="540"/>
      <c r="H15" s="541"/>
      <c r="I15" s="465">
        <v>8</v>
      </c>
      <c r="J15" s="539">
        <v>130911</v>
      </c>
      <c r="K15" s="540"/>
      <c r="L15" s="541"/>
      <c r="M15" s="465" t="s">
        <v>273</v>
      </c>
      <c r="N15" s="465" t="s">
        <v>273</v>
      </c>
      <c r="O15" s="471" t="s">
        <v>565</v>
      </c>
      <c r="P15" s="472"/>
      <c r="Q15" s="472"/>
      <c r="R15" s="472"/>
      <c r="S15" s="473"/>
    </row>
    <row r="16" spans="1:22" ht="13.5" customHeight="1" x14ac:dyDescent="0.2">
      <c r="A16" s="548"/>
      <c r="B16" s="549"/>
      <c r="C16" s="550"/>
      <c r="D16" s="71"/>
      <c r="E16" s="72" t="s">
        <v>1486</v>
      </c>
      <c r="F16" s="542"/>
      <c r="G16" s="543"/>
      <c r="H16" s="544"/>
      <c r="I16" s="466"/>
      <c r="J16" s="542"/>
      <c r="K16" s="543"/>
      <c r="L16" s="544"/>
      <c r="M16" s="466"/>
      <c r="N16" s="466"/>
      <c r="O16" s="477"/>
      <c r="P16" s="478"/>
      <c r="Q16" s="478"/>
      <c r="R16" s="478"/>
      <c r="S16" s="479"/>
    </row>
    <row r="17" spans="1:19" ht="13.5" customHeight="1" x14ac:dyDescent="0.2">
      <c r="A17" s="545" t="s">
        <v>1487</v>
      </c>
      <c r="B17" s="546"/>
      <c r="C17" s="547"/>
      <c r="D17" s="68" t="s">
        <v>1488</v>
      </c>
      <c r="E17" s="69"/>
      <c r="F17" s="539">
        <v>1353</v>
      </c>
      <c r="G17" s="540"/>
      <c r="H17" s="541"/>
      <c r="I17" s="465">
        <v>4</v>
      </c>
      <c r="J17" s="539">
        <v>39509</v>
      </c>
      <c r="K17" s="540"/>
      <c r="L17" s="541"/>
      <c r="M17" s="465" t="s">
        <v>273</v>
      </c>
      <c r="N17" s="465" t="s">
        <v>273</v>
      </c>
      <c r="O17" s="471" t="s">
        <v>565</v>
      </c>
      <c r="P17" s="472"/>
      <c r="Q17" s="472"/>
      <c r="R17" s="472"/>
      <c r="S17" s="473"/>
    </row>
    <row r="18" spans="1:19" ht="13.5" customHeight="1" x14ac:dyDescent="0.2">
      <c r="A18" s="548"/>
      <c r="B18" s="549"/>
      <c r="C18" s="550"/>
      <c r="D18" s="71"/>
      <c r="E18" s="72" t="s">
        <v>1489</v>
      </c>
      <c r="F18" s="542"/>
      <c r="G18" s="543"/>
      <c r="H18" s="544"/>
      <c r="I18" s="466"/>
      <c r="J18" s="542"/>
      <c r="K18" s="543"/>
      <c r="L18" s="544"/>
      <c r="M18" s="466"/>
      <c r="N18" s="466"/>
      <c r="O18" s="477"/>
      <c r="P18" s="478"/>
      <c r="Q18" s="478"/>
      <c r="R18" s="478"/>
      <c r="S18" s="479"/>
    </row>
    <row r="19" spans="1:19" ht="13.5" customHeight="1" x14ac:dyDescent="0.2">
      <c r="A19" s="545" t="s">
        <v>1493</v>
      </c>
      <c r="B19" s="546"/>
      <c r="C19" s="547"/>
      <c r="D19" s="68" t="s">
        <v>1494</v>
      </c>
      <c r="E19" s="69"/>
      <c r="F19" s="539" t="s">
        <v>273</v>
      </c>
      <c r="G19" s="540"/>
      <c r="H19" s="541"/>
      <c r="I19" s="465" t="s">
        <v>273</v>
      </c>
      <c r="J19" s="539">
        <v>76497</v>
      </c>
      <c r="K19" s="540"/>
      <c r="L19" s="541"/>
      <c r="M19" s="465" t="s">
        <v>273</v>
      </c>
      <c r="N19" s="465" t="s">
        <v>273</v>
      </c>
      <c r="O19" s="471" t="s">
        <v>1495</v>
      </c>
      <c r="P19" s="472"/>
      <c r="Q19" s="472"/>
      <c r="R19" s="472"/>
      <c r="S19" s="473"/>
    </row>
    <row r="20" spans="1:19" ht="13.5" customHeight="1" x14ac:dyDescent="0.2">
      <c r="A20" s="548"/>
      <c r="B20" s="549"/>
      <c r="C20" s="550"/>
      <c r="D20" s="73"/>
      <c r="E20" s="74" t="s">
        <v>1486</v>
      </c>
      <c r="F20" s="542"/>
      <c r="G20" s="543"/>
      <c r="H20" s="544"/>
      <c r="I20" s="466"/>
      <c r="J20" s="542"/>
      <c r="K20" s="543"/>
      <c r="L20" s="544"/>
      <c r="M20" s="466"/>
      <c r="N20" s="466"/>
      <c r="O20" s="477"/>
      <c r="P20" s="478"/>
      <c r="Q20" s="478"/>
      <c r="R20" s="478"/>
      <c r="S20" s="479"/>
    </row>
    <row r="21" spans="1:19" ht="13.5" customHeight="1" x14ac:dyDescent="0.2">
      <c r="A21" s="545" t="s">
        <v>1496</v>
      </c>
      <c r="B21" s="546"/>
      <c r="C21" s="547"/>
      <c r="D21" s="75" t="s">
        <v>1497</v>
      </c>
      <c r="E21" s="76"/>
      <c r="F21" s="539">
        <v>68</v>
      </c>
      <c r="G21" s="540"/>
      <c r="H21" s="541"/>
      <c r="I21" s="465">
        <v>3</v>
      </c>
      <c r="J21" s="539">
        <v>52260</v>
      </c>
      <c r="K21" s="540"/>
      <c r="L21" s="541"/>
      <c r="M21" s="465" t="s">
        <v>273</v>
      </c>
      <c r="N21" s="465" t="s">
        <v>273</v>
      </c>
      <c r="O21" s="533" t="s">
        <v>1495</v>
      </c>
      <c r="P21" s="534"/>
      <c r="Q21" s="534"/>
      <c r="R21" s="534"/>
      <c r="S21" s="535"/>
    </row>
    <row r="22" spans="1:19" ht="13.5" customHeight="1" x14ac:dyDescent="0.2">
      <c r="A22" s="548"/>
      <c r="B22" s="549"/>
      <c r="C22" s="550"/>
      <c r="D22" s="15"/>
      <c r="E22" s="97" t="s">
        <v>1486</v>
      </c>
      <c r="F22" s="542"/>
      <c r="G22" s="543"/>
      <c r="H22" s="544"/>
      <c r="I22" s="466"/>
      <c r="J22" s="542"/>
      <c r="K22" s="543"/>
      <c r="L22" s="544"/>
      <c r="M22" s="466"/>
      <c r="N22" s="466"/>
      <c r="O22" s="536"/>
      <c r="P22" s="537"/>
      <c r="Q22" s="537"/>
      <c r="R22" s="537"/>
      <c r="S22" s="538"/>
    </row>
    <row r="23" spans="1:19" ht="13.5" customHeight="1" x14ac:dyDescent="0.2">
      <c r="A23" s="545" t="s">
        <v>1498</v>
      </c>
      <c r="B23" s="546"/>
      <c r="C23" s="547"/>
      <c r="D23" s="75" t="s">
        <v>1499</v>
      </c>
      <c r="E23" s="76"/>
      <c r="F23" s="539">
        <v>761</v>
      </c>
      <c r="G23" s="540"/>
      <c r="H23" s="541"/>
      <c r="I23" s="465">
        <v>4</v>
      </c>
      <c r="J23" s="539">
        <v>96044</v>
      </c>
      <c r="K23" s="540"/>
      <c r="L23" s="541"/>
      <c r="M23" s="465" t="s">
        <v>273</v>
      </c>
      <c r="N23" s="465" t="s">
        <v>273</v>
      </c>
      <c r="O23" s="471" t="s">
        <v>434</v>
      </c>
      <c r="P23" s="472"/>
      <c r="Q23" s="472"/>
      <c r="R23" s="472"/>
      <c r="S23" s="473"/>
    </row>
    <row r="24" spans="1:19" ht="13.5" customHeight="1" x14ac:dyDescent="0.2">
      <c r="A24" s="548"/>
      <c r="B24" s="549"/>
      <c r="C24" s="550"/>
      <c r="D24" s="77"/>
      <c r="E24" s="78" t="s">
        <v>1500</v>
      </c>
      <c r="F24" s="542"/>
      <c r="G24" s="543"/>
      <c r="H24" s="544"/>
      <c r="I24" s="466"/>
      <c r="J24" s="542"/>
      <c r="K24" s="543"/>
      <c r="L24" s="544"/>
      <c r="M24" s="466"/>
      <c r="N24" s="466"/>
      <c r="O24" s="477"/>
      <c r="P24" s="478"/>
      <c r="Q24" s="478"/>
      <c r="R24" s="478"/>
      <c r="S24" s="479"/>
    </row>
    <row r="25" spans="1:19" ht="13.5" customHeight="1" x14ac:dyDescent="0.2">
      <c r="A25" s="545" t="s">
        <v>1501</v>
      </c>
      <c r="B25" s="546"/>
      <c r="C25" s="547"/>
      <c r="D25" s="68" t="s">
        <v>1502</v>
      </c>
      <c r="E25" s="69"/>
      <c r="F25" s="539">
        <v>333</v>
      </c>
      <c r="G25" s="540"/>
      <c r="H25" s="541"/>
      <c r="I25" s="465">
        <v>2</v>
      </c>
      <c r="J25" s="539">
        <v>65284</v>
      </c>
      <c r="K25" s="540"/>
      <c r="L25" s="541"/>
      <c r="M25" s="465">
        <v>1</v>
      </c>
      <c r="N25" s="465" t="s">
        <v>273</v>
      </c>
      <c r="O25" s="471" t="s">
        <v>565</v>
      </c>
      <c r="P25" s="472"/>
      <c r="Q25" s="472"/>
      <c r="R25" s="472"/>
      <c r="S25" s="473"/>
    </row>
    <row r="26" spans="1:19" ht="13.5" customHeight="1" x14ac:dyDescent="0.2">
      <c r="A26" s="548"/>
      <c r="B26" s="549"/>
      <c r="C26" s="550"/>
      <c r="D26" s="71"/>
      <c r="E26" s="72" t="s">
        <v>1482</v>
      </c>
      <c r="F26" s="542"/>
      <c r="G26" s="543"/>
      <c r="H26" s="544"/>
      <c r="I26" s="466"/>
      <c r="J26" s="542"/>
      <c r="K26" s="543"/>
      <c r="L26" s="544"/>
      <c r="M26" s="466"/>
      <c r="N26" s="466"/>
      <c r="O26" s="477"/>
      <c r="P26" s="478"/>
      <c r="Q26" s="478"/>
      <c r="R26" s="478"/>
      <c r="S26" s="479"/>
    </row>
    <row r="27" spans="1:19" ht="13.5" customHeight="1" x14ac:dyDescent="0.2">
      <c r="A27" s="545" t="s">
        <v>1503</v>
      </c>
      <c r="B27" s="546"/>
      <c r="C27" s="547"/>
      <c r="D27" s="524" t="s">
        <v>1509</v>
      </c>
      <c r="E27" s="525"/>
      <c r="F27" s="539">
        <v>418</v>
      </c>
      <c r="G27" s="540"/>
      <c r="H27" s="541"/>
      <c r="I27" s="465">
        <v>3</v>
      </c>
      <c r="J27" s="539">
        <v>22157</v>
      </c>
      <c r="K27" s="540"/>
      <c r="L27" s="541"/>
      <c r="M27" s="465" t="s">
        <v>273</v>
      </c>
      <c r="N27" s="465" t="s">
        <v>273</v>
      </c>
      <c r="O27" s="471" t="s">
        <v>434</v>
      </c>
      <c r="P27" s="472"/>
      <c r="Q27" s="472"/>
      <c r="R27" s="472"/>
      <c r="S27" s="473"/>
    </row>
    <row r="28" spans="1:19" ht="13.5" customHeight="1" x14ac:dyDescent="0.2">
      <c r="A28" s="548"/>
      <c r="B28" s="549"/>
      <c r="C28" s="550"/>
      <c r="D28" s="71"/>
      <c r="E28" s="72" t="s">
        <v>1510</v>
      </c>
      <c r="F28" s="542"/>
      <c r="G28" s="543"/>
      <c r="H28" s="544"/>
      <c r="I28" s="466"/>
      <c r="J28" s="542"/>
      <c r="K28" s="543"/>
      <c r="L28" s="544"/>
      <c r="M28" s="466"/>
      <c r="N28" s="466"/>
      <c r="O28" s="477"/>
      <c r="P28" s="478"/>
      <c r="Q28" s="478"/>
      <c r="R28" s="478"/>
      <c r="S28" s="479"/>
    </row>
    <row r="29" spans="1:19" ht="13.5" customHeight="1" x14ac:dyDescent="0.2">
      <c r="A29" s="545" t="s">
        <v>1504</v>
      </c>
      <c r="B29" s="546"/>
      <c r="C29" s="547"/>
      <c r="D29" s="68" t="s">
        <v>1511</v>
      </c>
      <c r="E29" s="69"/>
      <c r="F29" s="539">
        <v>13</v>
      </c>
      <c r="G29" s="540"/>
      <c r="H29" s="541"/>
      <c r="I29" s="465">
        <v>10</v>
      </c>
      <c r="J29" s="539">
        <v>24348</v>
      </c>
      <c r="K29" s="540"/>
      <c r="L29" s="541"/>
      <c r="M29" s="465" t="s">
        <v>273</v>
      </c>
      <c r="N29" s="465" t="s">
        <v>273</v>
      </c>
      <c r="O29" s="471" t="s">
        <v>565</v>
      </c>
      <c r="P29" s="472"/>
      <c r="Q29" s="472"/>
      <c r="R29" s="472"/>
      <c r="S29" s="473"/>
    </row>
    <row r="30" spans="1:19" ht="13.5" customHeight="1" x14ac:dyDescent="0.2">
      <c r="A30" s="548"/>
      <c r="B30" s="549"/>
      <c r="C30" s="550"/>
      <c r="D30" s="71"/>
      <c r="E30" s="72" t="s">
        <v>1510</v>
      </c>
      <c r="F30" s="542"/>
      <c r="G30" s="543"/>
      <c r="H30" s="544"/>
      <c r="I30" s="466"/>
      <c r="J30" s="542"/>
      <c r="K30" s="543"/>
      <c r="L30" s="544"/>
      <c r="M30" s="466"/>
      <c r="N30" s="466"/>
      <c r="O30" s="477"/>
      <c r="P30" s="478"/>
      <c r="Q30" s="478"/>
      <c r="R30" s="478"/>
      <c r="S30" s="479"/>
    </row>
    <row r="31" spans="1:19" ht="13.5" customHeight="1" x14ac:dyDescent="0.2">
      <c r="A31" s="545" t="s">
        <v>1505</v>
      </c>
      <c r="B31" s="546"/>
      <c r="C31" s="547"/>
      <c r="D31" s="524" t="s">
        <v>1512</v>
      </c>
      <c r="E31" s="525"/>
      <c r="F31" s="539">
        <v>675</v>
      </c>
      <c r="G31" s="540"/>
      <c r="H31" s="541"/>
      <c r="I31" s="465">
        <v>3</v>
      </c>
      <c r="J31" s="539">
        <v>45706</v>
      </c>
      <c r="K31" s="540"/>
      <c r="L31" s="541"/>
      <c r="M31" s="465" t="s">
        <v>273</v>
      </c>
      <c r="N31" s="465" t="s">
        <v>273</v>
      </c>
      <c r="O31" s="471" t="s">
        <v>1518</v>
      </c>
      <c r="P31" s="472"/>
      <c r="Q31" s="472"/>
      <c r="R31" s="472"/>
      <c r="S31" s="473"/>
    </row>
    <row r="32" spans="1:19" ht="13.5" customHeight="1" x14ac:dyDescent="0.2">
      <c r="A32" s="548"/>
      <c r="B32" s="549"/>
      <c r="C32" s="550"/>
      <c r="D32" s="71"/>
      <c r="E32" s="72" t="s">
        <v>1510</v>
      </c>
      <c r="F32" s="542"/>
      <c r="G32" s="543"/>
      <c r="H32" s="544"/>
      <c r="I32" s="466"/>
      <c r="J32" s="542"/>
      <c r="K32" s="543"/>
      <c r="L32" s="544"/>
      <c r="M32" s="466"/>
      <c r="N32" s="466"/>
      <c r="O32" s="477"/>
      <c r="P32" s="478"/>
      <c r="Q32" s="478"/>
      <c r="R32" s="478"/>
      <c r="S32" s="479"/>
    </row>
    <row r="33" spans="1:19" ht="13.5" customHeight="1" x14ac:dyDescent="0.2">
      <c r="A33" s="545" t="s">
        <v>1506</v>
      </c>
      <c r="B33" s="546"/>
      <c r="C33" s="547"/>
      <c r="D33" s="68" t="s">
        <v>1513</v>
      </c>
      <c r="E33" s="69"/>
      <c r="F33" s="539">
        <v>230</v>
      </c>
      <c r="G33" s="605"/>
      <c r="H33" s="541"/>
      <c r="I33" s="465" t="s">
        <v>1517</v>
      </c>
      <c r="J33" s="539">
        <v>53206</v>
      </c>
      <c r="K33" s="540"/>
      <c r="L33" s="541"/>
      <c r="M33" s="465" t="s">
        <v>273</v>
      </c>
      <c r="N33" s="465">
        <v>11</v>
      </c>
      <c r="O33" s="471" t="s">
        <v>565</v>
      </c>
      <c r="P33" s="472"/>
      <c r="Q33" s="472"/>
      <c r="R33" s="472"/>
      <c r="S33" s="473"/>
    </row>
    <row r="34" spans="1:19" ht="13.5" customHeight="1" x14ac:dyDescent="0.2">
      <c r="A34" s="548"/>
      <c r="B34" s="549"/>
      <c r="C34" s="550"/>
      <c r="D34" s="73"/>
      <c r="E34" s="74" t="s">
        <v>1514</v>
      </c>
      <c r="F34" s="542"/>
      <c r="G34" s="543"/>
      <c r="H34" s="544"/>
      <c r="I34" s="466"/>
      <c r="J34" s="542"/>
      <c r="K34" s="543"/>
      <c r="L34" s="544"/>
      <c r="M34" s="466"/>
      <c r="N34" s="466"/>
      <c r="O34" s="477"/>
      <c r="P34" s="478"/>
      <c r="Q34" s="478"/>
      <c r="R34" s="478"/>
      <c r="S34" s="479"/>
    </row>
    <row r="35" spans="1:19" ht="13.5" customHeight="1" x14ac:dyDescent="0.2">
      <c r="A35" s="545" t="s">
        <v>1507</v>
      </c>
      <c r="B35" s="546"/>
      <c r="C35" s="547"/>
      <c r="D35" s="68" t="s">
        <v>1515</v>
      </c>
      <c r="E35" s="69"/>
      <c r="F35" s="539">
        <v>660</v>
      </c>
      <c r="G35" s="540"/>
      <c r="H35" s="541"/>
      <c r="I35" s="465" t="s">
        <v>1517</v>
      </c>
      <c r="J35" s="539">
        <v>104952</v>
      </c>
      <c r="K35" s="540"/>
      <c r="L35" s="541"/>
      <c r="M35" s="465" t="s">
        <v>273</v>
      </c>
      <c r="N35" s="465" t="s">
        <v>273</v>
      </c>
      <c r="O35" s="471" t="s">
        <v>565</v>
      </c>
      <c r="P35" s="472"/>
      <c r="Q35" s="472"/>
      <c r="R35" s="472"/>
      <c r="S35" s="473"/>
    </row>
    <row r="36" spans="1:19" ht="13.5" customHeight="1" x14ac:dyDescent="0.2">
      <c r="A36" s="548"/>
      <c r="B36" s="549"/>
      <c r="C36" s="550"/>
      <c r="D36" s="71"/>
      <c r="E36" s="72" t="s">
        <v>1510</v>
      </c>
      <c r="F36" s="542"/>
      <c r="G36" s="543"/>
      <c r="H36" s="544"/>
      <c r="I36" s="466"/>
      <c r="J36" s="542"/>
      <c r="K36" s="543"/>
      <c r="L36" s="544"/>
      <c r="M36" s="466"/>
      <c r="N36" s="466"/>
      <c r="O36" s="477"/>
      <c r="P36" s="478"/>
      <c r="Q36" s="478"/>
      <c r="R36" s="478"/>
      <c r="S36" s="479"/>
    </row>
    <row r="37" spans="1:19" ht="13.5" customHeight="1" x14ac:dyDescent="0.2">
      <c r="A37" s="545" t="s">
        <v>1508</v>
      </c>
      <c r="B37" s="546"/>
      <c r="C37" s="547"/>
      <c r="D37" s="68" t="s">
        <v>1516</v>
      </c>
      <c r="E37" s="69"/>
      <c r="F37" s="539">
        <v>2356</v>
      </c>
      <c r="G37" s="540"/>
      <c r="H37" s="541"/>
      <c r="I37" s="465" t="s">
        <v>1517</v>
      </c>
      <c r="J37" s="539">
        <v>403912</v>
      </c>
      <c r="K37" s="540"/>
      <c r="L37" s="541"/>
      <c r="M37" s="465" t="s">
        <v>273</v>
      </c>
      <c r="N37" s="465">
        <v>1</v>
      </c>
      <c r="O37" s="471" t="s">
        <v>1519</v>
      </c>
      <c r="P37" s="472"/>
      <c r="Q37" s="472"/>
      <c r="R37" s="472"/>
      <c r="S37" s="473"/>
    </row>
    <row r="38" spans="1:19" ht="13.5" customHeight="1" x14ac:dyDescent="0.2">
      <c r="A38" s="548"/>
      <c r="B38" s="549"/>
      <c r="C38" s="550"/>
      <c r="D38" s="71"/>
      <c r="E38" s="72" t="s">
        <v>1514</v>
      </c>
      <c r="F38" s="542"/>
      <c r="G38" s="543"/>
      <c r="H38" s="544"/>
      <c r="I38" s="466"/>
      <c r="J38" s="542"/>
      <c r="K38" s="543"/>
      <c r="L38" s="544"/>
      <c r="M38" s="466"/>
      <c r="N38" s="466"/>
      <c r="O38" s="477"/>
      <c r="P38" s="478"/>
      <c r="Q38" s="478"/>
      <c r="R38" s="478"/>
      <c r="S38" s="479"/>
    </row>
    <row r="39" spans="1:19" s="21" customFormat="1" ht="13.5" customHeight="1" x14ac:dyDescent="0.2">
      <c r="A39" s="606" t="s">
        <v>1563</v>
      </c>
      <c r="B39" s="607"/>
      <c r="C39" s="608"/>
      <c r="D39" s="102" t="s">
        <v>1565</v>
      </c>
      <c r="E39" s="103"/>
      <c r="F39" s="612">
        <v>2826</v>
      </c>
      <c r="G39" s="613"/>
      <c r="H39" s="614"/>
      <c r="I39" s="618" t="s">
        <v>210</v>
      </c>
      <c r="J39" s="612">
        <v>261565</v>
      </c>
      <c r="K39" s="613"/>
      <c r="L39" s="614"/>
      <c r="M39" s="618" t="s">
        <v>1566</v>
      </c>
      <c r="N39" s="618" t="s">
        <v>1566</v>
      </c>
      <c r="O39" s="620" t="s">
        <v>1567</v>
      </c>
      <c r="P39" s="621"/>
      <c r="Q39" s="621"/>
      <c r="R39" s="621"/>
      <c r="S39" s="622"/>
    </row>
    <row r="40" spans="1:19" s="21" customFormat="1" ht="13.5" customHeight="1" x14ac:dyDescent="0.2">
      <c r="A40" s="609"/>
      <c r="B40" s="610"/>
      <c r="C40" s="611"/>
      <c r="D40" s="104"/>
      <c r="E40" s="105" t="s">
        <v>1564</v>
      </c>
      <c r="F40" s="615"/>
      <c r="G40" s="616"/>
      <c r="H40" s="617"/>
      <c r="I40" s="619"/>
      <c r="J40" s="615"/>
      <c r="K40" s="616"/>
      <c r="L40" s="617"/>
      <c r="M40" s="619"/>
      <c r="N40" s="619"/>
      <c r="O40" s="623"/>
      <c r="P40" s="624"/>
      <c r="Q40" s="624"/>
      <c r="R40" s="624"/>
      <c r="S40" s="625"/>
    </row>
    <row r="41" spans="1:19" s="21" customFormat="1" ht="13.5" customHeight="1" x14ac:dyDescent="0.2">
      <c r="A41" s="606" t="s">
        <v>1568</v>
      </c>
      <c r="B41" s="607"/>
      <c r="C41" s="608"/>
      <c r="D41" s="102" t="s">
        <v>1569</v>
      </c>
      <c r="E41" s="103"/>
      <c r="F41" s="612">
        <v>5324</v>
      </c>
      <c r="G41" s="613"/>
      <c r="H41" s="614"/>
      <c r="I41" s="618">
        <v>1</v>
      </c>
      <c r="J41" s="612">
        <v>2411138</v>
      </c>
      <c r="K41" s="613"/>
      <c r="L41" s="614"/>
      <c r="M41" s="618" t="s">
        <v>1566</v>
      </c>
      <c r="N41" s="618" t="s">
        <v>1566</v>
      </c>
      <c r="O41" s="620" t="s">
        <v>1571</v>
      </c>
      <c r="P41" s="621"/>
      <c r="Q41" s="621"/>
      <c r="R41" s="621"/>
      <c r="S41" s="622"/>
    </row>
    <row r="42" spans="1:19" s="21" customFormat="1" ht="13.5" customHeight="1" x14ac:dyDescent="0.2">
      <c r="A42" s="609"/>
      <c r="B42" s="610"/>
      <c r="C42" s="611"/>
      <c r="D42" s="104"/>
      <c r="E42" s="105" t="s">
        <v>1570</v>
      </c>
      <c r="F42" s="615"/>
      <c r="G42" s="616"/>
      <c r="H42" s="617"/>
      <c r="I42" s="619"/>
      <c r="J42" s="615"/>
      <c r="K42" s="616"/>
      <c r="L42" s="617"/>
      <c r="M42" s="619"/>
      <c r="N42" s="619"/>
      <c r="O42" s="623"/>
      <c r="P42" s="624"/>
      <c r="Q42" s="624"/>
      <c r="R42" s="624"/>
      <c r="S42" s="625"/>
    </row>
    <row r="43" spans="1:19" s="21" customFormat="1" ht="13.5" customHeight="1" x14ac:dyDescent="0.2">
      <c r="A43" s="606" t="s">
        <v>1572</v>
      </c>
      <c r="B43" s="607"/>
      <c r="C43" s="608"/>
      <c r="D43" s="102" t="s">
        <v>1569</v>
      </c>
      <c r="E43" s="103"/>
      <c r="F43" s="612">
        <v>1702</v>
      </c>
      <c r="G43" s="613"/>
      <c r="H43" s="614"/>
      <c r="I43" s="618">
        <v>1</v>
      </c>
      <c r="J43" s="612">
        <v>168637</v>
      </c>
      <c r="K43" s="613"/>
      <c r="L43" s="614"/>
      <c r="M43" s="618" t="s">
        <v>1566</v>
      </c>
      <c r="N43" s="618" t="s">
        <v>1566</v>
      </c>
      <c r="O43" s="620" t="s">
        <v>1567</v>
      </c>
      <c r="P43" s="621"/>
      <c r="Q43" s="621"/>
      <c r="R43" s="621"/>
      <c r="S43" s="622"/>
    </row>
    <row r="44" spans="1:19" s="21" customFormat="1" ht="13.5" customHeight="1" x14ac:dyDescent="0.2">
      <c r="A44" s="609"/>
      <c r="B44" s="610"/>
      <c r="C44" s="611"/>
      <c r="D44" s="104"/>
      <c r="E44" s="105" t="s">
        <v>1570</v>
      </c>
      <c r="F44" s="615"/>
      <c r="G44" s="616"/>
      <c r="H44" s="617"/>
      <c r="I44" s="619"/>
      <c r="J44" s="615"/>
      <c r="K44" s="616"/>
      <c r="L44" s="617"/>
      <c r="M44" s="619"/>
      <c r="N44" s="619"/>
      <c r="O44" s="623"/>
      <c r="P44" s="624"/>
      <c r="Q44" s="624"/>
      <c r="R44" s="624"/>
      <c r="S44" s="625"/>
    </row>
    <row r="45" spans="1:19" s="21" customFormat="1" ht="13.5" customHeight="1" x14ac:dyDescent="0.2">
      <c r="A45" s="606" t="s">
        <v>1573</v>
      </c>
      <c r="B45" s="607"/>
      <c r="C45" s="608"/>
      <c r="D45" s="102" t="s">
        <v>1574</v>
      </c>
      <c r="E45" s="103"/>
      <c r="F45" s="612">
        <v>1331</v>
      </c>
      <c r="G45" s="613"/>
      <c r="H45" s="614"/>
      <c r="I45" s="618" t="s">
        <v>210</v>
      </c>
      <c r="J45" s="612">
        <v>105756</v>
      </c>
      <c r="K45" s="613"/>
      <c r="L45" s="614"/>
      <c r="M45" s="618" t="s">
        <v>1566</v>
      </c>
      <c r="N45" s="618" t="s">
        <v>1566</v>
      </c>
      <c r="O45" s="620" t="s">
        <v>1575</v>
      </c>
      <c r="P45" s="621"/>
      <c r="Q45" s="621"/>
      <c r="R45" s="621"/>
      <c r="S45" s="622"/>
    </row>
    <row r="46" spans="1:19" s="21" customFormat="1" ht="13.5" customHeight="1" x14ac:dyDescent="0.2">
      <c r="A46" s="609"/>
      <c r="B46" s="610"/>
      <c r="C46" s="611"/>
      <c r="D46" s="104"/>
      <c r="E46" s="105" t="s">
        <v>1570</v>
      </c>
      <c r="F46" s="615"/>
      <c r="G46" s="616"/>
      <c r="H46" s="617"/>
      <c r="I46" s="619"/>
      <c r="J46" s="615"/>
      <c r="K46" s="616"/>
      <c r="L46" s="617"/>
      <c r="M46" s="619"/>
      <c r="N46" s="619"/>
      <c r="O46" s="623"/>
      <c r="P46" s="624"/>
      <c r="Q46" s="624"/>
      <c r="R46" s="624"/>
      <c r="S46" s="625"/>
    </row>
    <row r="47" spans="1:19" s="21" customFormat="1" ht="13.5" customHeight="1" x14ac:dyDescent="0.2">
      <c r="A47" s="606" t="s">
        <v>1576</v>
      </c>
      <c r="B47" s="607"/>
      <c r="C47" s="608"/>
      <c r="D47" s="102" t="s">
        <v>1577</v>
      </c>
      <c r="E47" s="103"/>
      <c r="F47" s="612">
        <v>1829</v>
      </c>
      <c r="G47" s="613"/>
      <c r="H47" s="614"/>
      <c r="I47" s="618" t="s">
        <v>210</v>
      </c>
      <c r="J47" s="612">
        <v>326622</v>
      </c>
      <c r="K47" s="613"/>
      <c r="L47" s="614"/>
      <c r="M47" s="618" t="s">
        <v>1566</v>
      </c>
      <c r="N47" s="618">
        <v>1</v>
      </c>
      <c r="O47" s="620" t="s">
        <v>1567</v>
      </c>
      <c r="P47" s="621"/>
      <c r="Q47" s="621"/>
      <c r="R47" s="621"/>
      <c r="S47" s="622"/>
    </row>
    <row r="48" spans="1:19" s="21" customFormat="1" ht="13.5" customHeight="1" x14ac:dyDescent="0.2">
      <c r="A48" s="609"/>
      <c r="B48" s="610"/>
      <c r="C48" s="611"/>
      <c r="D48" s="104"/>
      <c r="E48" s="105" t="s">
        <v>1570</v>
      </c>
      <c r="F48" s="615"/>
      <c r="G48" s="616"/>
      <c r="H48" s="617"/>
      <c r="I48" s="619"/>
      <c r="J48" s="615"/>
      <c r="K48" s="616"/>
      <c r="L48" s="617"/>
      <c r="M48" s="619"/>
      <c r="N48" s="619"/>
      <c r="O48" s="623"/>
      <c r="P48" s="624"/>
      <c r="Q48" s="624"/>
      <c r="R48" s="624"/>
      <c r="S48" s="625"/>
    </row>
    <row r="49" spans="1:22" ht="13.5" customHeight="1" x14ac:dyDescent="0.2">
      <c r="A49" s="545" t="s">
        <v>1580</v>
      </c>
      <c r="B49" s="546"/>
      <c r="C49" s="547"/>
      <c r="D49" s="68" t="s">
        <v>1581</v>
      </c>
      <c r="E49" s="69"/>
      <c r="F49" s="539">
        <v>336</v>
      </c>
      <c r="G49" s="540"/>
      <c r="H49" s="541"/>
      <c r="I49" s="465">
        <v>1</v>
      </c>
      <c r="J49" s="539">
        <v>47070</v>
      </c>
      <c r="K49" s="540"/>
      <c r="L49" s="541"/>
      <c r="M49" s="618" t="s">
        <v>210</v>
      </c>
      <c r="N49" s="618" t="s">
        <v>210</v>
      </c>
      <c r="O49" s="471" t="s">
        <v>1595</v>
      </c>
      <c r="P49" s="472"/>
      <c r="Q49" s="472"/>
      <c r="R49" s="472"/>
      <c r="S49" s="473"/>
    </row>
    <row r="50" spans="1:22" ht="13.5" customHeight="1" x14ac:dyDescent="0.2">
      <c r="A50" s="548"/>
      <c r="B50" s="549"/>
      <c r="C50" s="550"/>
      <c r="D50" s="71"/>
      <c r="E50" s="72" t="s">
        <v>1582</v>
      </c>
      <c r="F50" s="542"/>
      <c r="G50" s="543"/>
      <c r="H50" s="544"/>
      <c r="I50" s="466"/>
      <c r="J50" s="542"/>
      <c r="K50" s="543"/>
      <c r="L50" s="544"/>
      <c r="M50" s="619"/>
      <c r="N50" s="619"/>
      <c r="O50" s="477"/>
      <c r="P50" s="478"/>
      <c r="Q50" s="478"/>
      <c r="R50" s="478"/>
      <c r="S50" s="479"/>
    </row>
    <row r="51" spans="1:22" ht="13.5" customHeight="1" x14ac:dyDescent="0.2">
      <c r="A51" s="545" t="s">
        <v>1584</v>
      </c>
      <c r="B51" s="546"/>
      <c r="C51" s="547"/>
      <c r="D51" s="68" t="s">
        <v>1585</v>
      </c>
      <c r="E51" s="69"/>
      <c r="F51" s="539">
        <v>162</v>
      </c>
      <c r="G51" s="540"/>
      <c r="H51" s="541"/>
      <c r="I51" s="465">
        <v>1</v>
      </c>
      <c r="J51" s="539">
        <v>53697</v>
      </c>
      <c r="K51" s="540"/>
      <c r="L51" s="541"/>
      <c r="M51" s="618" t="s">
        <v>210</v>
      </c>
      <c r="N51" s="465">
        <v>1</v>
      </c>
      <c r="O51" s="471" t="s">
        <v>1597</v>
      </c>
      <c r="P51" s="472"/>
      <c r="Q51" s="472"/>
      <c r="R51" s="472"/>
      <c r="S51" s="473"/>
    </row>
    <row r="52" spans="1:22" ht="13.5" customHeight="1" x14ac:dyDescent="0.2">
      <c r="A52" s="548"/>
      <c r="B52" s="549"/>
      <c r="C52" s="550"/>
      <c r="D52" s="73"/>
      <c r="E52" s="74" t="s">
        <v>1586</v>
      </c>
      <c r="F52" s="542"/>
      <c r="G52" s="543"/>
      <c r="H52" s="544"/>
      <c r="I52" s="466"/>
      <c r="J52" s="542"/>
      <c r="K52" s="543"/>
      <c r="L52" s="544"/>
      <c r="M52" s="619"/>
      <c r="N52" s="466"/>
      <c r="O52" s="477"/>
      <c r="P52" s="478"/>
      <c r="Q52" s="478"/>
      <c r="R52" s="478"/>
      <c r="S52" s="479"/>
    </row>
    <row r="53" spans="1:22" ht="13.5" customHeight="1" x14ac:dyDescent="0.2">
      <c r="A53" s="545" t="s">
        <v>1587</v>
      </c>
      <c r="B53" s="546"/>
      <c r="C53" s="547"/>
      <c r="D53" s="68" t="s">
        <v>1591</v>
      </c>
      <c r="E53" s="69"/>
      <c r="F53" s="539">
        <v>1198</v>
      </c>
      <c r="G53" s="540"/>
      <c r="H53" s="541"/>
      <c r="I53" s="465">
        <v>1</v>
      </c>
      <c r="J53" s="539">
        <v>161203</v>
      </c>
      <c r="K53" s="540"/>
      <c r="L53" s="541"/>
      <c r="M53" s="618" t="s">
        <v>210</v>
      </c>
      <c r="N53" s="618" t="s">
        <v>210</v>
      </c>
      <c r="O53" s="471" t="s">
        <v>1596</v>
      </c>
      <c r="P53" s="472"/>
      <c r="Q53" s="472"/>
      <c r="R53" s="472"/>
      <c r="S53" s="473"/>
    </row>
    <row r="54" spans="1:22" ht="13.5" customHeight="1" x14ac:dyDescent="0.2">
      <c r="A54" s="548"/>
      <c r="B54" s="549"/>
      <c r="C54" s="550"/>
      <c r="D54" s="71"/>
      <c r="E54" s="72" t="s">
        <v>1486</v>
      </c>
      <c r="F54" s="542"/>
      <c r="G54" s="543"/>
      <c r="H54" s="544"/>
      <c r="I54" s="466"/>
      <c r="J54" s="542"/>
      <c r="K54" s="543"/>
      <c r="L54" s="544"/>
      <c r="M54" s="619"/>
      <c r="N54" s="619"/>
      <c r="O54" s="477"/>
      <c r="P54" s="478"/>
      <c r="Q54" s="478"/>
      <c r="R54" s="478"/>
      <c r="S54" s="479"/>
    </row>
    <row r="55" spans="1:22" ht="13.5" customHeight="1" x14ac:dyDescent="0.2">
      <c r="A55" s="545" t="s">
        <v>1588</v>
      </c>
      <c r="B55" s="546"/>
      <c r="C55" s="547"/>
      <c r="D55" s="68" t="s">
        <v>1592</v>
      </c>
      <c r="E55" s="69"/>
      <c r="F55" s="539">
        <v>1200</v>
      </c>
      <c r="G55" s="540"/>
      <c r="H55" s="541"/>
      <c r="I55" s="465">
        <v>2</v>
      </c>
      <c r="J55" s="539">
        <v>8002</v>
      </c>
      <c r="K55" s="540"/>
      <c r="L55" s="541"/>
      <c r="M55" s="618" t="s">
        <v>210</v>
      </c>
      <c r="N55" s="618" t="s">
        <v>210</v>
      </c>
      <c r="O55" s="514" t="s">
        <v>1597</v>
      </c>
      <c r="P55" s="626"/>
      <c r="Q55" s="626"/>
      <c r="R55" s="626"/>
      <c r="S55" s="627"/>
      <c r="V55" s="15"/>
    </row>
    <row r="56" spans="1:22" ht="13.5" customHeight="1" x14ac:dyDescent="0.2">
      <c r="A56" s="548"/>
      <c r="B56" s="549"/>
      <c r="C56" s="550"/>
      <c r="D56" s="73"/>
      <c r="E56" s="74" t="s">
        <v>1582</v>
      </c>
      <c r="F56" s="542"/>
      <c r="G56" s="543"/>
      <c r="H56" s="544"/>
      <c r="I56" s="466"/>
      <c r="J56" s="542"/>
      <c r="K56" s="543"/>
      <c r="L56" s="544"/>
      <c r="M56" s="619"/>
      <c r="N56" s="619"/>
      <c r="O56" s="628"/>
      <c r="P56" s="629"/>
      <c r="Q56" s="629"/>
      <c r="R56" s="629"/>
      <c r="S56" s="630"/>
    </row>
    <row r="57" spans="1:22" ht="13.5" customHeight="1" x14ac:dyDescent="0.2">
      <c r="A57" s="545" t="s">
        <v>1589</v>
      </c>
      <c r="B57" s="546"/>
      <c r="C57" s="547"/>
      <c r="D57" s="68" t="s">
        <v>1593</v>
      </c>
      <c r="E57" s="69"/>
      <c r="F57" s="539">
        <v>828</v>
      </c>
      <c r="G57" s="540"/>
      <c r="H57" s="541"/>
      <c r="I57" s="465">
        <v>6</v>
      </c>
      <c r="J57" s="539">
        <v>494280</v>
      </c>
      <c r="K57" s="540"/>
      <c r="L57" s="541"/>
      <c r="M57" s="618" t="s">
        <v>1583</v>
      </c>
      <c r="N57" s="618" t="s">
        <v>1583</v>
      </c>
      <c r="O57" s="471" t="s">
        <v>1595</v>
      </c>
      <c r="P57" s="472"/>
      <c r="Q57" s="472"/>
      <c r="R57" s="472"/>
      <c r="S57" s="473"/>
    </row>
    <row r="58" spans="1:22" ht="13.5" customHeight="1" x14ac:dyDescent="0.2">
      <c r="A58" s="548"/>
      <c r="B58" s="549"/>
      <c r="C58" s="550"/>
      <c r="D58" s="71"/>
      <c r="E58" s="72" t="s">
        <v>1582</v>
      </c>
      <c r="F58" s="542"/>
      <c r="G58" s="543"/>
      <c r="H58" s="544"/>
      <c r="I58" s="466"/>
      <c r="J58" s="542"/>
      <c r="K58" s="543"/>
      <c r="L58" s="544"/>
      <c r="M58" s="619"/>
      <c r="N58" s="619"/>
      <c r="O58" s="477"/>
      <c r="P58" s="478"/>
      <c r="Q58" s="478"/>
      <c r="R58" s="478"/>
      <c r="S58" s="479"/>
    </row>
    <row r="59" spans="1:22" ht="13.5" customHeight="1" x14ac:dyDescent="0.2">
      <c r="A59" s="545" t="s">
        <v>1590</v>
      </c>
      <c r="B59" s="546"/>
      <c r="C59" s="547"/>
      <c r="D59" s="68" t="s">
        <v>1438</v>
      </c>
      <c r="E59" s="69"/>
      <c r="F59" s="539">
        <v>327516</v>
      </c>
      <c r="G59" s="540"/>
      <c r="H59" s="541"/>
      <c r="I59" s="465">
        <v>1</v>
      </c>
      <c r="J59" s="539">
        <v>327516</v>
      </c>
      <c r="K59" s="540"/>
      <c r="L59" s="541"/>
      <c r="M59" s="465" t="s">
        <v>1583</v>
      </c>
      <c r="N59" s="465" t="s">
        <v>1583</v>
      </c>
      <c r="O59" s="471" t="s">
        <v>1595</v>
      </c>
      <c r="P59" s="472"/>
      <c r="Q59" s="472"/>
      <c r="R59" s="472"/>
      <c r="S59" s="473"/>
    </row>
    <row r="60" spans="1:22" ht="13.5" customHeight="1" thickBot="1" x14ac:dyDescent="0.25">
      <c r="A60" s="631"/>
      <c r="B60" s="632"/>
      <c r="C60" s="633"/>
      <c r="D60" s="88"/>
      <c r="E60" s="89" t="s">
        <v>1594</v>
      </c>
      <c r="F60" s="634"/>
      <c r="G60" s="635"/>
      <c r="H60" s="636"/>
      <c r="I60" s="467"/>
      <c r="J60" s="634"/>
      <c r="K60" s="635"/>
      <c r="L60" s="636"/>
      <c r="M60" s="467"/>
      <c r="N60" s="467"/>
      <c r="O60" s="474"/>
      <c r="P60" s="475"/>
      <c r="Q60" s="475"/>
      <c r="R60" s="475"/>
      <c r="S60" s="476"/>
    </row>
  </sheetData>
  <mergeCells count="213">
    <mergeCell ref="O57:S58"/>
    <mergeCell ref="A59:C60"/>
    <mergeCell ref="F59:H60"/>
    <mergeCell ref="I59:I60"/>
    <mergeCell ref="J59:L60"/>
    <mergeCell ref="M59:M60"/>
    <mergeCell ref="N59:N60"/>
    <mergeCell ref="O59:S60"/>
    <mergeCell ref="A57:C58"/>
    <mergeCell ref="F57:H58"/>
    <mergeCell ref="I57:I58"/>
    <mergeCell ref="J57:L58"/>
    <mergeCell ref="M57:M58"/>
    <mergeCell ref="N57:N58"/>
    <mergeCell ref="O53:S54"/>
    <mergeCell ref="A55:C56"/>
    <mergeCell ref="F55:H56"/>
    <mergeCell ref="I55:I56"/>
    <mergeCell ref="J55:L56"/>
    <mergeCell ref="M55:M56"/>
    <mergeCell ref="N55:N56"/>
    <mergeCell ref="O55:S56"/>
    <mergeCell ref="A53:C54"/>
    <mergeCell ref="F53:H54"/>
    <mergeCell ref="I53:I54"/>
    <mergeCell ref="J53:L54"/>
    <mergeCell ref="M53:M54"/>
    <mergeCell ref="N53:N54"/>
    <mergeCell ref="O49:S50"/>
    <mergeCell ref="A51:C52"/>
    <mergeCell ref="F51:H52"/>
    <mergeCell ref="I51:I52"/>
    <mergeCell ref="J51:L52"/>
    <mergeCell ref="M51:M52"/>
    <mergeCell ref="N51:N52"/>
    <mergeCell ref="O51:S52"/>
    <mergeCell ref="A49:C50"/>
    <mergeCell ref="F49:H50"/>
    <mergeCell ref="I49:I50"/>
    <mergeCell ref="J49:L50"/>
    <mergeCell ref="M49:M50"/>
    <mergeCell ref="N49:N50"/>
    <mergeCell ref="O45:S46"/>
    <mergeCell ref="A47:C48"/>
    <mergeCell ref="F47:H48"/>
    <mergeCell ref="I47:I48"/>
    <mergeCell ref="J47:L48"/>
    <mergeCell ref="M47:M48"/>
    <mergeCell ref="N47:N48"/>
    <mergeCell ref="O47:S48"/>
    <mergeCell ref="A45:C46"/>
    <mergeCell ref="F45:H46"/>
    <mergeCell ref="I45:I46"/>
    <mergeCell ref="J45:L46"/>
    <mergeCell ref="M45:M46"/>
    <mergeCell ref="N45:N46"/>
    <mergeCell ref="O41:S42"/>
    <mergeCell ref="A43:C44"/>
    <mergeCell ref="F43:H44"/>
    <mergeCell ref="I43:I44"/>
    <mergeCell ref="J43:L44"/>
    <mergeCell ref="M43:M44"/>
    <mergeCell ref="N43:N44"/>
    <mergeCell ref="O43:S44"/>
    <mergeCell ref="A41:C42"/>
    <mergeCell ref="F41:H42"/>
    <mergeCell ref="I41:I42"/>
    <mergeCell ref="J41:L42"/>
    <mergeCell ref="M41:M42"/>
    <mergeCell ref="N41:N42"/>
    <mergeCell ref="O37:S38"/>
    <mergeCell ref="A39:C40"/>
    <mergeCell ref="F39:H40"/>
    <mergeCell ref="I39:I40"/>
    <mergeCell ref="J39:L40"/>
    <mergeCell ref="M39:M40"/>
    <mergeCell ref="N39:N40"/>
    <mergeCell ref="O39:S40"/>
    <mergeCell ref="A37:C38"/>
    <mergeCell ref="F37:H38"/>
    <mergeCell ref="I37:I38"/>
    <mergeCell ref="J37:L38"/>
    <mergeCell ref="M37:M38"/>
    <mergeCell ref="N37:N38"/>
    <mergeCell ref="O33:S34"/>
    <mergeCell ref="A35:C36"/>
    <mergeCell ref="F35:H36"/>
    <mergeCell ref="I35:I36"/>
    <mergeCell ref="J35:L36"/>
    <mergeCell ref="M35:M36"/>
    <mergeCell ref="N35:N36"/>
    <mergeCell ref="O35:S36"/>
    <mergeCell ref="A33:C34"/>
    <mergeCell ref="F33:H34"/>
    <mergeCell ref="I33:I34"/>
    <mergeCell ref="J33:L34"/>
    <mergeCell ref="M33:M34"/>
    <mergeCell ref="N33:N34"/>
    <mergeCell ref="O29:S30"/>
    <mergeCell ref="A31:C32"/>
    <mergeCell ref="D31:E31"/>
    <mergeCell ref="F31:H32"/>
    <mergeCell ref="I31:I32"/>
    <mergeCell ref="J31:L32"/>
    <mergeCell ref="M31:M32"/>
    <mergeCell ref="N31:N32"/>
    <mergeCell ref="O31:S32"/>
    <mergeCell ref="A29:C30"/>
    <mergeCell ref="F29:H30"/>
    <mergeCell ref="I29:I30"/>
    <mergeCell ref="J29:L30"/>
    <mergeCell ref="M29:M30"/>
    <mergeCell ref="N29:N30"/>
    <mergeCell ref="O25:S26"/>
    <mergeCell ref="A27:C28"/>
    <mergeCell ref="D27:E27"/>
    <mergeCell ref="F27:H28"/>
    <mergeCell ref="I27:I28"/>
    <mergeCell ref="J27:L28"/>
    <mergeCell ref="M27:M28"/>
    <mergeCell ref="N27:N28"/>
    <mergeCell ref="O27:S28"/>
    <mergeCell ref="A25:C26"/>
    <mergeCell ref="F25:H26"/>
    <mergeCell ref="I25:I26"/>
    <mergeCell ref="J25:L26"/>
    <mergeCell ref="M25:M26"/>
    <mergeCell ref="N25:N26"/>
    <mergeCell ref="O21:S22"/>
    <mergeCell ref="A23:C24"/>
    <mergeCell ref="F23:H24"/>
    <mergeCell ref="I23:I24"/>
    <mergeCell ref="J23:L24"/>
    <mergeCell ref="M23:M24"/>
    <mergeCell ref="N23:N24"/>
    <mergeCell ref="O23:S24"/>
    <mergeCell ref="A21:C22"/>
    <mergeCell ref="F21:H22"/>
    <mergeCell ref="I21:I22"/>
    <mergeCell ref="J21:L22"/>
    <mergeCell ref="M21:M22"/>
    <mergeCell ref="N21:N22"/>
    <mergeCell ref="O17:S18"/>
    <mergeCell ref="A19:C20"/>
    <mergeCell ref="F19:H20"/>
    <mergeCell ref="I19:I20"/>
    <mergeCell ref="J19:L20"/>
    <mergeCell ref="M19:M20"/>
    <mergeCell ref="N19:N20"/>
    <mergeCell ref="O19:S20"/>
    <mergeCell ref="A17:C18"/>
    <mergeCell ref="F17:H18"/>
    <mergeCell ref="I17:I18"/>
    <mergeCell ref="J17:L18"/>
    <mergeCell ref="M17:M18"/>
    <mergeCell ref="N17:N18"/>
    <mergeCell ref="O13:S14"/>
    <mergeCell ref="A15:C16"/>
    <mergeCell ref="F15:H16"/>
    <mergeCell ref="I15:I16"/>
    <mergeCell ref="J15:L16"/>
    <mergeCell ref="M15:M16"/>
    <mergeCell ref="N15:N16"/>
    <mergeCell ref="O15:S16"/>
    <mergeCell ref="A13:C14"/>
    <mergeCell ref="F13:H14"/>
    <mergeCell ref="I13:I14"/>
    <mergeCell ref="J13:L14"/>
    <mergeCell ref="M13:M14"/>
    <mergeCell ref="N13:N14"/>
    <mergeCell ref="O9:S10"/>
    <mergeCell ref="A11:C12"/>
    <mergeCell ref="F11:H12"/>
    <mergeCell ref="I11:I12"/>
    <mergeCell ref="J11:L12"/>
    <mergeCell ref="M11:M12"/>
    <mergeCell ref="N11:N12"/>
    <mergeCell ref="O11:S12"/>
    <mergeCell ref="A9:C10"/>
    <mergeCell ref="F9:H10"/>
    <mergeCell ref="I9:I10"/>
    <mergeCell ref="J9:L10"/>
    <mergeCell ref="M9:M10"/>
    <mergeCell ref="N9:N10"/>
    <mergeCell ref="O5:S6"/>
    <mergeCell ref="A7:C8"/>
    <mergeCell ref="F7:H8"/>
    <mergeCell ref="I7:I8"/>
    <mergeCell ref="J7:L8"/>
    <mergeCell ref="M7:M8"/>
    <mergeCell ref="N7:N8"/>
    <mergeCell ref="O7:S8"/>
    <mergeCell ref="A5:C6"/>
    <mergeCell ref="F5:H6"/>
    <mergeCell ref="I5:I6"/>
    <mergeCell ref="J5:L6"/>
    <mergeCell ref="M5:M6"/>
    <mergeCell ref="N5:N6"/>
    <mergeCell ref="N1:N2"/>
    <mergeCell ref="O1:S2"/>
    <mergeCell ref="A3:C4"/>
    <mergeCell ref="F3:H4"/>
    <mergeCell ref="I3:I4"/>
    <mergeCell ref="J3:L4"/>
    <mergeCell ref="M3:M4"/>
    <mergeCell ref="N3:N4"/>
    <mergeCell ref="O3:S4"/>
    <mergeCell ref="A1:C2"/>
    <mergeCell ref="D1:E2"/>
    <mergeCell ref="F1:H2"/>
    <mergeCell ref="I1:I2"/>
    <mergeCell ref="J1:L2"/>
    <mergeCell ref="M1:M2"/>
  </mergeCells>
  <phoneticPr fontId="2"/>
  <pageMargins left="0.6692913385826772" right="0.59055118110236227" top="0.70866141732283472" bottom="0.70866141732283472" header="0.51181102362204722" footer="0.51181102362204722"/>
  <pageSetup paperSize="9" scale="96" firstPageNumber="84" orientation="portrait" useFirstPageNumber="1" r:id="rId1"/>
  <headerFooter scaleWithDoc="0">
    <oddFooter>&amp;C－&amp;P－</oddFooter>
  </headerFooter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BD14A-3A6A-4B91-9CAD-5455969D4AD9}">
  <sheetPr>
    <tabColor rgb="FFFFC000"/>
  </sheetPr>
  <dimension ref="A1:V60"/>
  <sheetViews>
    <sheetView view="pageBreakPreview" zoomScale="115" zoomScaleNormal="100" zoomScaleSheetLayoutView="115" workbookViewId="0">
      <pane ySplit="2" topLeftCell="A30" activePane="bottomLeft" state="frozen"/>
      <selection pane="bottomLeft" activeCell="D59" sqref="D59"/>
    </sheetView>
  </sheetViews>
  <sheetFormatPr defaultColWidth="9" defaultRowHeight="12" x14ac:dyDescent="0.2"/>
  <cols>
    <col min="1" max="2" width="3.90625" style="11" customWidth="1"/>
    <col min="3" max="3" width="2.90625" style="11" customWidth="1"/>
    <col min="4" max="4" width="11.90625" style="11" customWidth="1"/>
    <col min="5" max="5" width="11.90625" style="13" customWidth="1"/>
    <col min="6" max="8" width="3.90625" style="11" customWidth="1"/>
    <col min="9" max="9" width="5" style="11" bestFit="1" customWidth="1"/>
    <col min="10" max="12" width="3.90625" style="11" customWidth="1"/>
    <col min="13" max="13" width="6" style="11" customWidth="1"/>
    <col min="14" max="14" width="6" style="11" bestFit="1" customWidth="1"/>
    <col min="15" max="79" width="3.90625" style="11" customWidth="1"/>
    <col min="80" max="16384" width="9" style="11"/>
  </cols>
  <sheetData>
    <row r="1" spans="1:22" s="12" customFormat="1" ht="13.5" customHeight="1" x14ac:dyDescent="0.2">
      <c r="A1" s="638" t="s">
        <v>570</v>
      </c>
      <c r="B1" s="639"/>
      <c r="C1" s="640"/>
      <c r="D1" s="639" t="s">
        <v>571</v>
      </c>
      <c r="E1" s="640"/>
      <c r="F1" s="638" t="s">
        <v>572</v>
      </c>
      <c r="G1" s="639"/>
      <c r="H1" s="640"/>
      <c r="I1" s="644" t="s">
        <v>541</v>
      </c>
      <c r="J1" s="638" t="s">
        <v>461</v>
      </c>
      <c r="K1" s="639"/>
      <c r="L1" s="640"/>
      <c r="M1" s="644" t="s">
        <v>573</v>
      </c>
      <c r="N1" s="637" t="s">
        <v>574</v>
      </c>
      <c r="O1" s="638" t="s">
        <v>575</v>
      </c>
      <c r="P1" s="639"/>
      <c r="Q1" s="639"/>
      <c r="R1" s="639"/>
      <c r="S1" s="640"/>
    </row>
    <row r="2" spans="1:22" s="12" customFormat="1" ht="13.5" customHeight="1" x14ac:dyDescent="0.2">
      <c r="A2" s="454"/>
      <c r="B2" s="455"/>
      <c r="C2" s="456"/>
      <c r="D2" s="455"/>
      <c r="E2" s="456"/>
      <c r="F2" s="454"/>
      <c r="G2" s="455"/>
      <c r="H2" s="456"/>
      <c r="I2" s="458"/>
      <c r="J2" s="454"/>
      <c r="K2" s="455"/>
      <c r="L2" s="456"/>
      <c r="M2" s="458"/>
      <c r="N2" s="462"/>
      <c r="O2" s="454"/>
      <c r="P2" s="455"/>
      <c r="Q2" s="455"/>
      <c r="R2" s="455"/>
      <c r="S2" s="456"/>
    </row>
    <row r="3" spans="1:22" ht="13.5" customHeight="1" x14ac:dyDescent="0.2">
      <c r="A3" s="641" t="s">
        <v>1606</v>
      </c>
      <c r="B3" s="546"/>
      <c r="C3" s="547"/>
      <c r="D3" s="75" t="s">
        <v>1312</v>
      </c>
      <c r="E3" s="69"/>
      <c r="F3" s="539">
        <v>16712</v>
      </c>
      <c r="G3" s="540"/>
      <c r="H3" s="541"/>
      <c r="I3" s="465"/>
      <c r="J3" s="539">
        <v>36143</v>
      </c>
      <c r="K3" s="540"/>
      <c r="L3" s="541"/>
      <c r="M3" s="465"/>
      <c r="N3" s="465">
        <v>1</v>
      </c>
      <c r="O3" s="471" t="s">
        <v>38</v>
      </c>
      <c r="P3" s="472"/>
      <c r="Q3" s="472"/>
      <c r="R3" s="472"/>
      <c r="S3" s="492"/>
      <c r="V3" s="11" t="s">
        <v>1476</v>
      </c>
    </row>
    <row r="4" spans="1:22" ht="13.5" customHeight="1" x14ac:dyDescent="0.2">
      <c r="A4" s="642"/>
      <c r="B4" s="549"/>
      <c r="C4" s="550"/>
      <c r="D4" s="77"/>
      <c r="E4" s="72" t="s">
        <v>1607</v>
      </c>
      <c r="F4" s="542"/>
      <c r="G4" s="543"/>
      <c r="H4" s="544"/>
      <c r="I4" s="466"/>
      <c r="J4" s="542"/>
      <c r="K4" s="543"/>
      <c r="L4" s="544"/>
      <c r="M4" s="466"/>
      <c r="N4" s="466"/>
      <c r="O4" s="477"/>
      <c r="P4" s="478"/>
      <c r="Q4" s="478"/>
      <c r="R4" s="478"/>
      <c r="S4" s="643"/>
      <c r="V4" s="11" t="s">
        <v>1477</v>
      </c>
    </row>
    <row r="5" spans="1:22" ht="13.5" customHeight="1" x14ac:dyDescent="0.2">
      <c r="A5" s="641" t="s">
        <v>1608</v>
      </c>
      <c r="B5" s="546"/>
      <c r="C5" s="547"/>
      <c r="D5" s="75" t="s">
        <v>1609</v>
      </c>
      <c r="E5" s="69"/>
      <c r="F5" s="539">
        <v>1343</v>
      </c>
      <c r="G5" s="540"/>
      <c r="H5" s="541"/>
      <c r="I5" s="465">
        <v>1</v>
      </c>
      <c r="J5" s="539">
        <v>7571</v>
      </c>
      <c r="K5" s="540"/>
      <c r="L5" s="541"/>
      <c r="M5" s="465"/>
      <c r="N5" s="465"/>
      <c r="O5" s="471" t="s">
        <v>565</v>
      </c>
      <c r="P5" s="472"/>
      <c r="Q5" s="472"/>
      <c r="R5" s="472"/>
      <c r="S5" s="492"/>
    </row>
    <row r="6" spans="1:22" ht="13.5" customHeight="1" x14ac:dyDescent="0.2">
      <c r="A6" s="642"/>
      <c r="B6" s="549"/>
      <c r="C6" s="550"/>
      <c r="D6" s="77"/>
      <c r="E6" s="72" t="s">
        <v>1610</v>
      </c>
      <c r="F6" s="542"/>
      <c r="G6" s="543"/>
      <c r="H6" s="544"/>
      <c r="I6" s="466"/>
      <c r="J6" s="542"/>
      <c r="K6" s="543"/>
      <c r="L6" s="544"/>
      <c r="M6" s="466"/>
      <c r="N6" s="466"/>
      <c r="O6" s="477"/>
      <c r="P6" s="478"/>
      <c r="Q6" s="478"/>
      <c r="R6" s="478"/>
      <c r="S6" s="643"/>
      <c r="V6" s="11" t="s">
        <v>1478</v>
      </c>
    </row>
    <row r="7" spans="1:22" ht="13.5" customHeight="1" x14ac:dyDescent="0.2">
      <c r="A7" s="641" t="s">
        <v>1611</v>
      </c>
      <c r="B7" s="546"/>
      <c r="C7" s="547"/>
      <c r="D7" s="75" t="s">
        <v>1612</v>
      </c>
      <c r="E7" s="69"/>
      <c r="F7" s="539">
        <v>1669</v>
      </c>
      <c r="G7" s="540"/>
      <c r="H7" s="541"/>
      <c r="I7" s="465">
        <v>1</v>
      </c>
      <c r="J7" s="539">
        <v>4735</v>
      </c>
      <c r="K7" s="540"/>
      <c r="L7" s="541"/>
      <c r="M7" s="465"/>
      <c r="N7" s="465"/>
      <c r="O7" s="471" t="s">
        <v>565</v>
      </c>
      <c r="P7" s="472"/>
      <c r="Q7" s="472"/>
      <c r="R7" s="472"/>
      <c r="S7" s="492"/>
      <c r="V7" s="11" t="s">
        <v>1600</v>
      </c>
    </row>
    <row r="8" spans="1:22" ht="13.5" customHeight="1" x14ac:dyDescent="0.2">
      <c r="A8" s="642"/>
      <c r="B8" s="549"/>
      <c r="C8" s="550"/>
      <c r="D8" s="77"/>
      <c r="E8" s="72" t="s">
        <v>1228</v>
      </c>
      <c r="F8" s="542"/>
      <c r="G8" s="543"/>
      <c r="H8" s="544"/>
      <c r="I8" s="466"/>
      <c r="J8" s="542"/>
      <c r="K8" s="543"/>
      <c r="L8" s="544"/>
      <c r="M8" s="466"/>
      <c r="N8" s="466"/>
      <c r="O8" s="477"/>
      <c r="P8" s="478"/>
      <c r="Q8" s="478"/>
      <c r="R8" s="478"/>
      <c r="S8" s="643"/>
    </row>
    <row r="9" spans="1:22" ht="13.5" customHeight="1" x14ac:dyDescent="0.2">
      <c r="A9" s="641" t="s">
        <v>1611</v>
      </c>
      <c r="B9" s="546"/>
      <c r="C9" s="547"/>
      <c r="D9" s="75" t="s">
        <v>1438</v>
      </c>
      <c r="E9" s="69"/>
      <c r="F9" s="539">
        <v>170</v>
      </c>
      <c r="G9" s="540"/>
      <c r="H9" s="541"/>
      <c r="I9" s="465">
        <v>10</v>
      </c>
      <c r="J9" s="539">
        <v>9097</v>
      </c>
      <c r="K9" s="540"/>
      <c r="L9" s="541"/>
      <c r="M9" s="465"/>
      <c r="N9" s="465">
        <v>1</v>
      </c>
      <c r="O9" s="471" t="s">
        <v>565</v>
      </c>
      <c r="P9" s="472"/>
      <c r="Q9" s="472"/>
      <c r="R9" s="472"/>
      <c r="S9" s="492"/>
    </row>
    <row r="10" spans="1:22" ht="13.5" customHeight="1" x14ac:dyDescent="0.2">
      <c r="A10" s="642"/>
      <c r="B10" s="549"/>
      <c r="C10" s="550"/>
      <c r="D10" s="77"/>
      <c r="E10" s="72"/>
      <c r="F10" s="542"/>
      <c r="G10" s="543"/>
      <c r="H10" s="544"/>
      <c r="I10" s="466"/>
      <c r="J10" s="542"/>
      <c r="K10" s="543"/>
      <c r="L10" s="544"/>
      <c r="M10" s="466"/>
      <c r="N10" s="466"/>
      <c r="O10" s="477"/>
      <c r="P10" s="478"/>
      <c r="Q10" s="478"/>
      <c r="R10" s="478"/>
      <c r="S10" s="643"/>
    </row>
    <row r="11" spans="1:22" ht="13.5" customHeight="1" x14ac:dyDescent="0.2">
      <c r="A11" s="641" t="s">
        <v>1613</v>
      </c>
      <c r="B11" s="546"/>
      <c r="C11" s="547"/>
      <c r="D11" s="75" t="s">
        <v>1614</v>
      </c>
      <c r="E11" s="69"/>
      <c r="F11" s="539">
        <v>546</v>
      </c>
      <c r="G11" s="540"/>
      <c r="H11" s="541"/>
      <c r="I11" s="465">
        <v>14</v>
      </c>
      <c r="J11" s="539">
        <v>31891</v>
      </c>
      <c r="K11" s="540"/>
      <c r="L11" s="541"/>
      <c r="M11" s="465"/>
      <c r="N11" s="465"/>
      <c r="O11" s="471" t="s">
        <v>549</v>
      </c>
      <c r="P11" s="472"/>
      <c r="Q11" s="472"/>
      <c r="R11" s="472"/>
      <c r="S11" s="492"/>
    </row>
    <row r="12" spans="1:22" ht="13.5" customHeight="1" x14ac:dyDescent="0.2">
      <c r="A12" s="642"/>
      <c r="B12" s="549"/>
      <c r="C12" s="550"/>
      <c r="D12" s="77"/>
      <c r="E12" s="72" t="s">
        <v>1615</v>
      </c>
      <c r="F12" s="542"/>
      <c r="G12" s="543"/>
      <c r="H12" s="544"/>
      <c r="I12" s="466"/>
      <c r="J12" s="542"/>
      <c r="K12" s="543"/>
      <c r="L12" s="544"/>
      <c r="M12" s="466"/>
      <c r="N12" s="466"/>
      <c r="O12" s="477"/>
      <c r="P12" s="478"/>
      <c r="Q12" s="478"/>
      <c r="R12" s="478"/>
      <c r="S12" s="643"/>
    </row>
    <row r="13" spans="1:22" ht="13.5" customHeight="1" x14ac:dyDescent="0.2">
      <c r="A13" s="641" t="s">
        <v>1616</v>
      </c>
      <c r="B13" s="546"/>
      <c r="C13" s="547"/>
      <c r="D13" s="15" t="s">
        <v>1617</v>
      </c>
      <c r="E13" s="74"/>
      <c r="F13" s="574">
        <v>3925</v>
      </c>
      <c r="G13" s="575"/>
      <c r="H13" s="576"/>
      <c r="I13" s="558">
        <v>9</v>
      </c>
      <c r="J13" s="574">
        <v>327423</v>
      </c>
      <c r="K13" s="575"/>
      <c r="L13" s="576"/>
      <c r="M13" s="578"/>
      <c r="N13" s="578"/>
      <c r="O13" s="568" t="s">
        <v>434</v>
      </c>
      <c r="P13" s="569"/>
      <c r="Q13" s="569"/>
      <c r="R13" s="569"/>
      <c r="S13" s="645"/>
    </row>
    <row r="14" spans="1:22" ht="13.5" customHeight="1" x14ac:dyDescent="0.2">
      <c r="A14" s="642"/>
      <c r="B14" s="549"/>
      <c r="C14" s="550"/>
      <c r="D14" s="15"/>
      <c r="E14" s="74" t="s">
        <v>445</v>
      </c>
      <c r="F14" s="542"/>
      <c r="G14" s="543"/>
      <c r="H14" s="544"/>
      <c r="I14" s="577"/>
      <c r="J14" s="542"/>
      <c r="K14" s="543"/>
      <c r="L14" s="544"/>
      <c r="M14" s="466"/>
      <c r="N14" s="466"/>
      <c r="O14" s="477"/>
      <c r="P14" s="478"/>
      <c r="Q14" s="478"/>
      <c r="R14" s="478"/>
      <c r="S14" s="643"/>
    </row>
    <row r="15" spans="1:22" ht="13.5" customHeight="1" x14ac:dyDescent="0.2">
      <c r="A15" s="641" t="s">
        <v>1618</v>
      </c>
      <c r="B15" s="546"/>
      <c r="C15" s="547"/>
      <c r="D15" s="75" t="s">
        <v>1619</v>
      </c>
      <c r="E15" s="76"/>
      <c r="F15" s="539">
        <v>828</v>
      </c>
      <c r="G15" s="540"/>
      <c r="H15" s="541"/>
      <c r="I15" s="465">
        <v>5</v>
      </c>
      <c r="J15" s="539">
        <v>83243</v>
      </c>
      <c r="K15" s="540"/>
      <c r="L15" s="541"/>
      <c r="M15" s="465"/>
      <c r="N15" s="465"/>
      <c r="O15" s="471" t="s">
        <v>434</v>
      </c>
      <c r="P15" s="472"/>
      <c r="Q15" s="472"/>
      <c r="R15" s="472"/>
      <c r="S15" s="492"/>
    </row>
    <row r="16" spans="1:22" ht="13.5" customHeight="1" x14ac:dyDescent="0.2">
      <c r="A16" s="642"/>
      <c r="B16" s="549"/>
      <c r="C16" s="550"/>
      <c r="D16" s="77"/>
      <c r="E16" s="78" t="s">
        <v>1620</v>
      </c>
      <c r="F16" s="542"/>
      <c r="G16" s="543"/>
      <c r="H16" s="544"/>
      <c r="I16" s="466"/>
      <c r="J16" s="542"/>
      <c r="K16" s="543"/>
      <c r="L16" s="544"/>
      <c r="M16" s="466"/>
      <c r="N16" s="466"/>
      <c r="O16" s="477"/>
      <c r="P16" s="478"/>
      <c r="Q16" s="478"/>
      <c r="R16" s="478"/>
      <c r="S16" s="643"/>
    </row>
    <row r="17" spans="1:19" ht="13.5" customHeight="1" x14ac:dyDescent="0.2">
      <c r="A17" s="641" t="s">
        <v>1621</v>
      </c>
      <c r="B17" s="546"/>
      <c r="C17" s="547"/>
      <c r="D17" s="75" t="s">
        <v>1622</v>
      </c>
      <c r="E17" s="69"/>
      <c r="F17" s="539"/>
      <c r="G17" s="540"/>
      <c r="H17" s="541"/>
      <c r="I17" s="465">
        <v>1</v>
      </c>
      <c r="J17" s="539">
        <v>86468</v>
      </c>
      <c r="K17" s="540"/>
      <c r="L17" s="541"/>
      <c r="M17" s="465"/>
      <c r="N17" s="465"/>
      <c r="O17" s="471" t="s">
        <v>1629</v>
      </c>
      <c r="P17" s="472"/>
      <c r="Q17" s="472"/>
      <c r="R17" s="472"/>
      <c r="S17" s="492"/>
    </row>
    <row r="18" spans="1:19" ht="13.5" customHeight="1" x14ac:dyDescent="0.2">
      <c r="A18" s="642"/>
      <c r="B18" s="549"/>
      <c r="C18" s="550"/>
      <c r="D18" s="15"/>
      <c r="E18" s="74" t="s">
        <v>1221</v>
      </c>
      <c r="F18" s="542"/>
      <c r="G18" s="543"/>
      <c r="H18" s="544"/>
      <c r="I18" s="466"/>
      <c r="J18" s="542"/>
      <c r="K18" s="543"/>
      <c r="L18" s="544"/>
      <c r="M18" s="466"/>
      <c r="N18" s="466"/>
      <c r="O18" s="477"/>
      <c r="P18" s="478"/>
      <c r="Q18" s="478"/>
      <c r="R18" s="478"/>
      <c r="S18" s="643"/>
    </row>
    <row r="19" spans="1:19" ht="13.5" customHeight="1" x14ac:dyDescent="0.2">
      <c r="A19" s="641" t="s">
        <v>1623</v>
      </c>
      <c r="B19" s="546"/>
      <c r="C19" s="547"/>
      <c r="D19" s="75" t="s">
        <v>1488</v>
      </c>
      <c r="E19" s="76"/>
      <c r="F19" s="539">
        <v>513</v>
      </c>
      <c r="G19" s="540"/>
      <c r="H19" s="541"/>
      <c r="I19" s="465">
        <v>5</v>
      </c>
      <c r="J19" s="539">
        <v>57587</v>
      </c>
      <c r="K19" s="540"/>
      <c r="L19" s="541"/>
      <c r="M19" s="465"/>
      <c r="N19" s="465"/>
      <c r="O19" s="533" t="s">
        <v>1624</v>
      </c>
      <c r="P19" s="534"/>
      <c r="Q19" s="534"/>
      <c r="R19" s="534"/>
      <c r="S19" s="646"/>
    </row>
    <row r="20" spans="1:19" ht="13.5" customHeight="1" x14ac:dyDescent="0.2">
      <c r="A20" s="642"/>
      <c r="B20" s="549"/>
      <c r="C20" s="550"/>
      <c r="D20" s="15"/>
      <c r="E20" s="97" t="s">
        <v>1228</v>
      </c>
      <c r="F20" s="542"/>
      <c r="G20" s="543"/>
      <c r="H20" s="544"/>
      <c r="I20" s="466"/>
      <c r="J20" s="542"/>
      <c r="K20" s="543"/>
      <c r="L20" s="544"/>
      <c r="M20" s="466"/>
      <c r="N20" s="466"/>
      <c r="O20" s="536"/>
      <c r="P20" s="537"/>
      <c r="Q20" s="537"/>
      <c r="R20" s="537"/>
      <c r="S20" s="647"/>
    </row>
    <row r="21" spans="1:19" ht="13.5" customHeight="1" x14ac:dyDescent="0.2">
      <c r="A21" s="641" t="s">
        <v>1625</v>
      </c>
      <c r="B21" s="546"/>
      <c r="C21" s="547"/>
      <c r="D21" s="75" t="s">
        <v>1626</v>
      </c>
      <c r="E21" s="69"/>
      <c r="F21" s="539">
        <v>1013</v>
      </c>
      <c r="G21" s="540"/>
      <c r="H21" s="541"/>
      <c r="I21" s="465">
        <v>7</v>
      </c>
      <c r="J21" s="539">
        <v>11931</v>
      </c>
      <c r="K21" s="540"/>
      <c r="L21" s="541"/>
      <c r="M21" s="465"/>
      <c r="N21" s="465">
        <v>1</v>
      </c>
      <c r="O21" s="471" t="s">
        <v>565</v>
      </c>
      <c r="P21" s="472"/>
      <c r="Q21" s="472"/>
      <c r="R21" s="472"/>
      <c r="S21" s="492"/>
    </row>
    <row r="22" spans="1:19" ht="13.5" customHeight="1" x14ac:dyDescent="0.2">
      <c r="A22" s="642"/>
      <c r="B22" s="549"/>
      <c r="C22" s="550"/>
      <c r="D22" s="77"/>
      <c r="E22" s="72" t="s">
        <v>1228</v>
      </c>
      <c r="F22" s="542"/>
      <c r="G22" s="543"/>
      <c r="H22" s="544"/>
      <c r="I22" s="466"/>
      <c r="J22" s="542"/>
      <c r="K22" s="543"/>
      <c r="L22" s="544"/>
      <c r="M22" s="466"/>
      <c r="N22" s="466"/>
      <c r="O22" s="477"/>
      <c r="P22" s="478"/>
      <c r="Q22" s="478"/>
      <c r="R22" s="478"/>
      <c r="S22" s="643"/>
    </row>
    <row r="23" spans="1:19" ht="13.5" customHeight="1" x14ac:dyDescent="0.2">
      <c r="A23" s="641" t="s">
        <v>1627</v>
      </c>
      <c r="B23" s="546"/>
      <c r="C23" s="547"/>
      <c r="D23" s="75" t="s">
        <v>1628</v>
      </c>
      <c r="E23" s="69"/>
      <c r="F23" s="539">
        <v>1044</v>
      </c>
      <c r="G23" s="540"/>
      <c r="H23" s="541"/>
      <c r="I23" s="465">
        <v>8</v>
      </c>
      <c r="J23" s="539">
        <v>6381</v>
      </c>
      <c r="K23" s="540"/>
      <c r="L23" s="541"/>
      <c r="M23" s="465"/>
      <c r="N23" s="465"/>
      <c r="O23" s="471" t="s">
        <v>1454</v>
      </c>
      <c r="P23" s="472"/>
      <c r="Q23" s="472"/>
      <c r="R23" s="472"/>
      <c r="S23" s="492"/>
    </row>
    <row r="24" spans="1:19" ht="13.5" customHeight="1" x14ac:dyDescent="0.2">
      <c r="A24" s="648"/>
      <c r="B24" s="572"/>
      <c r="C24" s="573"/>
      <c r="D24" s="15"/>
      <c r="E24" s="74" t="s">
        <v>1228</v>
      </c>
      <c r="F24" s="574"/>
      <c r="G24" s="575"/>
      <c r="H24" s="576"/>
      <c r="I24" s="578"/>
      <c r="J24" s="574"/>
      <c r="K24" s="575"/>
      <c r="L24" s="576"/>
      <c r="M24" s="578"/>
      <c r="N24" s="578"/>
      <c r="O24" s="568"/>
      <c r="P24" s="569"/>
      <c r="Q24" s="569"/>
      <c r="R24" s="569"/>
      <c r="S24" s="645"/>
    </row>
    <row r="25" spans="1:19" ht="13.5" customHeight="1" x14ac:dyDescent="0.2">
      <c r="A25" s="641" t="s">
        <v>1649</v>
      </c>
      <c r="B25" s="546"/>
      <c r="C25" s="547"/>
      <c r="D25" s="75" t="s">
        <v>1438</v>
      </c>
      <c r="E25" s="76"/>
      <c r="F25" s="429">
        <v>1500</v>
      </c>
      <c r="G25" s="429"/>
      <c r="H25" s="429"/>
      <c r="I25" s="429">
        <v>1</v>
      </c>
      <c r="J25" s="429">
        <v>309061</v>
      </c>
      <c r="K25" s="429"/>
      <c r="L25" s="429"/>
      <c r="M25" s="429"/>
      <c r="N25" s="429"/>
      <c r="O25" s="472" t="s">
        <v>1650</v>
      </c>
      <c r="P25" s="472"/>
      <c r="Q25" s="472"/>
      <c r="R25" s="472"/>
      <c r="S25" s="492"/>
    </row>
    <row r="26" spans="1:19" ht="13.5" customHeight="1" x14ac:dyDescent="0.2">
      <c r="A26" s="642"/>
      <c r="B26" s="549"/>
      <c r="C26" s="550"/>
      <c r="D26" s="77"/>
      <c r="E26" s="78" t="s">
        <v>1651</v>
      </c>
      <c r="F26" s="429"/>
      <c r="G26" s="429"/>
      <c r="H26" s="429"/>
      <c r="I26" s="429"/>
      <c r="J26" s="429"/>
      <c r="K26" s="429"/>
      <c r="L26" s="429"/>
      <c r="M26" s="429"/>
      <c r="N26" s="429"/>
      <c r="O26" s="478"/>
      <c r="P26" s="478"/>
      <c r="Q26" s="478"/>
      <c r="R26" s="478"/>
      <c r="S26" s="643"/>
    </row>
    <row r="27" spans="1:19" ht="13.5" customHeight="1" x14ac:dyDescent="0.2">
      <c r="A27" s="641" t="s">
        <v>1659</v>
      </c>
      <c r="B27" s="546"/>
      <c r="C27" s="547"/>
      <c r="D27" s="75" t="s">
        <v>1660</v>
      </c>
      <c r="E27" s="76"/>
      <c r="F27" s="429">
        <v>690</v>
      </c>
      <c r="G27" s="439"/>
      <c r="H27" s="429"/>
      <c r="I27" s="429">
        <v>4</v>
      </c>
      <c r="J27" s="429">
        <v>53890</v>
      </c>
      <c r="K27" s="429"/>
      <c r="L27" s="429"/>
      <c r="M27" s="429"/>
      <c r="N27" s="429">
        <v>1</v>
      </c>
      <c r="O27" s="472" t="s">
        <v>1658</v>
      </c>
      <c r="P27" s="472"/>
      <c r="Q27" s="472"/>
      <c r="R27" s="472"/>
      <c r="S27" s="492"/>
    </row>
    <row r="28" spans="1:19" ht="13.5" customHeight="1" x14ac:dyDescent="0.2">
      <c r="A28" s="642"/>
      <c r="B28" s="549"/>
      <c r="C28" s="550"/>
      <c r="D28" s="77"/>
      <c r="E28" s="78" t="s">
        <v>1219</v>
      </c>
      <c r="F28" s="429"/>
      <c r="G28" s="429"/>
      <c r="H28" s="429"/>
      <c r="I28" s="429"/>
      <c r="J28" s="429"/>
      <c r="K28" s="429"/>
      <c r="L28" s="429"/>
      <c r="M28" s="429"/>
      <c r="N28" s="429"/>
      <c r="O28" s="478"/>
      <c r="P28" s="478"/>
      <c r="Q28" s="478"/>
      <c r="R28" s="478"/>
      <c r="S28" s="643"/>
    </row>
    <row r="29" spans="1:19" ht="13.5" customHeight="1" x14ac:dyDescent="0.2">
      <c r="A29" s="641" t="s">
        <v>1652</v>
      </c>
      <c r="B29" s="546"/>
      <c r="C29" s="547"/>
      <c r="D29" s="75" t="s">
        <v>1653</v>
      </c>
      <c r="E29" s="76"/>
      <c r="F29" s="429">
        <v>584</v>
      </c>
      <c r="G29" s="429"/>
      <c r="H29" s="429"/>
      <c r="I29" s="429">
        <v>11</v>
      </c>
      <c r="J29" s="429">
        <v>35095</v>
      </c>
      <c r="K29" s="429"/>
      <c r="L29" s="429"/>
      <c r="M29" s="649">
        <v>1</v>
      </c>
      <c r="N29" s="649"/>
      <c r="O29" s="472" t="s">
        <v>38</v>
      </c>
      <c r="P29" s="472"/>
      <c r="Q29" s="472"/>
      <c r="R29" s="472"/>
      <c r="S29" s="492"/>
    </row>
    <row r="30" spans="1:19" ht="13.5" customHeight="1" x14ac:dyDescent="0.2">
      <c r="A30" s="648"/>
      <c r="B30" s="572"/>
      <c r="C30" s="573"/>
      <c r="D30" s="15"/>
      <c r="E30" s="97" t="s">
        <v>1180</v>
      </c>
      <c r="F30" s="429"/>
      <c r="G30" s="429"/>
      <c r="H30" s="429"/>
      <c r="I30" s="429"/>
      <c r="J30" s="429"/>
      <c r="K30" s="429"/>
      <c r="L30" s="429"/>
      <c r="M30" s="649"/>
      <c r="N30" s="649"/>
      <c r="O30" s="569"/>
      <c r="P30" s="569"/>
      <c r="Q30" s="569"/>
      <c r="R30" s="569"/>
      <c r="S30" s="645"/>
    </row>
    <row r="31" spans="1:19" ht="13.5" customHeight="1" x14ac:dyDescent="0.2">
      <c r="A31" s="641" t="s">
        <v>1652</v>
      </c>
      <c r="B31" s="546"/>
      <c r="C31" s="547"/>
      <c r="D31" s="650" t="s">
        <v>1577</v>
      </c>
      <c r="E31" s="650"/>
      <c r="F31" s="429">
        <v>487</v>
      </c>
      <c r="G31" s="429"/>
      <c r="H31" s="429"/>
      <c r="I31" s="429">
        <v>4</v>
      </c>
      <c r="J31" s="429">
        <v>56224</v>
      </c>
      <c r="K31" s="429"/>
      <c r="L31" s="429"/>
      <c r="M31" s="429"/>
      <c r="N31" s="429"/>
      <c r="O31" s="472" t="s">
        <v>1658</v>
      </c>
      <c r="P31" s="472"/>
      <c r="Q31" s="472"/>
      <c r="R31" s="472"/>
      <c r="S31" s="492"/>
    </row>
    <row r="32" spans="1:19" ht="13.5" customHeight="1" x14ac:dyDescent="0.2">
      <c r="A32" s="642"/>
      <c r="B32" s="549"/>
      <c r="C32" s="550"/>
      <c r="D32" s="77"/>
      <c r="E32" s="78" t="s">
        <v>1620</v>
      </c>
      <c r="F32" s="429"/>
      <c r="G32" s="429"/>
      <c r="H32" s="429"/>
      <c r="I32" s="429"/>
      <c r="J32" s="429"/>
      <c r="K32" s="429"/>
      <c r="L32" s="429"/>
      <c r="M32" s="429"/>
      <c r="N32" s="429"/>
      <c r="O32" s="478"/>
      <c r="P32" s="478"/>
      <c r="Q32" s="478"/>
      <c r="R32" s="478"/>
      <c r="S32" s="643"/>
    </row>
    <row r="33" spans="1:19" ht="13.5" customHeight="1" x14ac:dyDescent="0.2">
      <c r="A33" s="641" t="s">
        <v>1654</v>
      </c>
      <c r="B33" s="546"/>
      <c r="C33" s="547"/>
      <c r="D33" s="650" t="s">
        <v>1655</v>
      </c>
      <c r="E33" s="650"/>
      <c r="F33" s="429">
        <v>1214</v>
      </c>
      <c r="G33" s="429"/>
      <c r="H33" s="429"/>
      <c r="I33" s="429">
        <v>3</v>
      </c>
      <c r="J33" s="429">
        <v>57430</v>
      </c>
      <c r="K33" s="429"/>
      <c r="L33" s="429"/>
      <c r="M33" s="429"/>
      <c r="N33" s="429"/>
      <c r="O33" s="472" t="s">
        <v>565</v>
      </c>
      <c r="P33" s="472"/>
      <c r="Q33" s="472"/>
      <c r="R33" s="472"/>
      <c r="S33" s="492"/>
    </row>
    <row r="34" spans="1:19" ht="13.5" customHeight="1" x14ac:dyDescent="0.2">
      <c r="A34" s="642"/>
      <c r="B34" s="549"/>
      <c r="C34" s="550"/>
      <c r="D34" s="77"/>
      <c r="E34" s="78" t="s">
        <v>1656</v>
      </c>
      <c r="F34" s="429"/>
      <c r="G34" s="429"/>
      <c r="H34" s="429"/>
      <c r="I34" s="429"/>
      <c r="J34" s="429"/>
      <c r="K34" s="429"/>
      <c r="L34" s="429"/>
      <c r="M34" s="429"/>
      <c r="N34" s="429"/>
      <c r="O34" s="478"/>
      <c r="P34" s="478"/>
      <c r="Q34" s="478"/>
      <c r="R34" s="478"/>
      <c r="S34" s="643"/>
    </row>
    <row r="35" spans="1:19" ht="13.5" customHeight="1" x14ac:dyDescent="0.2">
      <c r="A35" s="641" t="s">
        <v>1661</v>
      </c>
      <c r="B35" s="546"/>
      <c r="C35" s="547"/>
      <c r="D35" s="75" t="s">
        <v>1619</v>
      </c>
      <c r="E35" s="76"/>
      <c r="F35" s="429">
        <v>540</v>
      </c>
      <c r="G35" s="429"/>
      <c r="H35" s="429"/>
      <c r="I35" s="429">
        <v>1</v>
      </c>
      <c r="J35" s="429">
        <v>110242</v>
      </c>
      <c r="K35" s="429"/>
      <c r="L35" s="429"/>
      <c r="M35" s="429"/>
      <c r="N35" s="429"/>
      <c r="O35" s="472" t="s">
        <v>1662</v>
      </c>
      <c r="P35" s="472"/>
      <c r="Q35" s="472"/>
      <c r="R35" s="472"/>
      <c r="S35" s="492"/>
    </row>
    <row r="36" spans="1:19" ht="13.5" customHeight="1" x14ac:dyDescent="0.2">
      <c r="A36" s="642"/>
      <c r="B36" s="549"/>
      <c r="C36" s="550"/>
      <c r="D36" s="77"/>
      <c r="E36" s="78" t="s">
        <v>1221</v>
      </c>
      <c r="F36" s="429"/>
      <c r="G36" s="429"/>
      <c r="H36" s="429"/>
      <c r="I36" s="429"/>
      <c r="J36" s="429"/>
      <c r="K36" s="429"/>
      <c r="L36" s="429"/>
      <c r="M36" s="429"/>
      <c r="N36" s="429"/>
      <c r="O36" s="478"/>
      <c r="P36" s="478"/>
      <c r="Q36" s="478"/>
      <c r="R36" s="478"/>
      <c r="S36" s="643"/>
    </row>
    <row r="37" spans="1:19" s="21" customFormat="1" ht="13.5" customHeight="1" x14ac:dyDescent="0.2">
      <c r="A37" s="641" t="s">
        <v>1663</v>
      </c>
      <c r="B37" s="546"/>
      <c r="C37" s="547"/>
      <c r="D37" s="75" t="s">
        <v>1664</v>
      </c>
      <c r="E37" s="76"/>
      <c r="F37" s="429">
        <v>265</v>
      </c>
      <c r="G37" s="429"/>
      <c r="H37" s="429"/>
      <c r="I37" s="429">
        <v>3</v>
      </c>
      <c r="J37" s="429">
        <v>61732</v>
      </c>
      <c r="K37" s="429"/>
      <c r="L37" s="429"/>
      <c r="M37" s="429"/>
      <c r="N37" s="429">
        <v>2</v>
      </c>
      <c r="O37" s="472" t="s">
        <v>405</v>
      </c>
      <c r="P37" s="472"/>
      <c r="Q37" s="472"/>
      <c r="R37" s="472"/>
      <c r="S37" s="492"/>
    </row>
    <row r="38" spans="1:19" s="21" customFormat="1" ht="13.5" customHeight="1" x14ac:dyDescent="0.2">
      <c r="A38" s="642"/>
      <c r="B38" s="549"/>
      <c r="C38" s="550"/>
      <c r="D38" s="77"/>
      <c r="E38" s="78" t="s">
        <v>1180</v>
      </c>
      <c r="F38" s="429"/>
      <c r="G38" s="429"/>
      <c r="H38" s="429"/>
      <c r="I38" s="429"/>
      <c r="J38" s="429"/>
      <c r="K38" s="429"/>
      <c r="L38" s="429"/>
      <c r="M38" s="429"/>
      <c r="N38" s="429"/>
      <c r="O38" s="478"/>
      <c r="P38" s="478"/>
      <c r="Q38" s="478"/>
      <c r="R38" s="478"/>
      <c r="S38" s="643"/>
    </row>
    <row r="39" spans="1:19" ht="13.5" customHeight="1" x14ac:dyDescent="0.2">
      <c r="A39" s="641" t="s">
        <v>1657</v>
      </c>
      <c r="B39" s="546"/>
      <c r="C39" s="547"/>
      <c r="D39" s="75" t="s">
        <v>1427</v>
      </c>
      <c r="E39" s="76"/>
      <c r="F39" s="429">
        <v>244</v>
      </c>
      <c r="G39" s="429"/>
      <c r="H39" s="429"/>
      <c r="I39" s="429">
        <v>13</v>
      </c>
      <c r="J39" s="429">
        <v>3773</v>
      </c>
      <c r="K39" s="429"/>
      <c r="L39" s="429"/>
      <c r="M39" s="429">
        <v>1</v>
      </c>
      <c r="N39" s="429">
        <v>1</v>
      </c>
      <c r="O39" s="472" t="s">
        <v>565</v>
      </c>
      <c r="P39" s="472"/>
      <c r="Q39" s="472"/>
      <c r="R39" s="472"/>
      <c r="S39" s="492"/>
    </row>
    <row r="40" spans="1:19" ht="13.5" customHeight="1" x14ac:dyDescent="0.2">
      <c r="A40" s="642"/>
      <c r="B40" s="549"/>
      <c r="C40" s="550"/>
      <c r="D40" s="77"/>
      <c r="E40" s="78" t="s">
        <v>1180</v>
      </c>
      <c r="F40" s="429"/>
      <c r="G40" s="429"/>
      <c r="H40" s="429"/>
      <c r="I40" s="429"/>
      <c r="J40" s="429"/>
      <c r="K40" s="429"/>
      <c r="L40" s="429"/>
      <c r="M40" s="429"/>
      <c r="N40" s="429"/>
      <c r="O40" s="478"/>
      <c r="P40" s="478"/>
      <c r="Q40" s="478"/>
      <c r="R40" s="478"/>
      <c r="S40" s="643"/>
    </row>
    <row r="41" spans="1:19" s="21" customFormat="1" ht="13.5" customHeight="1" x14ac:dyDescent="0.2">
      <c r="A41" s="654" t="s">
        <v>1665</v>
      </c>
      <c r="B41" s="660"/>
      <c r="C41" s="656"/>
      <c r="D41" s="106" t="s">
        <v>1660</v>
      </c>
      <c r="E41" s="107"/>
      <c r="F41" s="658"/>
      <c r="G41" s="658"/>
      <c r="H41" s="658"/>
      <c r="I41" s="658"/>
      <c r="J41" s="658">
        <v>70620</v>
      </c>
      <c r="K41" s="658"/>
      <c r="L41" s="658"/>
      <c r="M41" s="658"/>
      <c r="N41" s="658"/>
      <c r="O41" s="651" t="s">
        <v>785</v>
      </c>
      <c r="P41" s="651"/>
      <c r="Q41" s="651"/>
      <c r="R41" s="651"/>
      <c r="S41" s="652"/>
    </row>
    <row r="42" spans="1:19" s="21" customFormat="1" ht="13.5" customHeight="1" x14ac:dyDescent="0.2">
      <c r="A42" s="657"/>
      <c r="B42" s="610"/>
      <c r="C42" s="611"/>
      <c r="D42" s="79"/>
      <c r="E42" s="80" t="s">
        <v>1615</v>
      </c>
      <c r="F42" s="658"/>
      <c r="G42" s="658"/>
      <c r="H42" s="658"/>
      <c r="I42" s="658"/>
      <c r="J42" s="658"/>
      <c r="K42" s="658"/>
      <c r="L42" s="658"/>
      <c r="M42" s="658"/>
      <c r="N42" s="658"/>
      <c r="O42" s="624"/>
      <c r="P42" s="624"/>
      <c r="Q42" s="624"/>
      <c r="R42" s="624"/>
      <c r="S42" s="653"/>
    </row>
    <row r="43" spans="1:19" s="21" customFormat="1" ht="13.5" customHeight="1" x14ac:dyDescent="0.2">
      <c r="A43" s="654" t="s">
        <v>1674</v>
      </c>
      <c r="B43" s="655"/>
      <c r="C43" s="656"/>
      <c r="D43" s="21" t="s">
        <v>1675</v>
      </c>
      <c r="E43" s="317"/>
      <c r="F43" s="658">
        <v>467</v>
      </c>
      <c r="G43" s="658"/>
      <c r="H43" s="658"/>
      <c r="I43" s="658">
        <v>3</v>
      </c>
      <c r="J43" s="658">
        <v>64954</v>
      </c>
      <c r="K43" s="658"/>
      <c r="L43" s="658"/>
      <c r="M43" s="618" t="s">
        <v>210</v>
      </c>
      <c r="N43" s="658">
        <v>1</v>
      </c>
      <c r="O43" s="659" t="s">
        <v>565</v>
      </c>
      <c r="P43" s="659"/>
      <c r="Q43" s="659"/>
      <c r="R43" s="659"/>
      <c r="S43" s="652"/>
    </row>
    <row r="44" spans="1:19" s="21" customFormat="1" ht="13.5" customHeight="1" x14ac:dyDescent="0.2">
      <c r="A44" s="657"/>
      <c r="B44" s="610"/>
      <c r="C44" s="611"/>
      <c r="D44" s="79"/>
      <c r="E44" s="80"/>
      <c r="F44" s="658"/>
      <c r="G44" s="658"/>
      <c r="H44" s="658"/>
      <c r="I44" s="658"/>
      <c r="J44" s="658"/>
      <c r="K44" s="658"/>
      <c r="L44" s="658"/>
      <c r="M44" s="619"/>
      <c r="N44" s="658"/>
      <c r="O44" s="624"/>
      <c r="P44" s="624"/>
      <c r="Q44" s="624"/>
      <c r="R44" s="624"/>
      <c r="S44" s="653"/>
    </row>
    <row r="45" spans="1:19" s="21" customFormat="1" ht="13.5" customHeight="1" x14ac:dyDescent="0.2">
      <c r="A45" s="654" t="s">
        <v>1676</v>
      </c>
      <c r="B45" s="655"/>
      <c r="C45" s="656"/>
      <c r="D45" s="21" t="s">
        <v>1677</v>
      </c>
      <c r="E45" s="317"/>
      <c r="F45" s="658">
        <v>561</v>
      </c>
      <c r="G45" s="658"/>
      <c r="H45" s="658"/>
      <c r="I45" s="658">
        <v>7</v>
      </c>
      <c r="J45" s="658">
        <v>173180</v>
      </c>
      <c r="K45" s="658"/>
      <c r="L45" s="658"/>
      <c r="M45" s="618" t="s">
        <v>210</v>
      </c>
      <c r="N45" s="658">
        <v>1</v>
      </c>
      <c r="O45" s="659" t="s">
        <v>1678</v>
      </c>
      <c r="P45" s="659"/>
      <c r="Q45" s="659"/>
      <c r="R45" s="659"/>
      <c r="S45" s="652"/>
    </row>
    <row r="46" spans="1:19" s="21" customFormat="1" ht="13.5" customHeight="1" x14ac:dyDescent="0.2">
      <c r="A46" s="657"/>
      <c r="B46" s="610"/>
      <c r="C46" s="611"/>
      <c r="D46" s="79"/>
      <c r="E46" s="80" t="s">
        <v>1679</v>
      </c>
      <c r="F46" s="658"/>
      <c r="G46" s="658"/>
      <c r="H46" s="658"/>
      <c r="I46" s="658"/>
      <c r="J46" s="658"/>
      <c r="K46" s="658"/>
      <c r="L46" s="658"/>
      <c r="M46" s="619"/>
      <c r="N46" s="658"/>
      <c r="O46" s="624"/>
      <c r="P46" s="624"/>
      <c r="Q46" s="624"/>
      <c r="R46" s="624"/>
      <c r="S46" s="653"/>
    </row>
    <row r="47" spans="1:19" s="21" customFormat="1" ht="13.5" customHeight="1" x14ac:dyDescent="0.2">
      <c r="A47" s="654" t="s">
        <v>1680</v>
      </c>
      <c r="B47" s="655"/>
      <c r="C47" s="656"/>
      <c r="D47" s="21" t="s">
        <v>1681</v>
      </c>
      <c r="E47" s="317"/>
      <c r="F47" s="658">
        <v>289</v>
      </c>
      <c r="G47" s="658"/>
      <c r="H47" s="658"/>
      <c r="I47" s="658">
        <v>14</v>
      </c>
      <c r="J47" s="658">
        <v>17188</v>
      </c>
      <c r="K47" s="658"/>
      <c r="L47" s="658"/>
      <c r="M47" s="658">
        <v>1</v>
      </c>
      <c r="N47" s="658">
        <v>1</v>
      </c>
      <c r="O47" s="659" t="s">
        <v>565</v>
      </c>
      <c r="P47" s="659"/>
      <c r="Q47" s="659"/>
      <c r="R47" s="659"/>
      <c r="S47" s="652"/>
    </row>
    <row r="48" spans="1:19" s="21" customFormat="1" ht="13.5" customHeight="1" x14ac:dyDescent="0.2">
      <c r="A48" s="657"/>
      <c r="B48" s="610"/>
      <c r="C48" s="611"/>
      <c r="D48" s="79"/>
      <c r="E48" s="80" t="s">
        <v>1180</v>
      </c>
      <c r="F48" s="658"/>
      <c r="G48" s="658"/>
      <c r="H48" s="658"/>
      <c r="I48" s="658"/>
      <c r="J48" s="658"/>
      <c r="K48" s="658"/>
      <c r="L48" s="658"/>
      <c r="M48" s="658"/>
      <c r="N48" s="658"/>
      <c r="O48" s="624"/>
      <c r="P48" s="624"/>
      <c r="Q48" s="624"/>
      <c r="R48" s="624"/>
      <c r="S48" s="653"/>
    </row>
    <row r="49" spans="1:22" ht="13.5" customHeight="1" x14ac:dyDescent="0.2">
      <c r="A49" s="654" t="s">
        <v>1682</v>
      </c>
      <c r="B49" s="655"/>
      <c r="C49" s="656"/>
      <c r="D49" s="21" t="s">
        <v>1683</v>
      </c>
      <c r="E49" s="317"/>
      <c r="F49" s="612" t="s">
        <v>273</v>
      </c>
      <c r="G49" s="613"/>
      <c r="H49" s="614"/>
      <c r="I49" s="618" t="s">
        <v>210</v>
      </c>
      <c r="J49" s="658">
        <v>55105</v>
      </c>
      <c r="K49" s="658"/>
      <c r="L49" s="658"/>
      <c r="M49" s="618" t="s">
        <v>210</v>
      </c>
      <c r="N49" s="618" t="s">
        <v>210</v>
      </c>
      <c r="O49" s="659" t="s">
        <v>1684</v>
      </c>
      <c r="P49" s="659"/>
      <c r="Q49" s="659"/>
      <c r="R49" s="659"/>
      <c r="S49" s="652"/>
    </row>
    <row r="50" spans="1:22" ht="13.5" customHeight="1" x14ac:dyDescent="0.2">
      <c r="A50" s="657"/>
      <c r="B50" s="610"/>
      <c r="C50" s="611"/>
      <c r="D50" s="79"/>
      <c r="E50" s="80" t="s">
        <v>1685</v>
      </c>
      <c r="F50" s="615"/>
      <c r="G50" s="616"/>
      <c r="H50" s="617"/>
      <c r="I50" s="619"/>
      <c r="J50" s="658"/>
      <c r="K50" s="658"/>
      <c r="L50" s="658"/>
      <c r="M50" s="619"/>
      <c r="N50" s="619"/>
      <c r="O50" s="624"/>
      <c r="P50" s="624"/>
      <c r="Q50" s="624"/>
      <c r="R50" s="624"/>
      <c r="S50" s="653"/>
    </row>
    <row r="51" spans="1:22" ht="13.5" customHeight="1" x14ac:dyDescent="0.2">
      <c r="A51" s="654" t="s">
        <v>1682</v>
      </c>
      <c r="B51" s="655"/>
      <c r="C51" s="656"/>
      <c r="D51" s="21" t="s">
        <v>1438</v>
      </c>
      <c r="E51" s="317"/>
      <c r="F51" s="658">
        <v>621</v>
      </c>
      <c r="G51" s="658"/>
      <c r="H51" s="658"/>
      <c r="I51" s="658">
        <v>1</v>
      </c>
      <c r="J51" s="658">
        <v>98468</v>
      </c>
      <c r="K51" s="658"/>
      <c r="L51" s="658"/>
      <c r="M51" s="618" t="s">
        <v>210</v>
      </c>
      <c r="N51" s="618" t="s">
        <v>210</v>
      </c>
      <c r="O51" s="659" t="s">
        <v>1171</v>
      </c>
      <c r="P51" s="659"/>
      <c r="Q51" s="659"/>
      <c r="R51" s="659"/>
      <c r="S51" s="652"/>
    </row>
    <row r="52" spans="1:22" ht="13.5" customHeight="1" x14ac:dyDescent="0.2">
      <c r="A52" s="657"/>
      <c r="B52" s="610"/>
      <c r="C52" s="611"/>
      <c r="D52" s="79"/>
      <c r="E52" s="80" t="s">
        <v>1221</v>
      </c>
      <c r="F52" s="658"/>
      <c r="G52" s="658"/>
      <c r="H52" s="658"/>
      <c r="I52" s="658"/>
      <c r="J52" s="658"/>
      <c r="K52" s="658"/>
      <c r="L52" s="658"/>
      <c r="M52" s="619"/>
      <c r="N52" s="619"/>
      <c r="O52" s="624"/>
      <c r="P52" s="624"/>
      <c r="Q52" s="624"/>
      <c r="R52" s="624"/>
      <c r="S52" s="653"/>
    </row>
    <row r="53" spans="1:22" ht="13.5" customHeight="1" x14ac:dyDescent="0.2">
      <c r="A53" s="654" t="s">
        <v>1686</v>
      </c>
      <c r="B53" s="655"/>
      <c r="C53" s="656"/>
      <c r="D53" s="21" t="s">
        <v>1653</v>
      </c>
      <c r="E53" s="317"/>
      <c r="F53" s="658">
        <v>420</v>
      </c>
      <c r="G53" s="658"/>
      <c r="H53" s="658"/>
      <c r="I53" s="658">
        <v>5</v>
      </c>
      <c r="J53" s="658">
        <v>138663</v>
      </c>
      <c r="K53" s="658"/>
      <c r="L53" s="658"/>
      <c r="M53" s="618" t="s">
        <v>210</v>
      </c>
      <c r="N53" s="618" t="s">
        <v>210</v>
      </c>
      <c r="O53" s="471" t="s">
        <v>30</v>
      </c>
      <c r="P53" s="472"/>
      <c r="Q53" s="472"/>
      <c r="R53" s="472"/>
      <c r="S53" s="473"/>
    </row>
    <row r="54" spans="1:22" ht="13.5" customHeight="1" x14ac:dyDescent="0.2">
      <c r="A54" s="657"/>
      <c r="B54" s="610"/>
      <c r="C54" s="611"/>
      <c r="D54" s="79"/>
      <c r="E54" s="80" t="s">
        <v>1687</v>
      </c>
      <c r="F54" s="658"/>
      <c r="G54" s="658"/>
      <c r="H54" s="658"/>
      <c r="I54" s="658"/>
      <c r="J54" s="658"/>
      <c r="K54" s="658"/>
      <c r="L54" s="658"/>
      <c r="M54" s="619"/>
      <c r="N54" s="619"/>
      <c r="O54" s="477"/>
      <c r="P54" s="478"/>
      <c r="Q54" s="478"/>
      <c r="R54" s="478"/>
      <c r="S54" s="479"/>
    </row>
    <row r="55" spans="1:22" ht="13.5" customHeight="1" x14ac:dyDescent="0.2">
      <c r="A55" s="654" t="s">
        <v>1688</v>
      </c>
      <c r="B55" s="655"/>
      <c r="C55" s="656"/>
      <c r="D55" s="21" t="s">
        <v>1689</v>
      </c>
      <c r="E55" s="317"/>
      <c r="F55" s="658">
        <v>710</v>
      </c>
      <c r="G55" s="658"/>
      <c r="H55" s="658"/>
      <c r="I55" s="658">
        <v>2</v>
      </c>
      <c r="J55" s="658">
        <v>84419</v>
      </c>
      <c r="K55" s="658"/>
      <c r="L55" s="658"/>
      <c r="M55" s="618" t="s">
        <v>210</v>
      </c>
      <c r="N55" s="618" t="s">
        <v>210</v>
      </c>
      <c r="O55" s="659" t="s">
        <v>565</v>
      </c>
      <c r="P55" s="659"/>
      <c r="Q55" s="659"/>
      <c r="R55" s="659"/>
      <c r="S55" s="652"/>
      <c r="V55" s="15"/>
    </row>
    <row r="56" spans="1:22" ht="13.5" customHeight="1" x14ac:dyDescent="0.2">
      <c r="A56" s="657"/>
      <c r="B56" s="610"/>
      <c r="C56" s="611"/>
      <c r="D56" s="79"/>
      <c r="E56" s="80" t="s">
        <v>1690</v>
      </c>
      <c r="F56" s="658"/>
      <c r="G56" s="658"/>
      <c r="H56" s="658"/>
      <c r="I56" s="658"/>
      <c r="J56" s="658"/>
      <c r="K56" s="658"/>
      <c r="L56" s="658"/>
      <c r="M56" s="619"/>
      <c r="N56" s="619"/>
      <c r="O56" s="624"/>
      <c r="P56" s="624"/>
      <c r="Q56" s="624"/>
      <c r="R56" s="624"/>
      <c r="S56" s="653"/>
    </row>
    <row r="57" spans="1:22" ht="13.5" customHeight="1" x14ac:dyDescent="0.2">
      <c r="A57" s="654" t="s">
        <v>1691</v>
      </c>
      <c r="B57" s="655"/>
      <c r="C57" s="656"/>
      <c r="D57" s="21" t="s">
        <v>1692</v>
      </c>
      <c r="E57" s="317"/>
      <c r="F57" s="658">
        <v>200</v>
      </c>
      <c r="G57" s="658"/>
      <c r="H57" s="658"/>
      <c r="I57" s="618" t="s">
        <v>210</v>
      </c>
      <c r="J57" s="658">
        <v>80607</v>
      </c>
      <c r="K57" s="658"/>
      <c r="L57" s="658"/>
      <c r="M57" s="618" t="s">
        <v>210</v>
      </c>
      <c r="N57" s="618" t="s">
        <v>210</v>
      </c>
      <c r="O57" s="659" t="s">
        <v>1693</v>
      </c>
      <c r="P57" s="659"/>
      <c r="Q57" s="659"/>
      <c r="R57" s="659"/>
      <c r="S57" s="652"/>
    </row>
    <row r="58" spans="1:22" ht="13.5" customHeight="1" x14ac:dyDescent="0.2">
      <c r="A58" s="657"/>
      <c r="B58" s="610"/>
      <c r="C58" s="611"/>
      <c r="D58" s="79"/>
      <c r="E58" s="80" t="s">
        <v>1221</v>
      </c>
      <c r="F58" s="658"/>
      <c r="G58" s="658"/>
      <c r="H58" s="658"/>
      <c r="I58" s="619"/>
      <c r="J58" s="658"/>
      <c r="K58" s="658"/>
      <c r="L58" s="658"/>
      <c r="M58" s="619"/>
      <c r="N58" s="619"/>
      <c r="O58" s="624"/>
      <c r="P58" s="624"/>
      <c r="Q58" s="624"/>
      <c r="R58" s="624"/>
      <c r="S58" s="653"/>
    </row>
    <row r="59" spans="1:22" ht="13.5" customHeight="1" x14ac:dyDescent="0.2">
      <c r="A59" s="654" t="s">
        <v>1724</v>
      </c>
      <c r="B59" s="660"/>
      <c r="C59" s="656"/>
      <c r="D59" s="106" t="s">
        <v>1725</v>
      </c>
      <c r="E59" s="107"/>
      <c r="F59" s="658">
        <v>1381</v>
      </c>
      <c r="G59" s="658"/>
      <c r="H59" s="658"/>
      <c r="I59" s="658">
        <v>14</v>
      </c>
      <c r="J59" s="658">
        <v>98462</v>
      </c>
      <c r="K59" s="658"/>
      <c r="L59" s="658"/>
      <c r="M59" s="618" t="s">
        <v>210</v>
      </c>
      <c r="N59" s="618" t="s">
        <v>210</v>
      </c>
      <c r="O59" s="651" t="s">
        <v>1727</v>
      </c>
      <c r="P59" s="651"/>
      <c r="Q59" s="651"/>
      <c r="R59" s="651"/>
      <c r="S59" s="652"/>
    </row>
    <row r="60" spans="1:22" ht="13.5" customHeight="1" x14ac:dyDescent="0.2">
      <c r="A60" s="657"/>
      <c r="B60" s="610"/>
      <c r="C60" s="611"/>
      <c r="D60" s="79"/>
      <c r="E60" s="80" t="s">
        <v>1726</v>
      </c>
      <c r="F60" s="658"/>
      <c r="G60" s="658"/>
      <c r="H60" s="658"/>
      <c r="I60" s="658"/>
      <c r="J60" s="658"/>
      <c r="K60" s="658"/>
      <c r="L60" s="658"/>
      <c r="M60" s="619"/>
      <c r="N60" s="619"/>
      <c r="O60" s="624"/>
      <c r="P60" s="624"/>
      <c r="Q60" s="624"/>
      <c r="R60" s="624"/>
      <c r="S60" s="653"/>
    </row>
  </sheetData>
  <mergeCells count="213">
    <mergeCell ref="O57:S58"/>
    <mergeCell ref="A59:C60"/>
    <mergeCell ref="F59:H60"/>
    <mergeCell ref="I59:I60"/>
    <mergeCell ref="J59:L60"/>
    <mergeCell ref="M59:M60"/>
    <mergeCell ref="N59:N60"/>
    <mergeCell ref="O59:S60"/>
    <mergeCell ref="A57:C58"/>
    <mergeCell ref="F57:H58"/>
    <mergeCell ref="I57:I58"/>
    <mergeCell ref="J57:L58"/>
    <mergeCell ref="M57:M58"/>
    <mergeCell ref="N57:N58"/>
    <mergeCell ref="O53:S54"/>
    <mergeCell ref="A55:C56"/>
    <mergeCell ref="F55:H56"/>
    <mergeCell ref="I55:I56"/>
    <mergeCell ref="J55:L56"/>
    <mergeCell ref="M55:M56"/>
    <mergeCell ref="N55:N56"/>
    <mergeCell ref="O55:S56"/>
    <mergeCell ref="A53:C54"/>
    <mergeCell ref="F53:H54"/>
    <mergeCell ref="I53:I54"/>
    <mergeCell ref="J53:L54"/>
    <mergeCell ref="M53:M54"/>
    <mergeCell ref="N53:N54"/>
    <mergeCell ref="O49:S50"/>
    <mergeCell ref="A51:C52"/>
    <mergeCell ref="F51:H52"/>
    <mergeCell ref="I51:I52"/>
    <mergeCell ref="J51:L52"/>
    <mergeCell ref="M51:M52"/>
    <mergeCell ref="N51:N52"/>
    <mergeCell ref="O51:S52"/>
    <mergeCell ref="A49:C50"/>
    <mergeCell ref="F49:H50"/>
    <mergeCell ref="I49:I50"/>
    <mergeCell ref="J49:L50"/>
    <mergeCell ref="M49:M50"/>
    <mergeCell ref="N49:N50"/>
    <mergeCell ref="O45:S46"/>
    <mergeCell ref="A47:C48"/>
    <mergeCell ref="F47:H48"/>
    <mergeCell ref="I47:I48"/>
    <mergeCell ref="J47:L48"/>
    <mergeCell ref="M47:M48"/>
    <mergeCell ref="N47:N48"/>
    <mergeCell ref="O47:S48"/>
    <mergeCell ref="A45:C46"/>
    <mergeCell ref="F45:H46"/>
    <mergeCell ref="I45:I46"/>
    <mergeCell ref="J45:L46"/>
    <mergeCell ref="M45:M46"/>
    <mergeCell ref="N45:N46"/>
    <mergeCell ref="F35:H36"/>
    <mergeCell ref="I35:I36"/>
    <mergeCell ref="J35:L36"/>
    <mergeCell ref="M35:M36"/>
    <mergeCell ref="N35:N36"/>
    <mergeCell ref="O41:S42"/>
    <mergeCell ref="A43:C44"/>
    <mergeCell ref="F43:H44"/>
    <mergeCell ref="I43:I44"/>
    <mergeCell ref="J43:L44"/>
    <mergeCell ref="M43:M44"/>
    <mergeCell ref="N43:N44"/>
    <mergeCell ref="O43:S44"/>
    <mergeCell ref="A41:C42"/>
    <mergeCell ref="F41:H42"/>
    <mergeCell ref="I41:I42"/>
    <mergeCell ref="J41:L42"/>
    <mergeCell ref="M41:M42"/>
    <mergeCell ref="N41:N42"/>
    <mergeCell ref="O31:S32"/>
    <mergeCell ref="A27:C28"/>
    <mergeCell ref="F27:H28"/>
    <mergeCell ref="I27:I28"/>
    <mergeCell ref="J27:L28"/>
    <mergeCell ref="M27:M28"/>
    <mergeCell ref="N27:N28"/>
    <mergeCell ref="O27:S28"/>
    <mergeCell ref="A31:C32"/>
    <mergeCell ref="F31:H32"/>
    <mergeCell ref="I31:I32"/>
    <mergeCell ref="J31:L32"/>
    <mergeCell ref="M31:M32"/>
    <mergeCell ref="N31:N32"/>
    <mergeCell ref="D31:E31"/>
    <mergeCell ref="O33:S34"/>
    <mergeCell ref="A39:C40"/>
    <mergeCell ref="F39:H40"/>
    <mergeCell ref="I39:I40"/>
    <mergeCell ref="J39:L40"/>
    <mergeCell ref="M39:M40"/>
    <mergeCell ref="N39:N40"/>
    <mergeCell ref="O39:S40"/>
    <mergeCell ref="A33:C34"/>
    <mergeCell ref="F33:H34"/>
    <mergeCell ref="I33:I34"/>
    <mergeCell ref="J33:L34"/>
    <mergeCell ref="M33:M34"/>
    <mergeCell ref="N33:N34"/>
    <mergeCell ref="D33:E33"/>
    <mergeCell ref="O35:S36"/>
    <mergeCell ref="A37:C38"/>
    <mergeCell ref="F37:H38"/>
    <mergeCell ref="I37:I38"/>
    <mergeCell ref="J37:L38"/>
    <mergeCell ref="M37:M38"/>
    <mergeCell ref="N37:N38"/>
    <mergeCell ref="O37:S38"/>
    <mergeCell ref="A35:C36"/>
    <mergeCell ref="O25:S26"/>
    <mergeCell ref="A29:C30"/>
    <mergeCell ref="F29:H30"/>
    <mergeCell ref="I29:I30"/>
    <mergeCell ref="J29:L30"/>
    <mergeCell ref="M29:M30"/>
    <mergeCell ref="N29:N30"/>
    <mergeCell ref="O29:S30"/>
    <mergeCell ref="A25:C26"/>
    <mergeCell ref="F25:H26"/>
    <mergeCell ref="I25:I26"/>
    <mergeCell ref="J25:L26"/>
    <mergeCell ref="M25:M26"/>
    <mergeCell ref="N25:N26"/>
    <mergeCell ref="O21:S22"/>
    <mergeCell ref="A23:C24"/>
    <mergeCell ref="F23:H24"/>
    <mergeCell ref="I23:I24"/>
    <mergeCell ref="J23:L24"/>
    <mergeCell ref="M23:M24"/>
    <mergeCell ref="N23:N24"/>
    <mergeCell ref="O23:S24"/>
    <mergeCell ref="A21:C22"/>
    <mergeCell ref="F21:H22"/>
    <mergeCell ref="I21:I22"/>
    <mergeCell ref="J21:L22"/>
    <mergeCell ref="M21:M22"/>
    <mergeCell ref="N21:N22"/>
    <mergeCell ref="O17:S18"/>
    <mergeCell ref="A19:C20"/>
    <mergeCell ref="F19:H20"/>
    <mergeCell ref="I19:I20"/>
    <mergeCell ref="J19:L20"/>
    <mergeCell ref="M19:M20"/>
    <mergeCell ref="N19:N20"/>
    <mergeCell ref="O19:S20"/>
    <mergeCell ref="A17:C18"/>
    <mergeCell ref="F17:H18"/>
    <mergeCell ref="I17:I18"/>
    <mergeCell ref="J17:L18"/>
    <mergeCell ref="M17:M18"/>
    <mergeCell ref="N17:N18"/>
    <mergeCell ref="O13:S14"/>
    <mergeCell ref="A15:C16"/>
    <mergeCell ref="F15:H16"/>
    <mergeCell ref="I15:I16"/>
    <mergeCell ref="J15:L16"/>
    <mergeCell ref="M15:M16"/>
    <mergeCell ref="N15:N16"/>
    <mergeCell ref="O15:S16"/>
    <mergeCell ref="A13:C14"/>
    <mergeCell ref="F13:H14"/>
    <mergeCell ref="I13:I14"/>
    <mergeCell ref="J13:L14"/>
    <mergeCell ref="M13:M14"/>
    <mergeCell ref="N13:N14"/>
    <mergeCell ref="O9:S10"/>
    <mergeCell ref="A11:C12"/>
    <mergeCell ref="F11:H12"/>
    <mergeCell ref="I11:I12"/>
    <mergeCell ref="J11:L12"/>
    <mergeCell ref="M11:M12"/>
    <mergeCell ref="N11:N12"/>
    <mergeCell ref="O11:S12"/>
    <mergeCell ref="A9:C10"/>
    <mergeCell ref="F9:H10"/>
    <mergeCell ref="I9:I10"/>
    <mergeCell ref="J9:L10"/>
    <mergeCell ref="M9:M10"/>
    <mergeCell ref="N9:N10"/>
    <mergeCell ref="O5:S6"/>
    <mergeCell ref="A7:C8"/>
    <mergeCell ref="F7:H8"/>
    <mergeCell ref="I7:I8"/>
    <mergeCell ref="J7:L8"/>
    <mergeCell ref="M7:M8"/>
    <mergeCell ref="N7:N8"/>
    <mergeCell ref="O7:S8"/>
    <mergeCell ref="A5:C6"/>
    <mergeCell ref="F5:H6"/>
    <mergeCell ref="I5:I6"/>
    <mergeCell ref="J5:L6"/>
    <mergeCell ref="M5:M6"/>
    <mergeCell ref="N5:N6"/>
    <mergeCell ref="N1:N2"/>
    <mergeCell ref="O1:S2"/>
    <mergeCell ref="A3:C4"/>
    <mergeCell ref="F3:H4"/>
    <mergeCell ref="I3:I4"/>
    <mergeCell ref="J3:L4"/>
    <mergeCell ref="M3:M4"/>
    <mergeCell ref="N3:N4"/>
    <mergeCell ref="O3:S4"/>
    <mergeCell ref="A1:C2"/>
    <mergeCell ref="D1:E2"/>
    <mergeCell ref="F1:H2"/>
    <mergeCell ref="I1:I2"/>
    <mergeCell ref="J1:L2"/>
    <mergeCell ref="M1:M2"/>
  </mergeCells>
  <phoneticPr fontId="2"/>
  <pageMargins left="0.6692913385826772" right="0.59055118110236227" top="0.70866141732283472" bottom="0.70866141732283472" header="0.51181102362204722" footer="0.51181102362204722"/>
  <pageSetup paperSize="9" scale="96" firstPageNumber="85" orientation="portrait" useFirstPageNumber="1" r:id="rId1"/>
  <headerFooter scaleWithDoc="0">
    <oddFooter>&amp;C－&amp;P－</oddFooter>
  </headerFooter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4CC26-5530-436F-9732-3FEF476B5C37}">
  <sheetPr>
    <tabColor rgb="FFFFC000"/>
  </sheetPr>
  <dimension ref="A1:V60"/>
  <sheetViews>
    <sheetView view="pageBreakPreview" topLeftCell="A22" zoomScale="115" zoomScaleNormal="100" zoomScaleSheetLayoutView="115" workbookViewId="0">
      <selection activeCell="AQ47" sqref="AQ47"/>
    </sheetView>
  </sheetViews>
  <sheetFormatPr defaultColWidth="9" defaultRowHeight="12" x14ac:dyDescent="0.2"/>
  <cols>
    <col min="1" max="2" width="3.90625" style="11" customWidth="1"/>
    <col min="3" max="3" width="2.90625" style="11" customWidth="1"/>
    <col min="4" max="4" width="11.90625" style="11" customWidth="1"/>
    <col min="5" max="5" width="11.90625" style="13" customWidth="1"/>
    <col min="6" max="8" width="3.90625" style="11" customWidth="1"/>
    <col min="9" max="9" width="5" style="11" bestFit="1" customWidth="1"/>
    <col min="10" max="12" width="3.90625" style="11" customWidth="1"/>
    <col min="13" max="13" width="6" style="11" customWidth="1"/>
    <col min="14" max="14" width="6" style="11" bestFit="1" customWidth="1"/>
    <col min="15" max="79" width="3.90625" style="11" customWidth="1"/>
    <col min="80" max="16384" width="9" style="11"/>
  </cols>
  <sheetData>
    <row r="1" spans="1:22" s="12" customFormat="1" ht="13.5" customHeight="1" x14ac:dyDescent="0.2">
      <c r="A1" s="638" t="s">
        <v>570</v>
      </c>
      <c r="B1" s="639"/>
      <c r="C1" s="640"/>
      <c r="D1" s="639" t="s">
        <v>571</v>
      </c>
      <c r="E1" s="640"/>
      <c r="F1" s="638" t="s">
        <v>572</v>
      </c>
      <c r="G1" s="639"/>
      <c r="H1" s="640"/>
      <c r="I1" s="644" t="s">
        <v>541</v>
      </c>
      <c r="J1" s="638" t="s">
        <v>461</v>
      </c>
      <c r="K1" s="639"/>
      <c r="L1" s="640"/>
      <c r="M1" s="644" t="s">
        <v>573</v>
      </c>
      <c r="N1" s="637" t="s">
        <v>574</v>
      </c>
      <c r="O1" s="638" t="s">
        <v>575</v>
      </c>
      <c r="P1" s="639"/>
      <c r="Q1" s="639"/>
      <c r="R1" s="639"/>
      <c r="S1" s="640"/>
    </row>
    <row r="2" spans="1:22" s="12" customFormat="1" ht="13.5" customHeight="1" x14ac:dyDescent="0.2">
      <c r="A2" s="454"/>
      <c r="B2" s="455"/>
      <c r="C2" s="456"/>
      <c r="D2" s="455"/>
      <c r="E2" s="456"/>
      <c r="F2" s="454"/>
      <c r="G2" s="455"/>
      <c r="H2" s="456"/>
      <c r="I2" s="458"/>
      <c r="J2" s="454"/>
      <c r="K2" s="455"/>
      <c r="L2" s="456"/>
      <c r="M2" s="458"/>
      <c r="N2" s="462"/>
      <c r="O2" s="454"/>
      <c r="P2" s="455"/>
      <c r="Q2" s="455"/>
      <c r="R2" s="455"/>
      <c r="S2" s="456"/>
    </row>
    <row r="3" spans="1:22" ht="13.5" customHeight="1" x14ac:dyDescent="0.2">
      <c r="A3" s="641" t="s">
        <v>1728</v>
      </c>
      <c r="B3" s="546"/>
      <c r="C3" s="547"/>
      <c r="D3" s="75" t="s">
        <v>1729</v>
      </c>
      <c r="E3" s="69"/>
      <c r="F3" s="539">
        <v>203</v>
      </c>
      <c r="G3" s="540"/>
      <c r="H3" s="541"/>
      <c r="I3" s="465">
        <v>1</v>
      </c>
      <c r="J3" s="539">
        <v>85271</v>
      </c>
      <c r="K3" s="540"/>
      <c r="L3" s="541"/>
      <c r="M3" s="465" t="s">
        <v>1731</v>
      </c>
      <c r="N3" s="465" t="s">
        <v>1731</v>
      </c>
      <c r="O3" s="471" t="s">
        <v>1732</v>
      </c>
      <c r="P3" s="472"/>
      <c r="Q3" s="472"/>
      <c r="R3" s="472"/>
      <c r="S3" s="492"/>
      <c r="V3" s="11" t="s">
        <v>1476</v>
      </c>
    </row>
    <row r="4" spans="1:22" ht="13.5" customHeight="1" x14ac:dyDescent="0.2">
      <c r="A4" s="642"/>
      <c r="B4" s="549"/>
      <c r="C4" s="550"/>
      <c r="D4" s="77"/>
      <c r="E4" s="319" t="s">
        <v>1730</v>
      </c>
      <c r="F4" s="542"/>
      <c r="G4" s="543"/>
      <c r="H4" s="544"/>
      <c r="I4" s="466"/>
      <c r="J4" s="542"/>
      <c r="K4" s="543"/>
      <c r="L4" s="544"/>
      <c r="M4" s="466"/>
      <c r="N4" s="466"/>
      <c r="O4" s="477"/>
      <c r="P4" s="478"/>
      <c r="Q4" s="478"/>
      <c r="R4" s="478"/>
      <c r="S4" s="643"/>
      <c r="V4" s="11" t="s">
        <v>1477</v>
      </c>
    </row>
    <row r="5" spans="1:22" ht="13.5" customHeight="1" x14ac:dyDescent="0.2">
      <c r="A5" s="641" t="s">
        <v>1737</v>
      </c>
      <c r="B5" s="546"/>
      <c r="C5" s="547"/>
      <c r="D5" s="75" t="s">
        <v>1738</v>
      </c>
      <c r="E5" s="69"/>
      <c r="F5" s="539">
        <v>555</v>
      </c>
      <c r="G5" s="540"/>
      <c r="H5" s="541"/>
      <c r="I5" s="465">
        <v>3</v>
      </c>
      <c r="J5" s="539">
        <v>83602</v>
      </c>
      <c r="K5" s="540"/>
      <c r="L5" s="541"/>
      <c r="M5" s="465" t="s">
        <v>1731</v>
      </c>
      <c r="N5" s="465" t="s">
        <v>1731</v>
      </c>
      <c r="O5" s="471" t="s">
        <v>1739</v>
      </c>
      <c r="P5" s="472"/>
      <c r="Q5" s="472"/>
      <c r="R5" s="472"/>
      <c r="S5" s="492"/>
    </row>
    <row r="6" spans="1:22" ht="13.5" customHeight="1" x14ac:dyDescent="0.2">
      <c r="A6" s="642"/>
      <c r="B6" s="549"/>
      <c r="C6" s="550"/>
      <c r="D6" s="77"/>
      <c r="E6" s="319" t="s">
        <v>1726</v>
      </c>
      <c r="F6" s="542"/>
      <c r="G6" s="543"/>
      <c r="H6" s="544"/>
      <c r="I6" s="466"/>
      <c r="J6" s="542"/>
      <c r="K6" s="543"/>
      <c r="L6" s="544"/>
      <c r="M6" s="466"/>
      <c r="N6" s="466"/>
      <c r="O6" s="477"/>
      <c r="P6" s="478"/>
      <c r="Q6" s="478"/>
      <c r="R6" s="478"/>
      <c r="S6" s="643"/>
      <c r="V6" s="11" t="s">
        <v>1478</v>
      </c>
    </row>
    <row r="7" spans="1:22" ht="13.5" customHeight="1" x14ac:dyDescent="0.2">
      <c r="A7" s="641" t="s">
        <v>1733</v>
      </c>
      <c r="B7" s="546"/>
      <c r="C7" s="547"/>
      <c r="D7" s="75" t="s">
        <v>1734</v>
      </c>
      <c r="E7" s="69"/>
      <c r="F7" s="539">
        <v>364</v>
      </c>
      <c r="G7" s="540"/>
      <c r="H7" s="541"/>
      <c r="I7" s="465">
        <v>12</v>
      </c>
      <c r="J7" s="539">
        <v>22098</v>
      </c>
      <c r="K7" s="540"/>
      <c r="L7" s="541"/>
      <c r="M7" s="465" t="s">
        <v>1731</v>
      </c>
      <c r="N7" s="465" t="s">
        <v>1731</v>
      </c>
      <c r="O7" s="471" t="s">
        <v>1736</v>
      </c>
      <c r="P7" s="472"/>
      <c r="Q7" s="472"/>
      <c r="R7" s="472"/>
      <c r="S7" s="492"/>
      <c r="V7" s="11" t="s">
        <v>1600</v>
      </c>
    </row>
    <row r="8" spans="1:22" ht="13.5" customHeight="1" x14ac:dyDescent="0.2">
      <c r="A8" s="642"/>
      <c r="B8" s="549"/>
      <c r="C8" s="550"/>
      <c r="D8" s="77"/>
      <c r="E8" s="323" t="s">
        <v>1735</v>
      </c>
      <c r="F8" s="542"/>
      <c r="G8" s="543"/>
      <c r="H8" s="544"/>
      <c r="I8" s="466"/>
      <c r="J8" s="542"/>
      <c r="K8" s="543"/>
      <c r="L8" s="544"/>
      <c r="M8" s="466"/>
      <c r="N8" s="466"/>
      <c r="O8" s="477"/>
      <c r="P8" s="478"/>
      <c r="Q8" s="478"/>
      <c r="R8" s="478"/>
      <c r="S8" s="643"/>
    </row>
    <row r="9" spans="1:22" ht="13.5" customHeight="1" x14ac:dyDescent="0.2">
      <c r="A9" s="641" t="s">
        <v>1742</v>
      </c>
      <c r="B9" s="546"/>
      <c r="C9" s="547"/>
      <c r="D9" s="75" t="s">
        <v>1740</v>
      </c>
      <c r="E9" s="69"/>
      <c r="F9" s="539">
        <v>234</v>
      </c>
      <c r="G9" s="540"/>
      <c r="H9" s="541"/>
      <c r="I9" s="465">
        <v>2</v>
      </c>
      <c r="J9" s="539">
        <v>158750</v>
      </c>
      <c r="K9" s="540"/>
      <c r="L9" s="541"/>
      <c r="M9" s="465" t="s">
        <v>1731</v>
      </c>
      <c r="N9" s="465" t="s">
        <v>1731</v>
      </c>
      <c r="O9" s="471" t="s">
        <v>1741</v>
      </c>
      <c r="P9" s="472"/>
      <c r="Q9" s="472"/>
      <c r="R9" s="472"/>
      <c r="S9" s="492"/>
    </row>
    <row r="10" spans="1:22" ht="13.5" customHeight="1" x14ac:dyDescent="0.2">
      <c r="A10" s="642"/>
      <c r="B10" s="549"/>
      <c r="C10" s="550"/>
      <c r="D10" s="77"/>
      <c r="E10" s="319" t="s">
        <v>1726</v>
      </c>
      <c r="F10" s="542"/>
      <c r="G10" s="543"/>
      <c r="H10" s="544"/>
      <c r="I10" s="466"/>
      <c r="J10" s="542"/>
      <c r="K10" s="543"/>
      <c r="L10" s="544"/>
      <c r="M10" s="466"/>
      <c r="N10" s="466"/>
      <c r="O10" s="477"/>
      <c r="P10" s="478"/>
      <c r="Q10" s="478"/>
      <c r="R10" s="478"/>
      <c r="S10" s="643"/>
    </row>
    <row r="11" spans="1:22" ht="13.5" customHeight="1" x14ac:dyDescent="0.2">
      <c r="A11" s="641" t="s">
        <v>1743</v>
      </c>
      <c r="B11" s="546"/>
      <c r="C11" s="547"/>
      <c r="D11" s="75" t="s">
        <v>1725</v>
      </c>
      <c r="E11" s="69"/>
      <c r="F11" s="539">
        <v>1533</v>
      </c>
      <c r="G11" s="540"/>
      <c r="H11" s="541"/>
      <c r="I11" s="465">
        <v>5</v>
      </c>
      <c r="J11" s="539">
        <v>196555</v>
      </c>
      <c r="K11" s="540"/>
      <c r="L11" s="541"/>
      <c r="M11" s="465" t="s">
        <v>1731</v>
      </c>
      <c r="N11" s="465" t="s">
        <v>1731</v>
      </c>
      <c r="O11" s="471" t="s">
        <v>1727</v>
      </c>
      <c r="P11" s="472"/>
      <c r="Q11" s="472"/>
      <c r="R11" s="472"/>
      <c r="S11" s="492"/>
    </row>
    <row r="12" spans="1:22" ht="13.5" customHeight="1" x14ac:dyDescent="0.2">
      <c r="A12" s="642"/>
      <c r="B12" s="549"/>
      <c r="C12" s="550"/>
      <c r="D12" s="77"/>
      <c r="E12" s="319" t="s">
        <v>1730</v>
      </c>
      <c r="F12" s="542"/>
      <c r="G12" s="543"/>
      <c r="H12" s="544"/>
      <c r="I12" s="466"/>
      <c r="J12" s="542"/>
      <c r="K12" s="543"/>
      <c r="L12" s="544"/>
      <c r="M12" s="466"/>
      <c r="N12" s="466"/>
      <c r="O12" s="477"/>
      <c r="P12" s="478"/>
      <c r="Q12" s="478"/>
      <c r="R12" s="478"/>
      <c r="S12" s="643"/>
    </row>
    <row r="13" spans="1:22" ht="13.5" customHeight="1" x14ac:dyDescent="0.2">
      <c r="A13" s="641" t="s">
        <v>1744</v>
      </c>
      <c r="B13" s="546"/>
      <c r="C13" s="547"/>
      <c r="D13" s="15" t="s">
        <v>1745</v>
      </c>
      <c r="E13" s="74"/>
      <c r="F13" s="574">
        <v>397</v>
      </c>
      <c r="G13" s="575"/>
      <c r="H13" s="576"/>
      <c r="I13" s="558">
        <v>4</v>
      </c>
      <c r="J13" s="574">
        <v>50161</v>
      </c>
      <c r="K13" s="575"/>
      <c r="L13" s="576"/>
      <c r="M13" s="578">
        <v>1</v>
      </c>
      <c r="N13" s="465" t="s">
        <v>1731</v>
      </c>
      <c r="O13" s="568" t="s">
        <v>1727</v>
      </c>
      <c r="P13" s="569"/>
      <c r="Q13" s="569"/>
      <c r="R13" s="569"/>
      <c r="S13" s="645"/>
    </row>
    <row r="14" spans="1:22" ht="13.5" customHeight="1" x14ac:dyDescent="0.2">
      <c r="A14" s="642"/>
      <c r="B14" s="549"/>
      <c r="C14" s="550"/>
      <c r="D14" s="15"/>
      <c r="E14" s="74" t="s">
        <v>1726</v>
      </c>
      <c r="F14" s="542"/>
      <c r="G14" s="543"/>
      <c r="H14" s="544"/>
      <c r="I14" s="577"/>
      <c r="J14" s="542"/>
      <c r="K14" s="543"/>
      <c r="L14" s="544"/>
      <c r="M14" s="466"/>
      <c r="N14" s="466"/>
      <c r="O14" s="477"/>
      <c r="P14" s="478"/>
      <c r="Q14" s="478"/>
      <c r="R14" s="478"/>
      <c r="S14" s="643"/>
    </row>
    <row r="15" spans="1:22" ht="13.5" customHeight="1" x14ac:dyDescent="0.2">
      <c r="A15" s="641"/>
      <c r="B15" s="546"/>
      <c r="C15" s="547"/>
      <c r="D15" s="75"/>
      <c r="E15" s="76"/>
      <c r="F15" s="539"/>
      <c r="G15" s="540"/>
      <c r="H15" s="541"/>
      <c r="I15" s="465"/>
      <c r="J15" s="539"/>
      <c r="K15" s="540"/>
      <c r="L15" s="541"/>
      <c r="M15" s="465"/>
      <c r="N15" s="465"/>
      <c r="O15" s="471"/>
      <c r="P15" s="472"/>
      <c r="Q15" s="472"/>
      <c r="R15" s="472"/>
      <c r="S15" s="492"/>
    </row>
    <row r="16" spans="1:22" ht="13.5" customHeight="1" x14ac:dyDescent="0.2">
      <c r="A16" s="642"/>
      <c r="B16" s="549"/>
      <c r="C16" s="550"/>
      <c r="D16" s="77"/>
      <c r="E16" s="78"/>
      <c r="F16" s="542"/>
      <c r="G16" s="543"/>
      <c r="H16" s="544"/>
      <c r="I16" s="466"/>
      <c r="J16" s="542"/>
      <c r="K16" s="543"/>
      <c r="L16" s="544"/>
      <c r="M16" s="466"/>
      <c r="N16" s="466"/>
      <c r="O16" s="477"/>
      <c r="P16" s="478"/>
      <c r="Q16" s="478"/>
      <c r="R16" s="478"/>
      <c r="S16" s="643"/>
    </row>
    <row r="17" spans="1:19" ht="13.5" customHeight="1" x14ac:dyDescent="0.2">
      <c r="A17" s="641"/>
      <c r="B17" s="546"/>
      <c r="C17" s="547"/>
      <c r="D17" s="75"/>
      <c r="E17" s="69"/>
      <c r="F17" s="539"/>
      <c r="G17" s="540"/>
      <c r="H17" s="541"/>
      <c r="I17" s="465"/>
      <c r="J17" s="539"/>
      <c r="K17" s="540"/>
      <c r="L17" s="541"/>
      <c r="M17" s="465"/>
      <c r="N17" s="465"/>
      <c r="O17" s="471"/>
      <c r="P17" s="472"/>
      <c r="Q17" s="472"/>
      <c r="R17" s="472"/>
      <c r="S17" s="492"/>
    </row>
    <row r="18" spans="1:19" ht="13.5" customHeight="1" x14ac:dyDescent="0.2">
      <c r="A18" s="642"/>
      <c r="B18" s="549"/>
      <c r="C18" s="550"/>
      <c r="D18" s="15"/>
      <c r="E18" s="74"/>
      <c r="F18" s="542"/>
      <c r="G18" s="543"/>
      <c r="H18" s="544"/>
      <c r="I18" s="466"/>
      <c r="J18" s="542"/>
      <c r="K18" s="543"/>
      <c r="L18" s="544"/>
      <c r="M18" s="466"/>
      <c r="N18" s="466"/>
      <c r="O18" s="477"/>
      <c r="P18" s="478"/>
      <c r="Q18" s="478"/>
      <c r="R18" s="478"/>
      <c r="S18" s="643"/>
    </row>
    <row r="19" spans="1:19" ht="13.5" customHeight="1" x14ac:dyDescent="0.2">
      <c r="A19" s="641"/>
      <c r="B19" s="546"/>
      <c r="C19" s="547"/>
      <c r="D19" s="75"/>
      <c r="E19" s="76"/>
      <c r="F19" s="539"/>
      <c r="G19" s="540"/>
      <c r="H19" s="541"/>
      <c r="I19" s="465"/>
      <c r="J19" s="539"/>
      <c r="K19" s="540"/>
      <c r="L19" s="541"/>
      <c r="M19" s="465"/>
      <c r="N19" s="465"/>
      <c r="O19" s="533"/>
      <c r="P19" s="534"/>
      <c r="Q19" s="534"/>
      <c r="R19" s="534"/>
      <c r="S19" s="646"/>
    </row>
    <row r="20" spans="1:19" ht="13.5" customHeight="1" x14ac:dyDescent="0.2">
      <c r="A20" s="642"/>
      <c r="B20" s="549"/>
      <c r="C20" s="550"/>
      <c r="D20" s="15"/>
      <c r="E20" s="97"/>
      <c r="F20" s="542"/>
      <c r="G20" s="543"/>
      <c r="H20" s="544"/>
      <c r="I20" s="466"/>
      <c r="J20" s="542"/>
      <c r="K20" s="543"/>
      <c r="L20" s="544"/>
      <c r="M20" s="466"/>
      <c r="N20" s="466"/>
      <c r="O20" s="536"/>
      <c r="P20" s="537"/>
      <c r="Q20" s="537"/>
      <c r="R20" s="537"/>
      <c r="S20" s="647"/>
    </row>
    <row r="21" spans="1:19" ht="13.5" customHeight="1" x14ac:dyDescent="0.2">
      <c r="A21" s="641"/>
      <c r="B21" s="546"/>
      <c r="C21" s="547"/>
      <c r="D21" s="75"/>
      <c r="E21" s="69"/>
      <c r="F21" s="539"/>
      <c r="G21" s="540"/>
      <c r="H21" s="541"/>
      <c r="I21" s="465"/>
      <c r="J21" s="539"/>
      <c r="K21" s="540"/>
      <c r="L21" s="541"/>
      <c r="M21" s="465"/>
      <c r="N21" s="465"/>
      <c r="O21" s="471"/>
      <c r="P21" s="472"/>
      <c r="Q21" s="472"/>
      <c r="R21" s="472"/>
      <c r="S21" s="492"/>
    </row>
    <row r="22" spans="1:19" ht="13.5" customHeight="1" x14ac:dyDescent="0.2">
      <c r="A22" s="642"/>
      <c r="B22" s="549"/>
      <c r="C22" s="550"/>
      <c r="D22" s="77"/>
      <c r="E22" s="319"/>
      <c r="F22" s="542"/>
      <c r="G22" s="543"/>
      <c r="H22" s="544"/>
      <c r="I22" s="466"/>
      <c r="J22" s="542"/>
      <c r="K22" s="543"/>
      <c r="L22" s="544"/>
      <c r="M22" s="466"/>
      <c r="N22" s="466"/>
      <c r="O22" s="477"/>
      <c r="P22" s="478"/>
      <c r="Q22" s="478"/>
      <c r="R22" s="478"/>
      <c r="S22" s="643"/>
    </row>
    <row r="23" spans="1:19" ht="13.5" customHeight="1" x14ac:dyDescent="0.2">
      <c r="A23" s="641"/>
      <c r="B23" s="546"/>
      <c r="C23" s="547"/>
      <c r="D23" s="75"/>
      <c r="E23" s="69"/>
      <c r="F23" s="539"/>
      <c r="G23" s="540"/>
      <c r="H23" s="541"/>
      <c r="I23" s="465"/>
      <c r="J23" s="539"/>
      <c r="K23" s="540"/>
      <c r="L23" s="541"/>
      <c r="M23" s="465"/>
      <c r="N23" s="465"/>
      <c r="O23" s="471"/>
      <c r="P23" s="472"/>
      <c r="Q23" s="472"/>
      <c r="R23" s="472"/>
      <c r="S23" s="492"/>
    </row>
    <row r="24" spans="1:19" ht="13.5" customHeight="1" x14ac:dyDescent="0.2">
      <c r="A24" s="648"/>
      <c r="B24" s="572"/>
      <c r="C24" s="573"/>
      <c r="D24" s="15"/>
      <c r="E24" s="74"/>
      <c r="F24" s="574"/>
      <c r="G24" s="575"/>
      <c r="H24" s="576"/>
      <c r="I24" s="578"/>
      <c r="J24" s="574"/>
      <c r="K24" s="575"/>
      <c r="L24" s="576"/>
      <c r="M24" s="578"/>
      <c r="N24" s="578"/>
      <c r="O24" s="568"/>
      <c r="P24" s="569"/>
      <c r="Q24" s="569"/>
      <c r="R24" s="569"/>
      <c r="S24" s="645"/>
    </row>
    <row r="25" spans="1:19" ht="13.5" customHeight="1" x14ac:dyDescent="0.2">
      <c r="A25" s="641"/>
      <c r="B25" s="546"/>
      <c r="C25" s="547"/>
      <c r="D25" s="75"/>
      <c r="E25" s="76"/>
      <c r="F25" s="429"/>
      <c r="G25" s="429"/>
      <c r="H25" s="429"/>
      <c r="I25" s="429"/>
      <c r="J25" s="429"/>
      <c r="K25" s="429"/>
      <c r="L25" s="429"/>
      <c r="M25" s="429"/>
      <c r="N25" s="429"/>
      <c r="O25" s="472"/>
      <c r="P25" s="472"/>
      <c r="Q25" s="472"/>
      <c r="R25" s="472"/>
      <c r="S25" s="492"/>
    </row>
    <row r="26" spans="1:19" ht="13.5" customHeight="1" x14ac:dyDescent="0.2">
      <c r="A26" s="642"/>
      <c r="B26" s="549"/>
      <c r="C26" s="550"/>
      <c r="D26" s="77"/>
      <c r="E26" s="78"/>
      <c r="F26" s="429"/>
      <c r="G26" s="429"/>
      <c r="H26" s="429"/>
      <c r="I26" s="429"/>
      <c r="J26" s="429"/>
      <c r="K26" s="429"/>
      <c r="L26" s="429"/>
      <c r="M26" s="429"/>
      <c r="N26" s="429"/>
      <c r="O26" s="478"/>
      <c r="P26" s="478"/>
      <c r="Q26" s="478"/>
      <c r="R26" s="478"/>
      <c r="S26" s="643"/>
    </row>
    <row r="27" spans="1:19" ht="13.5" customHeight="1" x14ac:dyDescent="0.2">
      <c r="A27" s="641"/>
      <c r="B27" s="546"/>
      <c r="C27" s="547"/>
      <c r="D27" s="75"/>
      <c r="E27" s="76"/>
      <c r="F27" s="429"/>
      <c r="G27" s="439"/>
      <c r="H27" s="429"/>
      <c r="I27" s="429"/>
      <c r="J27" s="429"/>
      <c r="K27" s="429"/>
      <c r="L27" s="429"/>
      <c r="M27" s="429"/>
      <c r="N27" s="429"/>
      <c r="O27" s="472"/>
      <c r="P27" s="472"/>
      <c r="Q27" s="472"/>
      <c r="R27" s="472"/>
      <c r="S27" s="492"/>
    </row>
    <row r="28" spans="1:19" ht="13.5" customHeight="1" x14ac:dyDescent="0.2">
      <c r="A28" s="642"/>
      <c r="B28" s="549"/>
      <c r="C28" s="550"/>
      <c r="D28" s="77"/>
      <c r="E28" s="78"/>
      <c r="F28" s="429"/>
      <c r="G28" s="429"/>
      <c r="H28" s="429"/>
      <c r="I28" s="429"/>
      <c r="J28" s="429"/>
      <c r="K28" s="429"/>
      <c r="L28" s="429"/>
      <c r="M28" s="429"/>
      <c r="N28" s="429"/>
      <c r="O28" s="478"/>
      <c r="P28" s="478"/>
      <c r="Q28" s="478"/>
      <c r="R28" s="478"/>
      <c r="S28" s="643"/>
    </row>
    <row r="29" spans="1:19" ht="13.5" customHeight="1" x14ac:dyDescent="0.2">
      <c r="A29" s="641"/>
      <c r="B29" s="546"/>
      <c r="C29" s="547"/>
      <c r="D29" s="75"/>
      <c r="E29" s="76"/>
      <c r="F29" s="429"/>
      <c r="G29" s="429"/>
      <c r="H29" s="429"/>
      <c r="I29" s="429"/>
      <c r="J29" s="429"/>
      <c r="K29" s="429"/>
      <c r="L29" s="429"/>
      <c r="M29" s="649"/>
      <c r="N29" s="649"/>
      <c r="O29" s="472"/>
      <c r="P29" s="472"/>
      <c r="Q29" s="472"/>
      <c r="R29" s="472"/>
      <c r="S29" s="492"/>
    </row>
    <row r="30" spans="1:19" ht="13.5" customHeight="1" x14ac:dyDescent="0.2">
      <c r="A30" s="648"/>
      <c r="B30" s="572"/>
      <c r="C30" s="573"/>
      <c r="D30" s="15"/>
      <c r="E30" s="97"/>
      <c r="F30" s="429"/>
      <c r="G30" s="429"/>
      <c r="H30" s="429"/>
      <c r="I30" s="429"/>
      <c r="J30" s="429"/>
      <c r="K30" s="429"/>
      <c r="L30" s="429"/>
      <c r="M30" s="649"/>
      <c r="N30" s="649"/>
      <c r="O30" s="569"/>
      <c r="P30" s="569"/>
      <c r="Q30" s="569"/>
      <c r="R30" s="569"/>
      <c r="S30" s="645"/>
    </row>
    <row r="31" spans="1:19" ht="13.5" customHeight="1" x14ac:dyDescent="0.2">
      <c r="A31" s="641"/>
      <c r="B31" s="546"/>
      <c r="C31" s="547"/>
      <c r="D31" s="650"/>
      <c r="E31" s="650"/>
      <c r="F31" s="429"/>
      <c r="G31" s="429"/>
      <c r="H31" s="429"/>
      <c r="I31" s="429"/>
      <c r="J31" s="429"/>
      <c r="K31" s="429"/>
      <c r="L31" s="429"/>
      <c r="M31" s="429"/>
      <c r="N31" s="429"/>
      <c r="O31" s="472"/>
      <c r="P31" s="472"/>
      <c r="Q31" s="472"/>
      <c r="R31" s="472"/>
      <c r="S31" s="492"/>
    </row>
    <row r="32" spans="1:19" ht="13.5" customHeight="1" x14ac:dyDescent="0.2">
      <c r="A32" s="642"/>
      <c r="B32" s="549"/>
      <c r="C32" s="550"/>
      <c r="D32" s="77"/>
      <c r="E32" s="78"/>
      <c r="F32" s="429"/>
      <c r="G32" s="429"/>
      <c r="H32" s="429"/>
      <c r="I32" s="429"/>
      <c r="J32" s="429"/>
      <c r="K32" s="429"/>
      <c r="L32" s="429"/>
      <c r="M32" s="429"/>
      <c r="N32" s="429"/>
      <c r="O32" s="478"/>
      <c r="P32" s="478"/>
      <c r="Q32" s="478"/>
      <c r="R32" s="478"/>
      <c r="S32" s="643"/>
    </row>
    <row r="33" spans="1:19" ht="13.5" customHeight="1" x14ac:dyDescent="0.2">
      <c r="A33" s="641"/>
      <c r="B33" s="546"/>
      <c r="C33" s="547"/>
      <c r="D33" s="650"/>
      <c r="E33" s="650"/>
      <c r="F33" s="429"/>
      <c r="G33" s="429"/>
      <c r="H33" s="429"/>
      <c r="I33" s="429"/>
      <c r="J33" s="429"/>
      <c r="K33" s="429"/>
      <c r="L33" s="429"/>
      <c r="M33" s="429"/>
      <c r="N33" s="429"/>
      <c r="O33" s="472"/>
      <c r="P33" s="472"/>
      <c r="Q33" s="472"/>
      <c r="R33" s="472"/>
      <c r="S33" s="492"/>
    </row>
    <row r="34" spans="1:19" ht="13.5" customHeight="1" x14ac:dyDescent="0.2">
      <c r="A34" s="642"/>
      <c r="B34" s="549"/>
      <c r="C34" s="550"/>
      <c r="D34" s="77"/>
      <c r="E34" s="78"/>
      <c r="F34" s="429"/>
      <c r="G34" s="429"/>
      <c r="H34" s="429"/>
      <c r="I34" s="429"/>
      <c r="J34" s="429"/>
      <c r="K34" s="429"/>
      <c r="L34" s="429"/>
      <c r="M34" s="429"/>
      <c r="N34" s="429"/>
      <c r="O34" s="478"/>
      <c r="P34" s="478"/>
      <c r="Q34" s="478"/>
      <c r="R34" s="478"/>
      <c r="S34" s="643"/>
    </row>
    <row r="35" spans="1:19" ht="13.5" customHeight="1" x14ac:dyDescent="0.2">
      <c r="A35" s="641"/>
      <c r="B35" s="546"/>
      <c r="C35" s="547"/>
      <c r="D35" s="75"/>
      <c r="E35" s="76"/>
      <c r="F35" s="429"/>
      <c r="G35" s="429"/>
      <c r="H35" s="429"/>
      <c r="I35" s="429"/>
      <c r="J35" s="429"/>
      <c r="K35" s="429"/>
      <c r="L35" s="429"/>
      <c r="M35" s="429"/>
      <c r="N35" s="429"/>
      <c r="O35" s="472"/>
      <c r="P35" s="472"/>
      <c r="Q35" s="472"/>
      <c r="R35" s="472"/>
      <c r="S35" s="492"/>
    </row>
    <row r="36" spans="1:19" ht="13.5" customHeight="1" x14ac:dyDescent="0.2">
      <c r="A36" s="642"/>
      <c r="B36" s="549"/>
      <c r="C36" s="550"/>
      <c r="D36" s="77"/>
      <c r="E36" s="78"/>
      <c r="F36" s="429"/>
      <c r="G36" s="429"/>
      <c r="H36" s="429"/>
      <c r="I36" s="429"/>
      <c r="J36" s="429"/>
      <c r="K36" s="429"/>
      <c r="L36" s="429"/>
      <c r="M36" s="429"/>
      <c r="N36" s="429"/>
      <c r="O36" s="478"/>
      <c r="P36" s="478"/>
      <c r="Q36" s="478"/>
      <c r="R36" s="478"/>
      <c r="S36" s="643"/>
    </row>
    <row r="37" spans="1:19" s="21" customFormat="1" ht="13.5" customHeight="1" x14ac:dyDescent="0.2">
      <c r="A37" s="641"/>
      <c r="B37" s="546"/>
      <c r="C37" s="547"/>
      <c r="D37" s="75"/>
      <c r="E37" s="76"/>
      <c r="F37" s="429"/>
      <c r="G37" s="429"/>
      <c r="H37" s="429"/>
      <c r="I37" s="429"/>
      <c r="J37" s="429"/>
      <c r="K37" s="429"/>
      <c r="L37" s="429"/>
      <c r="M37" s="429"/>
      <c r="N37" s="429"/>
      <c r="O37" s="472"/>
      <c r="P37" s="472"/>
      <c r="Q37" s="472"/>
      <c r="R37" s="472"/>
      <c r="S37" s="492"/>
    </row>
    <row r="38" spans="1:19" s="21" customFormat="1" ht="13.5" customHeight="1" x14ac:dyDescent="0.2">
      <c r="A38" s="642"/>
      <c r="B38" s="549"/>
      <c r="C38" s="550"/>
      <c r="D38" s="77"/>
      <c r="E38" s="78"/>
      <c r="F38" s="429"/>
      <c r="G38" s="429"/>
      <c r="H38" s="429"/>
      <c r="I38" s="429"/>
      <c r="J38" s="429"/>
      <c r="K38" s="429"/>
      <c r="L38" s="429"/>
      <c r="M38" s="429"/>
      <c r="N38" s="429"/>
      <c r="O38" s="478"/>
      <c r="P38" s="478"/>
      <c r="Q38" s="478"/>
      <c r="R38" s="478"/>
      <c r="S38" s="643"/>
    </row>
    <row r="39" spans="1:19" ht="13.5" customHeight="1" x14ac:dyDescent="0.2">
      <c r="A39" s="641"/>
      <c r="B39" s="546"/>
      <c r="C39" s="547"/>
      <c r="D39" s="75"/>
      <c r="E39" s="76"/>
      <c r="F39" s="429"/>
      <c r="G39" s="429"/>
      <c r="H39" s="429"/>
      <c r="I39" s="429"/>
      <c r="J39" s="429"/>
      <c r="K39" s="429"/>
      <c r="L39" s="429"/>
      <c r="M39" s="429"/>
      <c r="N39" s="429"/>
      <c r="O39" s="472"/>
      <c r="P39" s="472"/>
      <c r="Q39" s="472"/>
      <c r="R39" s="472"/>
      <c r="S39" s="492"/>
    </row>
    <row r="40" spans="1:19" ht="13.5" customHeight="1" x14ac:dyDescent="0.2">
      <c r="A40" s="642"/>
      <c r="B40" s="549"/>
      <c r="C40" s="550"/>
      <c r="D40" s="77"/>
      <c r="E40" s="78"/>
      <c r="F40" s="429"/>
      <c r="G40" s="429"/>
      <c r="H40" s="429"/>
      <c r="I40" s="429"/>
      <c r="J40" s="429"/>
      <c r="K40" s="429"/>
      <c r="L40" s="429"/>
      <c r="M40" s="429"/>
      <c r="N40" s="429"/>
      <c r="O40" s="478"/>
      <c r="P40" s="478"/>
      <c r="Q40" s="478"/>
      <c r="R40" s="478"/>
      <c r="S40" s="643"/>
    </row>
    <row r="41" spans="1:19" s="21" customFormat="1" ht="13.5" customHeight="1" x14ac:dyDescent="0.2">
      <c r="A41" s="654"/>
      <c r="B41" s="660"/>
      <c r="C41" s="656"/>
      <c r="D41" s="106"/>
      <c r="E41" s="107"/>
      <c r="F41" s="658"/>
      <c r="G41" s="658"/>
      <c r="H41" s="658"/>
      <c r="I41" s="658"/>
      <c r="J41" s="658"/>
      <c r="K41" s="658"/>
      <c r="L41" s="658"/>
      <c r="M41" s="658"/>
      <c r="N41" s="658"/>
      <c r="O41" s="651"/>
      <c r="P41" s="651"/>
      <c r="Q41" s="651"/>
      <c r="R41" s="651"/>
      <c r="S41" s="652"/>
    </row>
    <row r="42" spans="1:19" s="21" customFormat="1" ht="13.5" customHeight="1" x14ac:dyDescent="0.2">
      <c r="A42" s="657"/>
      <c r="B42" s="610"/>
      <c r="C42" s="611"/>
      <c r="D42" s="79"/>
      <c r="E42" s="80"/>
      <c r="F42" s="658"/>
      <c r="G42" s="658"/>
      <c r="H42" s="658"/>
      <c r="I42" s="658"/>
      <c r="J42" s="658"/>
      <c r="K42" s="658"/>
      <c r="L42" s="658"/>
      <c r="M42" s="658"/>
      <c r="N42" s="658"/>
      <c r="O42" s="624"/>
      <c r="P42" s="624"/>
      <c r="Q42" s="624"/>
      <c r="R42" s="624"/>
      <c r="S42" s="653"/>
    </row>
    <row r="43" spans="1:19" s="21" customFormat="1" ht="13.5" customHeight="1" x14ac:dyDescent="0.2">
      <c r="A43" s="654"/>
      <c r="B43" s="655"/>
      <c r="C43" s="656"/>
      <c r="E43" s="317"/>
      <c r="F43" s="658"/>
      <c r="G43" s="658"/>
      <c r="H43" s="658"/>
      <c r="I43" s="658"/>
      <c r="J43" s="658"/>
      <c r="K43" s="658"/>
      <c r="L43" s="658"/>
      <c r="M43" s="618"/>
      <c r="N43" s="658"/>
      <c r="O43" s="659"/>
      <c r="P43" s="659"/>
      <c r="Q43" s="659"/>
      <c r="R43" s="659"/>
      <c r="S43" s="652"/>
    </row>
    <row r="44" spans="1:19" s="21" customFormat="1" ht="13.5" customHeight="1" x14ac:dyDescent="0.2">
      <c r="A44" s="657"/>
      <c r="B44" s="610"/>
      <c r="C44" s="611"/>
      <c r="D44" s="79"/>
      <c r="E44" s="80"/>
      <c r="F44" s="658"/>
      <c r="G44" s="658"/>
      <c r="H44" s="658"/>
      <c r="I44" s="658"/>
      <c r="J44" s="658"/>
      <c r="K44" s="658"/>
      <c r="L44" s="658"/>
      <c r="M44" s="619"/>
      <c r="N44" s="658"/>
      <c r="O44" s="624"/>
      <c r="P44" s="624"/>
      <c r="Q44" s="624"/>
      <c r="R44" s="624"/>
      <c r="S44" s="653"/>
    </row>
    <row r="45" spans="1:19" s="21" customFormat="1" ht="13.5" customHeight="1" x14ac:dyDescent="0.2">
      <c r="A45" s="654"/>
      <c r="B45" s="655"/>
      <c r="C45" s="656"/>
      <c r="E45" s="317"/>
      <c r="F45" s="658"/>
      <c r="G45" s="658"/>
      <c r="H45" s="658"/>
      <c r="I45" s="658"/>
      <c r="J45" s="658"/>
      <c r="K45" s="658"/>
      <c r="L45" s="658"/>
      <c r="M45" s="618"/>
      <c r="N45" s="658"/>
      <c r="O45" s="659"/>
      <c r="P45" s="659"/>
      <c r="Q45" s="659"/>
      <c r="R45" s="659"/>
      <c r="S45" s="652"/>
    </row>
    <row r="46" spans="1:19" s="21" customFormat="1" ht="13.5" customHeight="1" x14ac:dyDescent="0.2">
      <c r="A46" s="657"/>
      <c r="B46" s="610"/>
      <c r="C46" s="611"/>
      <c r="D46" s="79"/>
      <c r="E46" s="80"/>
      <c r="F46" s="658"/>
      <c r="G46" s="658"/>
      <c r="H46" s="658"/>
      <c r="I46" s="658"/>
      <c r="J46" s="658"/>
      <c r="K46" s="658"/>
      <c r="L46" s="658"/>
      <c r="M46" s="619"/>
      <c r="N46" s="658"/>
      <c r="O46" s="624"/>
      <c r="P46" s="624"/>
      <c r="Q46" s="624"/>
      <c r="R46" s="624"/>
      <c r="S46" s="653"/>
    </row>
    <row r="47" spans="1:19" s="21" customFormat="1" ht="13.5" customHeight="1" x14ac:dyDescent="0.2">
      <c r="A47" s="654"/>
      <c r="B47" s="655"/>
      <c r="C47" s="656"/>
      <c r="E47" s="317"/>
      <c r="F47" s="658"/>
      <c r="G47" s="658"/>
      <c r="H47" s="658"/>
      <c r="I47" s="658"/>
      <c r="J47" s="658"/>
      <c r="K47" s="658"/>
      <c r="L47" s="658"/>
      <c r="M47" s="658"/>
      <c r="N47" s="658"/>
      <c r="O47" s="659"/>
      <c r="P47" s="659"/>
      <c r="Q47" s="659"/>
      <c r="R47" s="659"/>
      <c r="S47" s="652"/>
    </row>
    <row r="48" spans="1:19" s="21" customFormat="1" ht="13.5" customHeight="1" x14ac:dyDescent="0.2">
      <c r="A48" s="657"/>
      <c r="B48" s="610"/>
      <c r="C48" s="611"/>
      <c r="D48" s="79"/>
      <c r="E48" s="80"/>
      <c r="F48" s="658"/>
      <c r="G48" s="658"/>
      <c r="H48" s="658"/>
      <c r="I48" s="658"/>
      <c r="J48" s="658"/>
      <c r="K48" s="658"/>
      <c r="L48" s="658"/>
      <c r="M48" s="658"/>
      <c r="N48" s="658"/>
      <c r="O48" s="624"/>
      <c r="P48" s="624"/>
      <c r="Q48" s="624"/>
      <c r="R48" s="624"/>
      <c r="S48" s="653"/>
    </row>
    <row r="49" spans="1:22" ht="13.5" customHeight="1" x14ac:dyDescent="0.2">
      <c r="A49" s="654"/>
      <c r="B49" s="655"/>
      <c r="C49" s="656"/>
      <c r="D49" s="21"/>
      <c r="E49" s="317"/>
      <c r="F49" s="612"/>
      <c r="G49" s="613"/>
      <c r="H49" s="614"/>
      <c r="I49" s="618"/>
      <c r="J49" s="658"/>
      <c r="K49" s="658"/>
      <c r="L49" s="658"/>
      <c r="M49" s="618"/>
      <c r="N49" s="618"/>
      <c r="O49" s="659"/>
      <c r="P49" s="659"/>
      <c r="Q49" s="659"/>
      <c r="R49" s="659"/>
      <c r="S49" s="652"/>
    </row>
    <row r="50" spans="1:22" ht="13.5" customHeight="1" x14ac:dyDescent="0.2">
      <c r="A50" s="657"/>
      <c r="B50" s="610"/>
      <c r="C50" s="611"/>
      <c r="D50" s="79"/>
      <c r="E50" s="80"/>
      <c r="F50" s="615"/>
      <c r="G50" s="616"/>
      <c r="H50" s="617"/>
      <c r="I50" s="619"/>
      <c r="J50" s="658"/>
      <c r="K50" s="658"/>
      <c r="L50" s="658"/>
      <c r="M50" s="619"/>
      <c r="N50" s="619"/>
      <c r="O50" s="624"/>
      <c r="P50" s="624"/>
      <c r="Q50" s="624"/>
      <c r="R50" s="624"/>
      <c r="S50" s="653"/>
    </row>
    <row r="51" spans="1:22" ht="13.5" customHeight="1" x14ac:dyDescent="0.2">
      <c r="A51" s="654"/>
      <c r="B51" s="655"/>
      <c r="C51" s="656"/>
      <c r="D51" s="21"/>
      <c r="E51" s="317"/>
      <c r="F51" s="658"/>
      <c r="G51" s="658"/>
      <c r="H51" s="658"/>
      <c r="I51" s="658"/>
      <c r="J51" s="658"/>
      <c r="K51" s="658"/>
      <c r="L51" s="658"/>
      <c r="M51" s="618"/>
      <c r="N51" s="618"/>
      <c r="O51" s="659"/>
      <c r="P51" s="659"/>
      <c r="Q51" s="659"/>
      <c r="R51" s="659"/>
      <c r="S51" s="652"/>
    </row>
    <row r="52" spans="1:22" ht="13.5" customHeight="1" x14ac:dyDescent="0.2">
      <c r="A52" s="657"/>
      <c r="B52" s="610"/>
      <c r="C52" s="611"/>
      <c r="D52" s="79"/>
      <c r="E52" s="80"/>
      <c r="F52" s="658"/>
      <c r="G52" s="658"/>
      <c r="H52" s="658"/>
      <c r="I52" s="658"/>
      <c r="J52" s="658"/>
      <c r="K52" s="658"/>
      <c r="L52" s="658"/>
      <c r="M52" s="619"/>
      <c r="N52" s="619"/>
      <c r="O52" s="624"/>
      <c r="P52" s="624"/>
      <c r="Q52" s="624"/>
      <c r="R52" s="624"/>
      <c r="S52" s="653"/>
    </row>
    <row r="53" spans="1:22" ht="13.5" customHeight="1" x14ac:dyDescent="0.2">
      <c r="A53" s="654"/>
      <c r="B53" s="655"/>
      <c r="C53" s="656"/>
      <c r="D53" s="21"/>
      <c r="E53" s="317"/>
      <c r="F53" s="658"/>
      <c r="G53" s="658"/>
      <c r="H53" s="658"/>
      <c r="I53" s="658"/>
      <c r="J53" s="658"/>
      <c r="K53" s="658"/>
      <c r="L53" s="658"/>
      <c r="M53" s="618"/>
      <c r="N53" s="618"/>
      <c r="O53" s="471"/>
      <c r="P53" s="472"/>
      <c r="Q53" s="472"/>
      <c r="R53" s="472"/>
      <c r="S53" s="473"/>
    </row>
    <row r="54" spans="1:22" ht="13.5" customHeight="1" x14ac:dyDescent="0.2">
      <c r="A54" s="657"/>
      <c r="B54" s="610"/>
      <c r="C54" s="611"/>
      <c r="D54" s="79"/>
      <c r="E54" s="80"/>
      <c r="F54" s="658"/>
      <c r="G54" s="658"/>
      <c r="H54" s="658"/>
      <c r="I54" s="658"/>
      <c r="J54" s="658"/>
      <c r="K54" s="658"/>
      <c r="L54" s="658"/>
      <c r="M54" s="619"/>
      <c r="N54" s="619"/>
      <c r="O54" s="477"/>
      <c r="P54" s="478"/>
      <c r="Q54" s="478"/>
      <c r="R54" s="478"/>
      <c r="S54" s="479"/>
    </row>
    <row r="55" spans="1:22" ht="13.5" customHeight="1" x14ac:dyDescent="0.2">
      <c r="A55" s="654"/>
      <c r="B55" s="655"/>
      <c r="C55" s="656"/>
      <c r="D55" s="21"/>
      <c r="E55" s="317"/>
      <c r="F55" s="658"/>
      <c r="G55" s="658"/>
      <c r="H55" s="658"/>
      <c r="I55" s="658"/>
      <c r="J55" s="658"/>
      <c r="K55" s="658"/>
      <c r="L55" s="658"/>
      <c r="M55" s="618"/>
      <c r="N55" s="618"/>
      <c r="O55" s="659"/>
      <c r="P55" s="659"/>
      <c r="Q55" s="659"/>
      <c r="R55" s="659"/>
      <c r="S55" s="652"/>
      <c r="V55" s="15"/>
    </row>
    <row r="56" spans="1:22" ht="13.5" customHeight="1" x14ac:dyDescent="0.2">
      <c r="A56" s="657"/>
      <c r="B56" s="610"/>
      <c r="C56" s="611"/>
      <c r="D56" s="79"/>
      <c r="E56" s="80"/>
      <c r="F56" s="658"/>
      <c r="G56" s="658"/>
      <c r="H56" s="658"/>
      <c r="I56" s="658"/>
      <c r="J56" s="658"/>
      <c r="K56" s="658"/>
      <c r="L56" s="658"/>
      <c r="M56" s="619"/>
      <c r="N56" s="619"/>
      <c r="O56" s="624"/>
      <c r="P56" s="624"/>
      <c r="Q56" s="624"/>
      <c r="R56" s="624"/>
      <c r="S56" s="653"/>
    </row>
    <row r="57" spans="1:22" ht="13.5" customHeight="1" x14ac:dyDescent="0.2">
      <c r="A57" s="654"/>
      <c r="B57" s="655"/>
      <c r="C57" s="656"/>
      <c r="D57" s="21"/>
      <c r="E57" s="317"/>
      <c r="F57" s="658"/>
      <c r="G57" s="658"/>
      <c r="H57" s="658"/>
      <c r="I57" s="618"/>
      <c r="J57" s="658"/>
      <c r="K57" s="658"/>
      <c r="L57" s="658"/>
      <c r="M57" s="618"/>
      <c r="N57" s="618"/>
      <c r="O57" s="659"/>
      <c r="P57" s="659"/>
      <c r="Q57" s="659"/>
      <c r="R57" s="659"/>
      <c r="S57" s="652"/>
    </row>
    <row r="58" spans="1:22" ht="13.5" customHeight="1" x14ac:dyDescent="0.2">
      <c r="A58" s="657"/>
      <c r="B58" s="610"/>
      <c r="C58" s="611"/>
      <c r="D58" s="79"/>
      <c r="E58" s="80"/>
      <c r="F58" s="658"/>
      <c r="G58" s="658"/>
      <c r="H58" s="658"/>
      <c r="I58" s="619"/>
      <c r="J58" s="658"/>
      <c r="K58" s="658"/>
      <c r="L58" s="658"/>
      <c r="M58" s="619"/>
      <c r="N58" s="619"/>
      <c r="O58" s="624"/>
      <c r="P58" s="624"/>
      <c r="Q58" s="624"/>
      <c r="R58" s="624"/>
      <c r="S58" s="653"/>
    </row>
    <row r="59" spans="1:22" ht="13.5" customHeight="1" x14ac:dyDescent="0.2">
      <c r="A59" s="654"/>
      <c r="B59" s="660"/>
      <c r="C59" s="656"/>
      <c r="D59" s="106"/>
      <c r="E59" s="107"/>
      <c r="F59" s="658"/>
      <c r="G59" s="658"/>
      <c r="H59" s="658"/>
      <c r="I59" s="658"/>
      <c r="J59" s="658"/>
      <c r="K59" s="658"/>
      <c r="L59" s="658"/>
      <c r="M59" s="658"/>
      <c r="N59" s="658"/>
      <c r="O59" s="651"/>
      <c r="P59" s="651"/>
      <c r="Q59" s="651"/>
      <c r="R59" s="651"/>
      <c r="S59" s="652"/>
    </row>
    <row r="60" spans="1:22" ht="13.5" customHeight="1" x14ac:dyDescent="0.2">
      <c r="A60" s="657"/>
      <c r="B60" s="610"/>
      <c r="C60" s="611"/>
      <c r="D60" s="79"/>
      <c r="E60" s="80"/>
      <c r="F60" s="658"/>
      <c r="G60" s="658"/>
      <c r="H60" s="658"/>
      <c r="I60" s="658"/>
      <c r="J60" s="658"/>
      <c r="K60" s="658"/>
      <c r="L60" s="658"/>
      <c r="M60" s="658"/>
      <c r="N60" s="658"/>
      <c r="O60" s="624"/>
      <c r="P60" s="624"/>
      <c r="Q60" s="624"/>
      <c r="R60" s="624"/>
      <c r="S60" s="653"/>
    </row>
  </sheetData>
  <mergeCells count="213">
    <mergeCell ref="N1:N2"/>
    <mergeCell ref="O1:S2"/>
    <mergeCell ref="A3:C4"/>
    <mergeCell ref="F3:H4"/>
    <mergeCell ref="I3:I4"/>
    <mergeCell ref="J3:L4"/>
    <mergeCell ref="M3:M4"/>
    <mergeCell ref="N3:N4"/>
    <mergeCell ref="O3:S4"/>
    <mergeCell ref="A1:C2"/>
    <mergeCell ref="D1:E2"/>
    <mergeCell ref="F1:H2"/>
    <mergeCell ref="I1:I2"/>
    <mergeCell ref="J1:L2"/>
    <mergeCell ref="M1:M2"/>
    <mergeCell ref="O5:S6"/>
    <mergeCell ref="A7:C8"/>
    <mergeCell ref="F7:H8"/>
    <mergeCell ref="I7:I8"/>
    <mergeCell ref="J7:L8"/>
    <mergeCell ref="M7:M8"/>
    <mergeCell ref="N7:N8"/>
    <mergeCell ref="O7:S8"/>
    <mergeCell ref="A5:C6"/>
    <mergeCell ref="F5:H6"/>
    <mergeCell ref="I5:I6"/>
    <mergeCell ref="J5:L6"/>
    <mergeCell ref="M5:M6"/>
    <mergeCell ref="N5:N6"/>
    <mergeCell ref="O9:S10"/>
    <mergeCell ref="A11:C12"/>
    <mergeCell ref="F11:H12"/>
    <mergeCell ref="I11:I12"/>
    <mergeCell ref="J11:L12"/>
    <mergeCell ref="M11:M12"/>
    <mergeCell ref="N11:N12"/>
    <mergeCell ref="O11:S12"/>
    <mergeCell ref="A9:C10"/>
    <mergeCell ref="F9:H10"/>
    <mergeCell ref="I9:I10"/>
    <mergeCell ref="J9:L10"/>
    <mergeCell ref="M9:M10"/>
    <mergeCell ref="N9:N10"/>
    <mergeCell ref="O13:S14"/>
    <mergeCell ref="A15:C16"/>
    <mergeCell ref="F15:H16"/>
    <mergeCell ref="I15:I16"/>
    <mergeCell ref="J15:L16"/>
    <mergeCell ref="M15:M16"/>
    <mergeCell ref="N15:N16"/>
    <mergeCell ref="O15:S16"/>
    <mergeCell ref="A13:C14"/>
    <mergeCell ref="F13:H14"/>
    <mergeCell ref="I13:I14"/>
    <mergeCell ref="J13:L14"/>
    <mergeCell ref="M13:M14"/>
    <mergeCell ref="N13:N14"/>
    <mergeCell ref="O17:S18"/>
    <mergeCell ref="A19:C20"/>
    <mergeCell ref="F19:H20"/>
    <mergeCell ref="I19:I20"/>
    <mergeCell ref="J19:L20"/>
    <mergeCell ref="M19:M20"/>
    <mergeCell ref="N19:N20"/>
    <mergeCell ref="O19:S20"/>
    <mergeCell ref="A17:C18"/>
    <mergeCell ref="F17:H18"/>
    <mergeCell ref="I17:I18"/>
    <mergeCell ref="J17:L18"/>
    <mergeCell ref="M17:M18"/>
    <mergeCell ref="N17:N18"/>
    <mergeCell ref="O21:S22"/>
    <mergeCell ref="A23:C24"/>
    <mergeCell ref="F23:H24"/>
    <mergeCell ref="I23:I24"/>
    <mergeCell ref="J23:L24"/>
    <mergeCell ref="M23:M24"/>
    <mergeCell ref="N23:N24"/>
    <mergeCell ref="O23:S24"/>
    <mergeCell ref="A21:C22"/>
    <mergeCell ref="F21:H22"/>
    <mergeCell ref="I21:I22"/>
    <mergeCell ref="J21:L22"/>
    <mergeCell ref="M21:M22"/>
    <mergeCell ref="N21:N22"/>
    <mergeCell ref="O25:S26"/>
    <mergeCell ref="A27:C28"/>
    <mergeCell ref="F27:H28"/>
    <mergeCell ref="I27:I28"/>
    <mergeCell ref="J27:L28"/>
    <mergeCell ref="M27:M28"/>
    <mergeCell ref="N27:N28"/>
    <mergeCell ref="O27:S28"/>
    <mergeCell ref="A25:C26"/>
    <mergeCell ref="F25:H26"/>
    <mergeCell ref="I25:I26"/>
    <mergeCell ref="J25:L26"/>
    <mergeCell ref="M25:M26"/>
    <mergeCell ref="N25:N26"/>
    <mergeCell ref="O29:S30"/>
    <mergeCell ref="A31:C32"/>
    <mergeCell ref="D31:E31"/>
    <mergeCell ref="F31:H32"/>
    <mergeCell ref="I31:I32"/>
    <mergeCell ref="J31:L32"/>
    <mergeCell ref="M31:M32"/>
    <mergeCell ref="N31:N32"/>
    <mergeCell ref="O31:S32"/>
    <mergeCell ref="A29:C30"/>
    <mergeCell ref="F29:H30"/>
    <mergeCell ref="I29:I30"/>
    <mergeCell ref="J29:L30"/>
    <mergeCell ref="M29:M30"/>
    <mergeCell ref="N29:N30"/>
    <mergeCell ref="N33:N34"/>
    <mergeCell ref="O33:S34"/>
    <mergeCell ref="A35:C36"/>
    <mergeCell ref="F35:H36"/>
    <mergeCell ref="I35:I36"/>
    <mergeCell ref="J35:L36"/>
    <mergeCell ref="M35:M36"/>
    <mergeCell ref="N35:N36"/>
    <mergeCell ref="O35:S36"/>
    <mergeCell ref="A33:C34"/>
    <mergeCell ref="D33:E33"/>
    <mergeCell ref="F33:H34"/>
    <mergeCell ref="I33:I34"/>
    <mergeCell ref="J33:L34"/>
    <mergeCell ref="M33:M34"/>
    <mergeCell ref="O37:S38"/>
    <mergeCell ref="A39:C40"/>
    <mergeCell ref="F39:H40"/>
    <mergeCell ref="I39:I40"/>
    <mergeCell ref="J39:L40"/>
    <mergeCell ref="M39:M40"/>
    <mergeCell ref="N39:N40"/>
    <mergeCell ref="O39:S40"/>
    <mergeCell ref="A37:C38"/>
    <mergeCell ref="F37:H38"/>
    <mergeCell ref="I37:I38"/>
    <mergeCell ref="J37:L38"/>
    <mergeCell ref="M37:M38"/>
    <mergeCell ref="N37:N38"/>
    <mergeCell ref="O41:S42"/>
    <mergeCell ref="A43:C44"/>
    <mergeCell ref="F43:H44"/>
    <mergeCell ref="I43:I44"/>
    <mergeCell ref="J43:L44"/>
    <mergeCell ref="M43:M44"/>
    <mergeCell ref="N43:N44"/>
    <mergeCell ref="O43:S44"/>
    <mergeCell ref="A41:C42"/>
    <mergeCell ref="F41:H42"/>
    <mergeCell ref="I41:I42"/>
    <mergeCell ref="J41:L42"/>
    <mergeCell ref="M41:M42"/>
    <mergeCell ref="N41:N42"/>
    <mergeCell ref="O45:S46"/>
    <mergeCell ref="A47:C48"/>
    <mergeCell ref="F47:H48"/>
    <mergeCell ref="I47:I48"/>
    <mergeCell ref="J47:L48"/>
    <mergeCell ref="M47:M48"/>
    <mergeCell ref="N47:N48"/>
    <mergeCell ref="O47:S48"/>
    <mergeCell ref="A45:C46"/>
    <mergeCell ref="F45:H46"/>
    <mergeCell ref="I45:I46"/>
    <mergeCell ref="J45:L46"/>
    <mergeCell ref="M45:M46"/>
    <mergeCell ref="N45:N46"/>
    <mergeCell ref="O49:S50"/>
    <mergeCell ref="A51:C52"/>
    <mergeCell ref="F51:H52"/>
    <mergeCell ref="I51:I52"/>
    <mergeCell ref="J51:L52"/>
    <mergeCell ref="M51:M52"/>
    <mergeCell ref="N51:N52"/>
    <mergeCell ref="O51:S52"/>
    <mergeCell ref="A49:C50"/>
    <mergeCell ref="F49:H50"/>
    <mergeCell ref="I49:I50"/>
    <mergeCell ref="J49:L50"/>
    <mergeCell ref="M49:M50"/>
    <mergeCell ref="N49:N50"/>
    <mergeCell ref="O53:S54"/>
    <mergeCell ref="A55:C56"/>
    <mergeCell ref="F55:H56"/>
    <mergeCell ref="I55:I56"/>
    <mergeCell ref="J55:L56"/>
    <mergeCell ref="M55:M56"/>
    <mergeCell ref="N55:N56"/>
    <mergeCell ref="O55:S56"/>
    <mergeCell ref="A53:C54"/>
    <mergeCell ref="F53:H54"/>
    <mergeCell ref="I53:I54"/>
    <mergeCell ref="J53:L54"/>
    <mergeCell ref="M53:M54"/>
    <mergeCell ref="N53:N54"/>
    <mergeCell ref="O57:S58"/>
    <mergeCell ref="A59:C60"/>
    <mergeCell ref="F59:H60"/>
    <mergeCell ref="I59:I60"/>
    <mergeCell ref="J59:L60"/>
    <mergeCell ref="M59:M60"/>
    <mergeCell ref="N59:N60"/>
    <mergeCell ref="O59:S60"/>
    <mergeCell ref="A57:C58"/>
    <mergeCell ref="F57:H58"/>
    <mergeCell ref="I57:I58"/>
    <mergeCell ref="J57:L58"/>
    <mergeCell ref="M57:M58"/>
    <mergeCell ref="N57:N58"/>
  </mergeCells>
  <phoneticPr fontId="2"/>
  <pageMargins left="0.6692913385826772" right="0.59055118110236227" top="0.70866141732283472" bottom="0.70866141732283472" header="0.51181102362204722" footer="0.51181102362204722"/>
  <pageSetup paperSize="9" scale="96" firstPageNumber="86" orientation="portrait" useFirstPageNumber="1" r:id="rId1"/>
  <headerFooter scaleWithDoc="0">
    <oddFooter>&amp;C－&amp;P－</oddFooter>
  </headerFooter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0B235-0677-4ACF-A1B3-A431D6D86F34}">
  <dimension ref="A1:V60"/>
  <sheetViews>
    <sheetView view="pageLayout" topLeftCell="A40" zoomScaleNormal="100" zoomScaleSheetLayoutView="115" workbookViewId="0">
      <selection activeCell="F13" sqref="F13:H14"/>
    </sheetView>
  </sheetViews>
  <sheetFormatPr defaultColWidth="9" defaultRowHeight="12" x14ac:dyDescent="0.2"/>
  <cols>
    <col min="1" max="2" width="3.90625" style="11" customWidth="1"/>
    <col min="3" max="3" width="2.90625" style="11" customWidth="1"/>
    <col min="4" max="4" width="11.90625" style="11" customWidth="1"/>
    <col min="5" max="5" width="11.90625" style="13" customWidth="1"/>
    <col min="6" max="8" width="3.90625" style="11" customWidth="1"/>
    <col min="9" max="9" width="5" style="11" bestFit="1" customWidth="1"/>
    <col min="10" max="12" width="3.90625" style="11" customWidth="1"/>
    <col min="13" max="13" width="6" style="11" customWidth="1"/>
    <col min="14" max="14" width="6" style="11" bestFit="1" customWidth="1"/>
    <col min="15" max="79" width="3.90625" style="11" customWidth="1"/>
    <col min="80" max="16384" width="9" style="11"/>
  </cols>
  <sheetData>
    <row r="1" spans="1:22" s="12" customFormat="1" ht="13.5" customHeight="1" x14ac:dyDescent="0.2">
      <c r="A1" s="662"/>
      <c r="B1" s="662"/>
      <c r="C1" s="662"/>
      <c r="D1" s="662"/>
      <c r="E1" s="662"/>
      <c r="F1" s="662"/>
      <c r="G1" s="662"/>
      <c r="H1" s="662"/>
      <c r="I1" s="662"/>
      <c r="J1" s="662"/>
      <c r="K1" s="662"/>
      <c r="L1" s="662"/>
      <c r="M1" s="662"/>
      <c r="N1" s="661"/>
      <c r="O1" s="662"/>
      <c r="P1" s="662"/>
      <c r="Q1" s="662"/>
      <c r="R1" s="662"/>
      <c r="S1" s="662"/>
    </row>
    <row r="2" spans="1:22" s="12" customFormat="1" ht="13.5" customHeight="1" x14ac:dyDescent="0.2">
      <c r="A2" s="662"/>
      <c r="B2" s="662"/>
      <c r="C2" s="662"/>
      <c r="D2" s="662"/>
      <c r="E2" s="662"/>
      <c r="F2" s="662"/>
      <c r="G2" s="662"/>
      <c r="H2" s="662"/>
      <c r="I2" s="662"/>
      <c r="J2" s="662"/>
      <c r="K2" s="662"/>
      <c r="L2" s="662"/>
      <c r="M2" s="662"/>
      <c r="N2" s="661"/>
      <c r="O2" s="662"/>
      <c r="P2" s="662"/>
      <c r="Q2" s="662"/>
      <c r="R2" s="662"/>
      <c r="S2" s="662"/>
    </row>
    <row r="3" spans="1:22" ht="13.5" customHeight="1" x14ac:dyDescent="0.2">
      <c r="A3" s="663"/>
      <c r="B3" s="663"/>
      <c r="C3" s="663"/>
      <c r="D3" s="29"/>
      <c r="E3" s="30"/>
      <c r="F3" s="664"/>
      <c r="G3" s="664"/>
      <c r="H3" s="664"/>
      <c r="I3" s="664"/>
      <c r="J3" s="664"/>
      <c r="K3" s="664"/>
      <c r="L3" s="664"/>
      <c r="M3" s="664"/>
      <c r="N3" s="664"/>
      <c r="O3" s="665"/>
      <c r="P3" s="665"/>
      <c r="Q3" s="665"/>
      <c r="R3" s="665"/>
      <c r="S3" s="665"/>
      <c r="V3" s="11" t="s">
        <v>1476</v>
      </c>
    </row>
    <row r="4" spans="1:22" ht="13.5" customHeight="1" x14ac:dyDescent="0.2">
      <c r="A4" s="663"/>
      <c r="B4" s="663"/>
      <c r="C4" s="663"/>
      <c r="D4" s="29"/>
      <c r="E4" s="30"/>
      <c r="F4" s="664"/>
      <c r="G4" s="664"/>
      <c r="H4" s="664"/>
      <c r="I4" s="664"/>
      <c r="J4" s="664"/>
      <c r="K4" s="664"/>
      <c r="L4" s="664"/>
      <c r="M4" s="664"/>
      <c r="N4" s="664"/>
      <c r="O4" s="665"/>
      <c r="P4" s="665"/>
      <c r="Q4" s="665"/>
      <c r="R4" s="665"/>
      <c r="S4" s="665"/>
      <c r="V4" s="11" t="s">
        <v>1477</v>
      </c>
    </row>
    <row r="5" spans="1:22" ht="13.5" customHeight="1" x14ac:dyDescent="0.2">
      <c r="A5" s="663"/>
      <c r="B5" s="663"/>
      <c r="C5" s="663"/>
      <c r="D5" s="29"/>
      <c r="E5" s="30"/>
      <c r="F5" s="664"/>
      <c r="G5" s="664"/>
      <c r="H5" s="664"/>
      <c r="I5" s="664"/>
      <c r="J5" s="664"/>
      <c r="K5" s="664"/>
      <c r="L5" s="664"/>
      <c r="M5" s="664"/>
      <c r="N5" s="664"/>
      <c r="O5" s="665"/>
      <c r="P5" s="665"/>
      <c r="Q5" s="665"/>
      <c r="R5" s="665"/>
      <c r="S5" s="665"/>
    </row>
    <row r="6" spans="1:22" ht="13.5" customHeight="1" x14ac:dyDescent="0.2">
      <c r="A6" s="663"/>
      <c r="B6" s="663"/>
      <c r="C6" s="663"/>
      <c r="D6" s="29"/>
      <c r="E6" s="30"/>
      <c r="F6" s="664"/>
      <c r="G6" s="664"/>
      <c r="H6" s="664"/>
      <c r="I6" s="664"/>
      <c r="J6" s="664"/>
      <c r="K6" s="664"/>
      <c r="L6" s="664"/>
      <c r="M6" s="664"/>
      <c r="N6" s="664"/>
      <c r="O6" s="665"/>
      <c r="P6" s="665"/>
      <c r="Q6" s="665"/>
      <c r="R6" s="665"/>
      <c r="S6" s="665"/>
      <c r="V6" s="11" t="s">
        <v>1478</v>
      </c>
    </row>
    <row r="7" spans="1:22" ht="13.5" customHeight="1" x14ac:dyDescent="0.2">
      <c r="A7" s="663"/>
      <c r="B7" s="663"/>
      <c r="C7" s="663"/>
      <c r="D7" s="29"/>
      <c r="E7" s="30"/>
      <c r="F7" s="664"/>
      <c r="G7" s="664"/>
      <c r="H7" s="664"/>
      <c r="I7" s="664"/>
      <c r="J7" s="664"/>
      <c r="K7" s="664"/>
      <c r="L7" s="664"/>
      <c r="M7" s="664"/>
      <c r="N7" s="664"/>
      <c r="O7" s="665"/>
      <c r="P7" s="665"/>
      <c r="Q7" s="665"/>
      <c r="R7" s="665"/>
      <c r="S7" s="665"/>
      <c r="V7" s="11" t="s">
        <v>1600</v>
      </c>
    </row>
    <row r="8" spans="1:22" ht="13.5" customHeight="1" x14ac:dyDescent="0.2">
      <c r="A8" s="663"/>
      <c r="B8" s="663"/>
      <c r="C8" s="663"/>
      <c r="D8" s="29"/>
      <c r="E8" s="30"/>
      <c r="F8" s="664"/>
      <c r="G8" s="664"/>
      <c r="H8" s="664"/>
      <c r="I8" s="664"/>
      <c r="J8" s="664"/>
      <c r="K8" s="664"/>
      <c r="L8" s="664"/>
      <c r="M8" s="664"/>
      <c r="N8" s="664"/>
      <c r="O8" s="665"/>
      <c r="P8" s="665"/>
      <c r="Q8" s="665"/>
      <c r="R8" s="665"/>
      <c r="S8" s="665"/>
    </row>
    <row r="9" spans="1:22" ht="13.5" customHeight="1" x14ac:dyDescent="0.2">
      <c r="A9" s="663"/>
      <c r="B9" s="663"/>
      <c r="C9" s="663"/>
      <c r="D9" s="29"/>
      <c r="E9" s="30"/>
      <c r="F9" s="664"/>
      <c r="G9" s="664"/>
      <c r="H9" s="664"/>
      <c r="I9" s="664"/>
      <c r="J9" s="664"/>
      <c r="K9" s="664"/>
      <c r="L9" s="664"/>
      <c r="M9" s="664"/>
      <c r="N9" s="664"/>
      <c r="O9" s="665"/>
      <c r="P9" s="665"/>
      <c r="Q9" s="665"/>
      <c r="R9" s="665"/>
      <c r="S9" s="665"/>
    </row>
    <row r="10" spans="1:22" ht="13.5" customHeight="1" x14ac:dyDescent="0.2">
      <c r="A10" s="663"/>
      <c r="B10" s="663"/>
      <c r="C10" s="663"/>
      <c r="D10" s="29"/>
      <c r="E10" s="30"/>
      <c r="F10" s="664"/>
      <c r="G10" s="664"/>
      <c r="H10" s="664"/>
      <c r="I10" s="664"/>
      <c r="J10" s="664"/>
      <c r="K10" s="664"/>
      <c r="L10" s="664"/>
      <c r="M10" s="664"/>
      <c r="N10" s="664"/>
      <c r="O10" s="665"/>
      <c r="P10" s="665"/>
      <c r="Q10" s="665"/>
      <c r="R10" s="665"/>
      <c r="S10" s="665"/>
    </row>
    <row r="11" spans="1:22" ht="13.5" customHeight="1" x14ac:dyDescent="0.2">
      <c r="A11" s="663"/>
      <c r="B11" s="663"/>
      <c r="C11" s="663"/>
      <c r="D11" s="29"/>
      <c r="E11" s="30"/>
      <c r="F11" s="664"/>
      <c r="G11" s="664"/>
      <c r="H11" s="664"/>
      <c r="I11" s="664"/>
      <c r="J11" s="664"/>
      <c r="K11" s="664"/>
      <c r="L11" s="664"/>
      <c r="M11" s="664"/>
      <c r="N11" s="664"/>
      <c r="O11" s="665"/>
      <c r="P11" s="665"/>
      <c r="Q11" s="665"/>
      <c r="R11" s="665"/>
      <c r="S11" s="665"/>
    </row>
    <row r="12" spans="1:22" ht="13.5" customHeight="1" x14ac:dyDescent="0.2">
      <c r="A12" s="663"/>
      <c r="B12" s="663"/>
      <c r="C12" s="663"/>
      <c r="D12" s="29"/>
      <c r="E12" s="30"/>
      <c r="F12" s="664"/>
      <c r="G12" s="664"/>
      <c r="H12" s="664"/>
      <c r="I12" s="664"/>
      <c r="J12" s="664"/>
      <c r="K12" s="664"/>
      <c r="L12" s="664"/>
      <c r="M12" s="664"/>
      <c r="N12" s="664"/>
      <c r="O12" s="665"/>
      <c r="P12" s="665"/>
      <c r="Q12" s="665"/>
      <c r="R12" s="665"/>
      <c r="S12" s="665"/>
    </row>
    <row r="13" spans="1:22" ht="13.5" customHeight="1" x14ac:dyDescent="0.2">
      <c r="A13" s="663"/>
      <c r="B13" s="663"/>
      <c r="C13" s="663"/>
      <c r="D13" s="29"/>
      <c r="E13" s="30"/>
      <c r="F13" s="664"/>
      <c r="G13" s="664"/>
      <c r="H13" s="664"/>
      <c r="I13" s="666"/>
      <c r="J13" s="664"/>
      <c r="K13" s="664"/>
      <c r="L13" s="664"/>
      <c r="M13" s="664"/>
      <c r="N13" s="664"/>
      <c r="O13" s="665"/>
      <c r="P13" s="665"/>
      <c r="Q13" s="665"/>
      <c r="R13" s="665"/>
      <c r="S13" s="665"/>
    </row>
    <row r="14" spans="1:22" ht="13.5" customHeight="1" x14ac:dyDescent="0.2">
      <c r="A14" s="663"/>
      <c r="B14" s="663"/>
      <c r="C14" s="663"/>
      <c r="D14" s="29"/>
      <c r="E14" s="30"/>
      <c r="F14" s="664"/>
      <c r="G14" s="664"/>
      <c r="H14" s="664"/>
      <c r="I14" s="666"/>
      <c r="J14" s="664"/>
      <c r="K14" s="664"/>
      <c r="L14" s="664"/>
      <c r="M14" s="664"/>
      <c r="N14" s="664"/>
      <c r="O14" s="665"/>
      <c r="P14" s="665"/>
      <c r="Q14" s="665"/>
      <c r="R14" s="665"/>
      <c r="S14" s="665"/>
    </row>
    <row r="15" spans="1:22" ht="13.5" customHeight="1" x14ac:dyDescent="0.2">
      <c r="A15" s="663"/>
      <c r="B15" s="663"/>
      <c r="C15" s="663"/>
      <c r="D15" s="29"/>
      <c r="E15" s="30"/>
      <c r="F15" s="664"/>
      <c r="G15" s="664"/>
      <c r="H15" s="664"/>
      <c r="I15" s="664"/>
      <c r="J15" s="664"/>
      <c r="K15" s="664"/>
      <c r="L15" s="664"/>
      <c r="M15" s="664"/>
      <c r="N15" s="664"/>
      <c r="O15" s="665"/>
      <c r="P15" s="665"/>
      <c r="Q15" s="665"/>
      <c r="R15" s="665"/>
      <c r="S15" s="665"/>
    </row>
    <row r="16" spans="1:22" ht="13.5" customHeight="1" x14ac:dyDescent="0.2">
      <c r="A16" s="663"/>
      <c r="B16" s="663"/>
      <c r="C16" s="663"/>
      <c r="D16" s="29"/>
      <c r="E16" s="30"/>
      <c r="F16" s="664"/>
      <c r="G16" s="664"/>
      <c r="H16" s="664"/>
      <c r="I16" s="664"/>
      <c r="J16" s="664"/>
      <c r="K16" s="664"/>
      <c r="L16" s="664"/>
      <c r="M16" s="664"/>
      <c r="N16" s="664"/>
      <c r="O16" s="665"/>
      <c r="P16" s="665"/>
      <c r="Q16" s="665"/>
      <c r="R16" s="665"/>
      <c r="S16" s="665"/>
    </row>
    <row r="17" spans="1:19" ht="13.5" customHeight="1" x14ac:dyDescent="0.2">
      <c r="A17" s="663"/>
      <c r="B17" s="663"/>
      <c r="C17" s="663"/>
      <c r="D17" s="29"/>
      <c r="E17" s="30"/>
      <c r="F17" s="664"/>
      <c r="G17" s="664"/>
      <c r="H17" s="664"/>
      <c r="I17" s="664"/>
      <c r="J17" s="664"/>
      <c r="K17" s="664"/>
      <c r="L17" s="664"/>
      <c r="M17" s="664"/>
      <c r="N17" s="664"/>
      <c r="O17" s="665"/>
      <c r="P17" s="665"/>
      <c r="Q17" s="665"/>
      <c r="R17" s="665"/>
      <c r="S17" s="665"/>
    </row>
    <row r="18" spans="1:19" ht="13.5" customHeight="1" x14ac:dyDescent="0.2">
      <c r="A18" s="663"/>
      <c r="B18" s="663"/>
      <c r="C18" s="663"/>
      <c r="D18" s="29"/>
      <c r="E18" s="30"/>
      <c r="F18" s="664"/>
      <c r="G18" s="664"/>
      <c r="H18" s="664"/>
      <c r="I18" s="664"/>
      <c r="J18" s="664"/>
      <c r="K18" s="664"/>
      <c r="L18" s="664"/>
      <c r="M18" s="664"/>
      <c r="N18" s="664"/>
      <c r="O18" s="665"/>
      <c r="P18" s="665"/>
      <c r="Q18" s="665"/>
      <c r="R18" s="665"/>
      <c r="S18" s="665"/>
    </row>
    <row r="19" spans="1:19" ht="13.5" customHeight="1" x14ac:dyDescent="0.2">
      <c r="A19" s="663"/>
      <c r="B19" s="663"/>
      <c r="C19" s="663"/>
      <c r="D19" s="29"/>
      <c r="E19" s="30"/>
      <c r="F19" s="664"/>
      <c r="G19" s="664"/>
      <c r="H19" s="664"/>
      <c r="I19" s="664"/>
      <c r="J19" s="664"/>
      <c r="K19" s="664"/>
      <c r="L19" s="664"/>
      <c r="M19" s="664"/>
      <c r="N19" s="664"/>
      <c r="O19" s="667"/>
      <c r="P19" s="667"/>
      <c r="Q19" s="667"/>
      <c r="R19" s="667"/>
      <c r="S19" s="667"/>
    </row>
    <row r="20" spans="1:19" ht="13.5" customHeight="1" x14ac:dyDescent="0.2">
      <c r="A20" s="663"/>
      <c r="B20" s="663"/>
      <c r="C20" s="663"/>
      <c r="D20" s="29"/>
      <c r="E20" s="30"/>
      <c r="F20" s="664"/>
      <c r="G20" s="664"/>
      <c r="H20" s="664"/>
      <c r="I20" s="664"/>
      <c r="J20" s="664"/>
      <c r="K20" s="664"/>
      <c r="L20" s="664"/>
      <c r="M20" s="664"/>
      <c r="N20" s="664"/>
      <c r="O20" s="667"/>
      <c r="P20" s="667"/>
      <c r="Q20" s="667"/>
      <c r="R20" s="667"/>
      <c r="S20" s="667"/>
    </row>
    <row r="21" spans="1:19" ht="13.5" customHeight="1" x14ac:dyDescent="0.2">
      <c r="A21" s="663"/>
      <c r="B21" s="663"/>
      <c r="C21" s="663"/>
      <c r="D21" s="29"/>
      <c r="E21" s="30"/>
      <c r="F21" s="664"/>
      <c r="G21" s="664"/>
      <c r="H21" s="664"/>
      <c r="I21" s="664"/>
      <c r="J21" s="664"/>
      <c r="K21" s="664"/>
      <c r="L21" s="664"/>
      <c r="M21" s="664"/>
      <c r="N21" s="664"/>
      <c r="O21" s="665"/>
      <c r="P21" s="665"/>
      <c r="Q21" s="665"/>
      <c r="R21" s="665"/>
      <c r="S21" s="665"/>
    </row>
    <row r="22" spans="1:19" ht="13.5" customHeight="1" x14ac:dyDescent="0.2">
      <c r="A22" s="663"/>
      <c r="B22" s="663"/>
      <c r="C22" s="663"/>
      <c r="D22" s="29"/>
      <c r="E22" s="30"/>
      <c r="F22" s="664"/>
      <c r="G22" s="664"/>
      <c r="H22" s="664"/>
      <c r="I22" s="664"/>
      <c r="J22" s="664"/>
      <c r="K22" s="664"/>
      <c r="L22" s="664"/>
      <c r="M22" s="664"/>
      <c r="N22" s="664"/>
      <c r="O22" s="665"/>
      <c r="P22" s="665"/>
      <c r="Q22" s="665"/>
      <c r="R22" s="665"/>
      <c r="S22" s="665"/>
    </row>
    <row r="23" spans="1:19" ht="13.5" customHeight="1" x14ac:dyDescent="0.2">
      <c r="A23" s="663"/>
      <c r="B23" s="663"/>
      <c r="C23" s="663"/>
      <c r="D23" s="29"/>
      <c r="E23" s="30"/>
      <c r="F23" s="664"/>
      <c r="G23" s="664"/>
      <c r="H23" s="664"/>
      <c r="I23" s="664"/>
      <c r="J23" s="664"/>
      <c r="K23" s="664"/>
      <c r="L23" s="664"/>
      <c r="M23" s="664"/>
      <c r="N23" s="664"/>
      <c r="O23" s="665"/>
      <c r="P23" s="665"/>
      <c r="Q23" s="665"/>
      <c r="R23" s="665"/>
      <c r="S23" s="665"/>
    </row>
    <row r="24" spans="1:19" ht="13.5" customHeight="1" x14ac:dyDescent="0.2">
      <c r="A24" s="663"/>
      <c r="B24" s="663"/>
      <c r="C24" s="663"/>
      <c r="D24" s="29"/>
      <c r="E24" s="30"/>
      <c r="F24" s="664"/>
      <c r="G24" s="664"/>
      <c r="H24" s="664"/>
      <c r="I24" s="664"/>
      <c r="J24" s="664"/>
      <c r="K24" s="664"/>
      <c r="L24" s="664"/>
      <c r="M24" s="664"/>
      <c r="N24" s="664"/>
      <c r="O24" s="665"/>
      <c r="P24" s="665"/>
      <c r="Q24" s="665"/>
      <c r="R24" s="665"/>
      <c r="S24" s="665"/>
    </row>
    <row r="25" spans="1:19" ht="13.5" customHeight="1" x14ac:dyDescent="0.2">
      <c r="A25" s="663"/>
      <c r="B25" s="663"/>
      <c r="C25" s="663"/>
      <c r="D25" s="29"/>
      <c r="E25" s="30"/>
      <c r="F25" s="664"/>
      <c r="G25" s="664"/>
      <c r="H25" s="664"/>
      <c r="I25" s="664"/>
      <c r="J25" s="664"/>
      <c r="K25" s="664"/>
      <c r="L25" s="664"/>
      <c r="M25" s="664"/>
      <c r="N25" s="664"/>
      <c r="O25" s="665"/>
      <c r="P25" s="665"/>
      <c r="Q25" s="665"/>
      <c r="R25" s="665"/>
      <c r="S25" s="665"/>
    </row>
    <row r="26" spans="1:19" ht="13.5" customHeight="1" x14ac:dyDescent="0.2">
      <c r="A26" s="663"/>
      <c r="B26" s="663"/>
      <c r="C26" s="663"/>
      <c r="D26" s="29"/>
      <c r="E26" s="30"/>
      <c r="F26" s="664"/>
      <c r="G26" s="664"/>
      <c r="H26" s="664"/>
      <c r="I26" s="664"/>
      <c r="J26" s="664"/>
      <c r="K26" s="664"/>
      <c r="L26" s="664"/>
      <c r="M26" s="664"/>
      <c r="N26" s="664"/>
      <c r="O26" s="665"/>
      <c r="P26" s="665"/>
      <c r="Q26" s="665"/>
      <c r="R26" s="665"/>
      <c r="S26" s="665"/>
    </row>
    <row r="27" spans="1:19" ht="13.5" customHeight="1" x14ac:dyDescent="0.2">
      <c r="A27" s="663"/>
      <c r="B27" s="663"/>
      <c r="C27" s="663"/>
      <c r="D27" s="668"/>
      <c r="E27" s="668"/>
      <c r="F27" s="664"/>
      <c r="G27" s="664"/>
      <c r="H27" s="664"/>
      <c r="I27" s="664"/>
      <c r="J27" s="664"/>
      <c r="K27" s="664"/>
      <c r="L27" s="664"/>
      <c r="M27" s="664"/>
      <c r="N27" s="664"/>
      <c r="O27" s="665"/>
      <c r="P27" s="665"/>
      <c r="Q27" s="665"/>
      <c r="R27" s="665"/>
      <c r="S27" s="665"/>
    </row>
    <row r="28" spans="1:19" ht="13.5" customHeight="1" x14ac:dyDescent="0.2">
      <c r="A28" s="663"/>
      <c r="B28" s="663"/>
      <c r="C28" s="663"/>
      <c r="D28" s="29"/>
      <c r="E28" s="30"/>
      <c r="F28" s="664"/>
      <c r="G28" s="664"/>
      <c r="H28" s="664"/>
      <c r="I28" s="664"/>
      <c r="J28" s="664"/>
      <c r="K28" s="664"/>
      <c r="L28" s="664"/>
      <c r="M28" s="664"/>
      <c r="N28" s="664"/>
      <c r="O28" s="665"/>
      <c r="P28" s="665"/>
      <c r="Q28" s="665"/>
      <c r="R28" s="665"/>
      <c r="S28" s="665"/>
    </row>
    <row r="29" spans="1:19" ht="13.5" customHeight="1" x14ac:dyDescent="0.2">
      <c r="A29" s="663"/>
      <c r="B29" s="663"/>
      <c r="C29" s="663"/>
      <c r="D29" s="29"/>
      <c r="E29" s="30"/>
      <c r="F29" s="664"/>
      <c r="G29" s="664"/>
      <c r="H29" s="664"/>
      <c r="I29" s="664"/>
      <c r="J29" s="664"/>
      <c r="K29" s="664"/>
      <c r="L29" s="664"/>
      <c r="M29" s="664"/>
      <c r="N29" s="664"/>
      <c r="O29" s="665"/>
      <c r="P29" s="665"/>
      <c r="Q29" s="665"/>
      <c r="R29" s="665"/>
      <c r="S29" s="665"/>
    </row>
    <row r="30" spans="1:19" ht="13.5" customHeight="1" x14ac:dyDescent="0.2">
      <c r="A30" s="663"/>
      <c r="B30" s="663"/>
      <c r="C30" s="663"/>
      <c r="D30" s="29"/>
      <c r="E30" s="30"/>
      <c r="F30" s="664"/>
      <c r="G30" s="664"/>
      <c r="H30" s="664"/>
      <c r="I30" s="664"/>
      <c r="J30" s="664"/>
      <c r="K30" s="664"/>
      <c r="L30" s="664"/>
      <c r="M30" s="664"/>
      <c r="N30" s="664"/>
      <c r="O30" s="665"/>
      <c r="P30" s="665"/>
      <c r="Q30" s="665"/>
      <c r="R30" s="665"/>
      <c r="S30" s="665"/>
    </row>
    <row r="31" spans="1:19" ht="13.5" customHeight="1" x14ac:dyDescent="0.2">
      <c r="A31" s="663"/>
      <c r="B31" s="663"/>
      <c r="C31" s="663"/>
      <c r="D31" s="668"/>
      <c r="E31" s="668"/>
      <c r="F31" s="664"/>
      <c r="G31" s="664"/>
      <c r="H31" s="664"/>
      <c r="I31" s="664"/>
      <c r="J31" s="664"/>
      <c r="K31" s="664"/>
      <c r="L31" s="664"/>
      <c r="M31" s="664"/>
      <c r="N31" s="664"/>
      <c r="O31" s="665"/>
      <c r="P31" s="665"/>
      <c r="Q31" s="665"/>
      <c r="R31" s="665"/>
      <c r="S31" s="665"/>
    </row>
    <row r="32" spans="1:19" ht="13.5" customHeight="1" x14ac:dyDescent="0.2">
      <c r="A32" s="663"/>
      <c r="B32" s="663"/>
      <c r="C32" s="663"/>
      <c r="D32" s="29"/>
      <c r="E32" s="30"/>
      <c r="F32" s="664"/>
      <c r="G32" s="664"/>
      <c r="H32" s="664"/>
      <c r="I32" s="664"/>
      <c r="J32" s="664"/>
      <c r="K32" s="664"/>
      <c r="L32" s="664"/>
      <c r="M32" s="664"/>
      <c r="N32" s="664"/>
      <c r="O32" s="665"/>
      <c r="P32" s="665"/>
      <c r="Q32" s="665"/>
      <c r="R32" s="665"/>
      <c r="S32" s="665"/>
    </row>
    <row r="33" spans="1:19" ht="13.5" customHeight="1" x14ac:dyDescent="0.2">
      <c r="A33" s="663"/>
      <c r="B33" s="663"/>
      <c r="C33" s="663"/>
      <c r="D33" s="29"/>
      <c r="E33" s="30"/>
      <c r="F33" s="664"/>
      <c r="G33" s="669"/>
      <c r="H33" s="664"/>
      <c r="I33" s="664"/>
      <c r="J33" s="664"/>
      <c r="K33" s="664"/>
      <c r="L33" s="664"/>
      <c r="M33" s="664"/>
      <c r="N33" s="664"/>
      <c r="O33" s="665"/>
      <c r="P33" s="665"/>
      <c r="Q33" s="665"/>
      <c r="R33" s="665"/>
      <c r="S33" s="665"/>
    </row>
    <row r="34" spans="1:19" ht="13.5" customHeight="1" x14ac:dyDescent="0.2">
      <c r="A34" s="663"/>
      <c r="B34" s="663"/>
      <c r="C34" s="663"/>
      <c r="D34" s="29"/>
      <c r="E34" s="30"/>
      <c r="F34" s="664"/>
      <c r="G34" s="664"/>
      <c r="H34" s="664"/>
      <c r="I34" s="664"/>
      <c r="J34" s="664"/>
      <c r="K34" s="664"/>
      <c r="L34" s="664"/>
      <c r="M34" s="664"/>
      <c r="N34" s="664"/>
      <c r="O34" s="665"/>
      <c r="P34" s="665"/>
      <c r="Q34" s="665"/>
      <c r="R34" s="665"/>
      <c r="S34" s="665"/>
    </row>
    <row r="35" spans="1:19" ht="13.5" customHeight="1" x14ac:dyDescent="0.2">
      <c r="A35" s="663"/>
      <c r="B35" s="663"/>
      <c r="C35" s="663"/>
      <c r="D35" s="29"/>
      <c r="E35" s="30"/>
      <c r="F35" s="664"/>
      <c r="G35" s="664"/>
      <c r="H35" s="664"/>
      <c r="I35" s="664"/>
      <c r="J35" s="664"/>
      <c r="K35" s="664"/>
      <c r="L35" s="664"/>
      <c r="M35" s="664"/>
      <c r="N35" s="664"/>
      <c r="O35" s="665"/>
      <c r="P35" s="665"/>
      <c r="Q35" s="665"/>
      <c r="R35" s="665"/>
      <c r="S35" s="665"/>
    </row>
    <row r="36" spans="1:19" ht="13.5" customHeight="1" x14ac:dyDescent="0.2">
      <c r="A36" s="663"/>
      <c r="B36" s="663"/>
      <c r="C36" s="663"/>
      <c r="D36" s="29"/>
      <c r="E36" s="30"/>
      <c r="F36" s="664"/>
      <c r="G36" s="664"/>
      <c r="H36" s="664"/>
      <c r="I36" s="664"/>
      <c r="J36" s="664"/>
      <c r="K36" s="664"/>
      <c r="L36" s="664"/>
      <c r="M36" s="664"/>
      <c r="N36" s="664"/>
      <c r="O36" s="665"/>
      <c r="P36" s="665"/>
      <c r="Q36" s="665"/>
      <c r="R36" s="665"/>
      <c r="S36" s="665"/>
    </row>
    <row r="37" spans="1:19" ht="13.5" customHeight="1" x14ac:dyDescent="0.2">
      <c r="A37" s="663"/>
      <c r="B37" s="663"/>
      <c r="C37" s="663"/>
      <c r="D37" s="29"/>
      <c r="E37" s="30"/>
      <c r="F37" s="664"/>
      <c r="G37" s="664"/>
      <c r="H37" s="664"/>
      <c r="I37" s="664"/>
      <c r="J37" s="664"/>
      <c r="K37" s="664"/>
      <c r="L37" s="664"/>
      <c r="M37" s="664"/>
      <c r="N37" s="664"/>
      <c r="O37" s="665"/>
      <c r="P37" s="665"/>
      <c r="Q37" s="665"/>
      <c r="R37" s="665"/>
      <c r="S37" s="665"/>
    </row>
    <row r="38" spans="1:19" ht="13.5" customHeight="1" x14ac:dyDescent="0.2">
      <c r="A38" s="663"/>
      <c r="B38" s="663"/>
      <c r="C38" s="663"/>
      <c r="D38" s="29"/>
      <c r="E38" s="30"/>
      <c r="F38" s="664"/>
      <c r="G38" s="664"/>
      <c r="H38" s="664"/>
      <c r="I38" s="664"/>
      <c r="J38" s="664"/>
      <c r="K38" s="664"/>
      <c r="L38" s="664"/>
      <c r="M38" s="664"/>
      <c r="N38" s="664"/>
      <c r="O38" s="665"/>
      <c r="P38" s="665"/>
      <c r="Q38" s="665"/>
      <c r="R38" s="665"/>
      <c r="S38" s="665"/>
    </row>
    <row r="39" spans="1:19" s="21" customFormat="1" ht="13.5" customHeight="1" x14ac:dyDescent="0.2">
      <c r="A39" s="670"/>
      <c r="B39" s="670"/>
      <c r="C39" s="670"/>
      <c r="D39" s="38"/>
      <c r="E39" s="39"/>
      <c r="F39" s="671"/>
      <c r="G39" s="671"/>
      <c r="H39" s="671"/>
      <c r="I39" s="671"/>
      <c r="J39" s="671"/>
      <c r="K39" s="671"/>
      <c r="L39" s="671"/>
      <c r="M39" s="671"/>
      <c r="N39" s="671"/>
      <c r="O39" s="672"/>
      <c r="P39" s="672"/>
      <c r="Q39" s="672"/>
      <c r="R39" s="672"/>
      <c r="S39" s="672"/>
    </row>
    <row r="40" spans="1:19" s="21" customFormat="1" ht="13.5" customHeight="1" x14ac:dyDescent="0.2">
      <c r="A40" s="670"/>
      <c r="B40" s="670"/>
      <c r="C40" s="670"/>
      <c r="D40" s="38"/>
      <c r="E40" s="39"/>
      <c r="F40" s="671"/>
      <c r="G40" s="671"/>
      <c r="H40" s="671"/>
      <c r="I40" s="671"/>
      <c r="J40" s="671"/>
      <c r="K40" s="671"/>
      <c r="L40" s="671"/>
      <c r="M40" s="671"/>
      <c r="N40" s="671"/>
      <c r="O40" s="672"/>
      <c r="P40" s="672"/>
      <c r="Q40" s="672"/>
      <c r="R40" s="672"/>
      <c r="S40" s="672"/>
    </row>
    <row r="41" spans="1:19" s="21" customFormat="1" ht="13.5" customHeight="1" x14ac:dyDescent="0.2">
      <c r="A41" s="670"/>
      <c r="B41" s="670"/>
      <c r="C41" s="670"/>
      <c r="D41" s="38"/>
      <c r="E41" s="39"/>
      <c r="F41" s="671"/>
      <c r="G41" s="671"/>
      <c r="H41" s="671"/>
      <c r="I41" s="671"/>
      <c r="J41" s="671"/>
      <c r="K41" s="671"/>
      <c r="L41" s="671"/>
      <c r="M41" s="671"/>
      <c r="N41" s="671"/>
      <c r="O41" s="672"/>
      <c r="P41" s="672"/>
      <c r="Q41" s="672"/>
      <c r="R41" s="672"/>
      <c r="S41" s="672"/>
    </row>
    <row r="42" spans="1:19" s="21" customFormat="1" ht="13.5" customHeight="1" x14ac:dyDescent="0.2">
      <c r="A42" s="670"/>
      <c r="B42" s="670"/>
      <c r="C42" s="670"/>
      <c r="D42" s="38"/>
      <c r="E42" s="39"/>
      <c r="F42" s="671"/>
      <c r="G42" s="671"/>
      <c r="H42" s="671"/>
      <c r="I42" s="671"/>
      <c r="J42" s="671"/>
      <c r="K42" s="671"/>
      <c r="L42" s="671"/>
      <c r="M42" s="671"/>
      <c r="N42" s="671"/>
      <c r="O42" s="672"/>
      <c r="P42" s="672"/>
      <c r="Q42" s="672"/>
      <c r="R42" s="672"/>
      <c r="S42" s="672"/>
    </row>
    <row r="43" spans="1:19" s="21" customFormat="1" ht="13.5" customHeight="1" x14ac:dyDescent="0.2">
      <c r="A43" s="670"/>
      <c r="B43" s="670"/>
      <c r="C43" s="670"/>
      <c r="D43" s="38"/>
      <c r="E43" s="39"/>
      <c r="F43" s="671"/>
      <c r="G43" s="671"/>
      <c r="H43" s="671"/>
      <c r="I43" s="671"/>
      <c r="J43" s="671"/>
      <c r="K43" s="671"/>
      <c r="L43" s="671"/>
      <c r="M43" s="671"/>
      <c r="N43" s="671"/>
      <c r="O43" s="672"/>
      <c r="P43" s="672"/>
      <c r="Q43" s="672"/>
      <c r="R43" s="672"/>
      <c r="S43" s="672"/>
    </row>
    <row r="44" spans="1:19" s="21" customFormat="1" ht="13.5" customHeight="1" x14ac:dyDescent="0.2">
      <c r="A44" s="670"/>
      <c r="B44" s="670"/>
      <c r="C44" s="670"/>
      <c r="D44" s="38"/>
      <c r="E44" s="39"/>
      <c r="F44" s="671"/>
      <c r="G44" s="671"/>
      <c r="H44" s="671"/>
      <c r="I44" s="671"/>
      <c r="J44" s="671"/>
      <c r="K44" s="671"/>
      <c r="L44" s="671"/>
      <c r="M44" s="671"/>
      <c r="N44" s="671"/>
      <c r="O44" s="672"/>
      <c r="P44" s="672"/>
      <c r="Q44" s="672"/>
      <c r="R44" s="672"/>
      <c r="S44" s="672"/>
    </row>
    <row r="45" spans="1:19" s="21" customFormat="1" ht="13.5" customHeight="1" x14ac:dyDescent="0.2">
      <c r="A45" s="670"/>
      <c r="B45" s="670"/>
      <c r="C45" s="670"/>
      <c r="D45" s="38"/>
      <c r="E45" s="39"/>
      <c r="F45" s="671"/>
      <c r="G45" s="671"/>
      <c r="H45" s="671"/>
      <c r="I45" s="671"/>
      <c r="J45" s="671"/>
      <c r="K45" s="671"/>
      <c r="L45" s="671"/>
      <c r="M45" s="671"/>
      <c r="N45" s="671"/>
      <c r="O45" s="672"/>
      <c r="P45" s="672"/>
      <c r="Q45" s="672"/>
      <c r="R45" s="672"/>
      <c r="S45" s="672"/>
    </row>
    <row r="46" spans="1:19" s="21" customFormat="1" ht="13.5" customHeight="1" x14ac:dyDescent="0.2">
      <c r="A46" s="670"/>
      <c r="B46" s="670"/>
      <c r="C46" s="670"/>
      <c r="D46" s="38"/>
      <c r="E46" s="39"/>
      <c r="F46" s="671"/>
      <c r="G46" s="671"/>
      <c r="H46" s="671"/>
      <c r="I46" s="671"/>
      <c r="J46" s="671"/>
      <c r="K46" s="671"/>
      <c r="L46" s="671"/>
      <c r="M46" s="671"/>
      <c r="N46" s="671"/>
      <c r="O46" s="672"/>
      <c r="P46" s="672"/>
      <c r="Q46" s="672"/>
      <c r="R46" s="672"/>
      <c r="S46" s="672"/>
    </row>
    <row r="47" spans="1:19" s="21" customFormat="1" ht="13.5" customHeight="1" x14ac:dyDescent="0.2">
      <c r="A47" s="670"/>
      <c r="B47" s="670"/>
      <c r="C47" s="670"/>
      <c r="D47" s="38"/>
      <c r="E47" s="39"/>
      <c r="F47" s="671"/>
      <c r="G47" s="671"/>
      <c r="H47" s="671"/>
      <c r="I47" s="671"/>
      <c r="J47" s="671"/>
      <c r="K47" s="671"/>
      <c r="L47" s="671"/>
      <c r="M47" s="671"/>
      <c r="N47" s="671"/>
      <c r="O47" s="672"/>
      <c r="P47" s="672"/>
      <c r="Q47" s="672"/>
      <c r="R47" s="672"/>
      <c r="S47" s="672"/>
    </row>
    <row r="48" spans="1:19" s="21" customFormat="1" ht="13.5" customHeight="1" x14ac:dyDescent="0.2">
      <c r="A48" s="670"/>
      <c r="B48" s="670"/>
      <c r="C48" s="670"/>
      <c r="D48" s="38"/>
      <c r="E48" s="39"/>
      <c r="F48" s="671"/>
      <c r="G48" s="671"/>
      <c r="H48" s="671"/>
      <c r="I48" s="671"/>
      <c r="J48" s="671"/>
      <c r="K48" s="671"/>
      <c r="L48" s="671"/>
      <c r="M48" s="671"/>
      <c r="N48" s="671"/>
      <c r="O48" s="672"/>
      <c r="P48" s="672"/>
      <c r="Q48" s="672"/>
      <c r="R48" s="672"/>
      <c r="S48" s="672"/>
    </row>
    <row r="49" spans="1:22" ht="13.5" customHeight="1" x14ac:dyDescent="0.2">
      <c r="A49" s="663"/>
      <c r="B49" s="663"/>
      <c r="C49" s="663"/>
      <c r="D49" s="29"/>
      <c r="E49" s="30"/>
      <c r="F49" s="664"/>
      <c r="G49" s="664"/>
      <c r="H49" s="664"/>
      <c r="I49" s="664"/>
      <c r="J49" s="664"/>
      <c r="K49" s="664"/>
      <c r="L49" s="664"/>
      <c r="M49" s="671"/>
      <c r="N49" s="671"/>
      <c r="O49" s="665"/>
      <c r="P49" s="665"/>
      <c r="Q49" s="665"/>
      <c r="R49" s="665"/>
      <c r="S49" s="665"/>
    </row>
    <row r="50" spans="1:22" ht="13.5" customHeight="1" x14ac:dyDescent="0.2">
      <c r="A50" s="663"/>
      <c r="B50" s="663"/>
      <c r="C50" s="663"/>
      <c r="D50" s="29"/>
      <c r="E50" s="30"/>
      <c r="F50" s="664"/>
      <c r="G50" s="664"/>
      <c r="H50" s="664"/>
      <c r="I50" s="664"/>
      <c r="J50" s="664"/>
      <c r="K50" s="664"/>
      <c r="L50" s="664"/>
      <c r="M50" s="671"/>
      <c r="N50" s="671"/>
      <c r="O50" s="665"/>
      <c r="P50" s="665"/>
      <c r="Q50" s="665"/>
      <c r="R50" s="665"/>
      <c r="S50" s="665"/>
    </row>
    <row r="51" spans="1:22" ht="13.5" customHeight="1" x14ac:dyDescent="0.2">
      <c r="A51" s="663"/>
      <c r="B51" s="663"/>
      <c r="C51" s="663"/>
      <c r="D51" s="29"/>
      <c r="E51" s="30"/>
      <c r="F51" s="664"/>
      <c r="G51" s="664"/>
      <c r="H51" s="664"/>
      <c r="I51" s="664"/>
      <c r="J51" s="664"/>
      <c r="K51" s="664"/>
      <c r="L51" s="664"/>
      <c r="M51" s="671"/>
      <c r="N51" s="664"/>
      <c r="O51" s="665"/>
      <c r="P51" s="665"/>
      <c r="Q51" s="665"/>
      <c r="R51" s="665"/>
      <c r="S51" s="665"/>
    </row>
    <row r="52" spans="1:22" ht="13.5" customHeight="1" x14ac:dyDescent="0.2">
      <c r="A52" s="663"/>
      <c r="B52" s="663"/>
      <c r="C52" s="663"/>
      <c r="D52" s="29"/>
      <c r="E52" s="30"/>
      <c r="F52" s="664"/>
      <c r="G52" s="664"/>
      <c r="H52" s="664"/>
      <c r="I52" s="664"/>
      <c r="J52" s="664"/>
      <c r="K52" s="664"/>
      <c r="L52" s="664"/>
      <c r="M52" s="671"/>
      <c r="N52" s="664"/>
      <c r="O52" s="665"/>
      <c r="P52" s="665"/>
      <c r="Q52" s="665"/>
      <c r="R52" s="665"/>
      <c r="S52" s="665"/>
    </row>
    <row r="53" spans="1:22" ht="13.5" customHeight="1" x14ac:dyDescent="0.2">
      <c r="A53" s="663"/>
      <c r="B53" s="663"/>
      <c r="C53" s="663"/>
      <c r="D53" s="29"/>
      <c r="E53" s="30"/>
      <c r="F53" s="664"/>
      <c r="G53" s="664"/>
      <c r="H53" s="664"/>
      <c r="I53" s="664"/>
      <c r="J53" s="664"/>
      <c r="K53" s="664"/>
      <c r="L53" s="664"/>
      <c r="M53" s="671"/>
      <c r="N53" s="671"/>
      <c r="O53" s="665"/>
      <c r="P53" s="665"/>
      <c r="Q53" s="665"/>
      <c r="R53" s="665"/>
      <c r="S53" s="665"/>
    </row>
    <row r="54" spans="1:22" ht="13.5" customHeight="1" x14ac:dyDescent="0.2">
      <c r="A54" s="663"/>
      <c r="B54" s="663"/>
      <c r="C54" s="663"/>
      <c r="D54" s="29"/>
      <c r="E54" s="30"/>
      <c r="F54" s="664"/>
      <c r="G54" s="664"/>
      <c r="H54" s="664"/>
      <c r="I54" s="664"/>
      <c r="J54" s="664"/>
      <c r="K54" s="664"/>
      <c r="L54" s="664"/>
      <c r="M54" s="671"/>
      <c r="N54" s="671"/>
      <c r="O54" s="665"/>
      <c r="P54" s="665"/>
      <c r="Q54" s="665"/>
      <c r="R54" s="665"/>
      <c r="S54" s="665"/>
    </row>
    <row r="55" spans="1:22" ht="13.5" customHeight="1" x14ac:dyDescent="0.2">
      <c r="A55" s="663"/>
      <c r="B55" s="663"/>
      <c r="C55" s="663"/>
      <c r="D55" s="29"/>
      <c r="E55" s="30"/>
      <c r="F55" s="664"/>
      <c r="G55" s="664"/>
      <c r="H55" s="664"/>
      <c r="I55" s="664"/>
      <c r="J55" s="664"/>
      <c r="K55" s="664"/>
      <c r="L55" s="664"/>
      <c r="M55" s="671"/>
      <c r="N55" s="671"/>
      <c r="O55" s="673"/>
      <c r="P55" s="673"/>
      <c r="Q55" s="673"/>
      <c r="R55" s="673"/>
      <c r="S55" s="673"/>
      <c r="V55" s="15"/>
    </row>
    <row r="56" spans="1:22" ht="13.5" customHeight="1" x14ac:dyDescent="0.2">
      <c r="A56" s="663"/>
      <c r="B56" s="663"/>
      <c r="C56" s="663"/>
      <c r="D56" s="29"/>
      <c r="E56" s="30"/>
      <c r="F56" s="664"/>
      <c r="G56" s="664"/>
      <c r="H56" s="664"/>
      <c r="I56" s="664"/>
      <c r="J56" s="664"/>
      <c r="K56" s="664"/>
      <c r="L56" s="664"/>
      <c r="M56" s="671"/>
      <c r="N56" s="671"/>
      <c r="O56" s="673"/>
      <c r="P56" s="673"/>
      <c r="Q56" s="673"/>
      <c r="R56" s="673"/>
      <c r="S56" s="673"/>
    </row>
    <row r="57" spans="1:22" ht="13.5" customHeight="1" x14ac:dyDescent="0.2">
      <c r="A57" s="663"/>
      <c r="B57" s="663"/>
      <c r="C57" s="663"/>
      <c r="D57" s="29"/>
      <c r="E57" s="30"/>
      <c r="F57" s="664"/>
      <c r="G57" s="664"/>
      <c r="H57" s="664"/>
      <c r="I57" s="664"/>
      <c r="J57" s="664"/>
      <c r="K57" s="664"/>
      <c r="L57" s="664"/>
      <c r="M57" s="671"/>
      <c r="N57" s="671"/>
      <c r="O57" s="665"/>
      <c r="P57" s="665"/>
      <c r="Q57" s="665"/>
      <c r="R57" s="665"/>
      <c r="S57" s="665"/>
    </row>
    <row r="58" spans="1:22" ht="13.5" customHeight="1" x14ac:dyDescent="0.2">
      <c r="A58" s="663"/>
      <c r="B58" s="663"/>
      <c r="C58" s="663"/>
      <c r="D58" s="29"/>
      <c r="E58" s="30"/>
      <c r="F58" s="664"/>
      <c r="G58" s="664"/>
      <c r="H58" s="664"/>
      <c r="I58" s="664"/>
      <c r="J58" s="664"/>
      <c r="K58" s="664"/>
      <c r="L58" s="664"/>
      <c r="M58" s="671"/>
      <c r="N58" s="671"/>
      <c r="O58" s="665"/>
      <c r="P58" s="665"/>
      <c r="Q58" s="665"/>
      <c r="R58" s="665"/>
      <c r="S58" s="665"/>
    </row>
    <row r="59" spans="1:22" ht="13.5" customHeight="1" x14ac:dyDescent="0.2">
      <c r="A59" s="663"/>
      <c r="B59" s="663"/>
      <c r="C59" s="663"/>
      <c r="D59" s="29"/>
      <c r="E59" s="30"/>
      <c r="F59" s="664"/>
      <c r="G59" s="664"/>
      <c r="H59" s="664"/>
      <c r="I59" s="664"/>
      <c r="J59" s="664"/>
      <c r="K59" s="664"/>
      <c r="L59" s="664"/>
      <c r="M59" s="664"/>
      <c r="N59" s="664"/>
      <c r="O59" s="665"/>
      <c r="P59" s="665"/>
      <c r="Q59" s="665"/>
      <c r="R59" s="665"/>
      <c r="S59" s="665"/>
    </row>
    <row r="60" spans="1:22" ht="13.5" customHeight="1" x14ac:dyDescent="0.2">
      <c r="A60" s="663"/>
      <c r="B60" s="663"/>
      <c r="C60" s="663"/>
      <c r="D60" s="29"/>
      <c r="E60" s="30"/>
      <c r="F60" s="664"/>
      <c r="G60" s="664"/>
      <c r="H60" s="664"/>
      <c r="I60" s="664"/>
      <c r="J60" s="664"/>
      <c r="K60" s="664"/>
      <c r="L60" s="664"/>
      <c r="M60" s="664"/>
      <c r="N60" s="664"/>
      <c r="O60" s="665"/>
      <c r="P60" s="665"/>
      <c r="Q60" s="665"/>
      <c r="R60" s="665"/>
      <c r="S60" s="665"/>
    </row>
  </sheetData>
  <mergeCells count="213">
    <mergeCell ref="O57:S58"/>
    <mergeCell ref="A59:C60"/>
    <mergeCell ref="F59:H60"/>
    <mergeCell ref="I59:I60"/>
    <mergeCell ref="J59:L60"/>
    <mergeCell ref="M59:M60"/>
    <mergeCell ref="N59:N60"/>
    <mergeCell ref="O59:S60"/>
    <mergeCell ref="A57:C58"/>
    <mergeCell ref="F57:H58"/>
    <mergeCell ref="I57:I58"/>
    <mergeCell ref="J57:L58"/>
    <mergeCell ref="M57:M58"/>
    <mergeCell ref="N57:N58"/>
    <mergeCell ref="O53:S54"/>
    <mergeCell ref="A55:C56"/>
    <mergeCell ref="F55:H56"/>
    <mergeCell ref="I55:I56"/>
    <mergeCell ref="J55:L56"/>
    <mergeCell ref="M55:M56"/>
    <mergeCell ref="N55:N56"/>
    <mergeCell ref="O55:S56"/>
    <mergeCell ref="A53:C54"/>
    <mergeCell ref="F53:H54"/>
    <mergeCell ref="I53:I54"/>
    <mergeCell ref="J53:L54"/>
    <mergeCell ref="M53:M54"/>
    <mergeCell ref="N53:N54"/>
    <mergeCell ref="O49:S50"/>
    <mergeCell ref="A51:C52"/>
    <mergeCell ref="F51:H52"/>
    <mergeCell ref="I51:I52"/>
    <mergeCell ref="J51:L52"/>
    <mergeCell ref="M51:M52"/>
    <mergeCell ref="N51:N52"/>
    <mergeCell ref="O51:S52"/>
    <mergeCell ref="A49:C50"/>
    <mergeCell ref="F49:H50"/>
    <mergeCell ref="I49:I50"/>
    <mergeCell ref="J49:L50"/>
    <mergeCell ref="M49:M50"/>
    <mergeCell ref="N49:N50"/>
    <mergeCell ref="O45:S46"/>
    <mergeCell ref="A47:C48"/>
    <mergeCell ref="F47:H48"/>
    <mergeCell ref="I47:I48"/>
    <mergeCell ref="J47:L48"/>
    <mergeCell ref="M47:M48"/>
    <mergeCell ref="N47:N48"/>
    <mergeCell ref="O47:S48"/>
    <mergeCell ref="A45:C46"/>
    <mergeCell ref="F45:H46"/>
    <mergeCell ref="I45:I46"/>
    <mergeCell ref="J45:L46"/>
    <mergeCell ref="M45:M46"/>
    <mergeCell ref="N45:N46"/>
    <mergeCell ref="O41:S42"/>
    <mergeCell ref="A43:C44"/>
    <mergeCell ref="F43:H44"/>
    <mergeCell ref="I43:I44"/>
    <mergeCell ref="J43:L44"/>
    <mergeCell ref="M43:M44"/>
    <mergeCell ref="N43:N44"/>
    <mergeCell ref="O43:S44"/>
    <mergeCell ref="A41:C42"/>
    <mergeCell ref="F41:H42"/>
    <mergeCell ref="I41:I42"/>
    <mergeCell ref="J41:L42"/>
    <mergeCell ref="M41:M42"/>
    <mergeCell ref="N41:N42"/>
    <mergeCell ref="O37:S38"/>
    <mergeCell ref="A39:C40"/>
    <mergeCell ref="F39:H40"/>
    <mergeCell ref="I39:I40"/>
    <mergeCell ref="J39:L40"/>
    <mergeCell ref="M39:M40"/>
    <mergeCell ref="N39:N40"/>
    <mergeCell ref="O39:S40"/>
    <mergeCell ref="A37:C38"/>
    <mergeCell ref="F37:H38"/>
    <mergeCell ref="I37:I38"/>
    <mergeCell ref="J37:L38"/>
    <mergeCell ref="M37:M38"/>
    <mergeCell ref="N37:N38"/>
    <mergeCell ref="O33:S34"/>
    <mergeCell ref="A35:C36"/>
    <mergeCell ref="F35:H36"/>
    <mergeCell ref="I35:I36"/>
    <mergeCell ref="J35:L36"/>
    <mergeCell ref="M35:M36"/>
    <mergeCell ref="N35:N36"/>
    <mergeCell ref="O35:S36"/>
    <mergeCell ref="A33:C34"/>
    <mergeCell ref="F33:H34"/>
    <mergeCell ref="I33:I34"/>
    <mergeCell ref="J33:L34"/>
    <mergeCell ref="M33:M34"/>
    <mergeCell ref="N33:N34"/>
    <mergeCell ref="O29:S30"/>
    <mergeCell ref="A31:C32"/>
    <mergeCell ref="D31:E31"/>
    <mergeCell ref="F31:H32"/>
    <mergeCell ref="I31:I32"/>
    <mergeCell ref="J31:L32"/>
    <mergeCell ref="M31:M32"/>
    <mergeCell ref="N31:N32"/>
    <mergeCell ref="O31:S32"/>
    <mergeCell ref="A29:C30"/>
    <mergeCell ref="F29:H30"/>
    <mergeCell ref="I29:I30"/>
    <mergeCell ref="J29:L30"/>
    <mergeCell ref="M29:M30"/>
    <mergeCell ref="N29:N30"/>
    <mergeCell ref="O25:S26"/>
    <mergeCell ref="A27:C28"/>
    <mergeCell ref="D27:E27"/>
    <mergeCell ref="F27:H28"/>
    <mergeCell ref="I27:I28"/>
    <mergeCell ref="J27:L28"/>
    <mergeCell ref="M27:M28"/>
    <mergeCell ref="N27:N28"/>
    <mergeCell ref="O27:S28"/>
    <mergeCell ref="A25:C26"/>
    <mergeCell ref="F25:H26"/>
    <mergeCell ref="I25:I26"/>
    <mergeCell ref="J25:L26"/>
    <mergeCell ref="M25:M26"/>
    <mergeCell ref="N25:N26"/>
    <mergeCell ref="O21:S22"/>
    <mergeCell ref="A23:C24"/>
    <mergeCell ref="F23:H24"/>
    <mergeCell ref="I23:I24"/>
    <mergeCell ref="J23:L24"/>
    <mergeCell ref="M23:M24"/>
    <mergeCell ref="N23:N24"/>
    <mergeCell ref="O23:S24"/>
    <mergeCell ref="A21:C22"/>
    <mergeCell ref="F21:H22"/>
    <mergeCell ref="I21:I22"/>
    <mergeCell ref="J21:L22"/>
    <mergeCell ref="M21:M22"/>
    <mergeCell ref="N21:N22"/>
    <mergeCell ref="O17:S18"/>
    <mergeCell ref="A19:C20"/>
    <mergeCell ref="F19:H20"/>
    <mergeCell ref="I19:I20"/>
    <mergeCell ref="J19:L20"/>
    <mergeCell ref="M19:M20"/>
    <mergeCell ref="N19:N20"/>
    <mergeCell ref="O19:S20"/>
    <mergeCell ref="A17:C18"/>
    <mergeCell ref="F17:H18"/>
    <mergeCell ref="I17:I18"/>
    <mergeCell ref="J17:L18"/>
    <mergeCell ref="M17:M18"/>
    <mergeCell ref="N17:N18"/>
    <mergeCell ref="O13:S14"/>
    <mergeCell ref="A15:C16"/>
    <mergeCell ref="F15:H16"/>
    <mergeCell ref="I15:I16"/>
    <mergeCell ref="J15:L16"/>
    <mergeCell ref="M15:M16"/>
    <mergeCell ref="N15:N16"/>
    <mergeCell ref="O15:S16"/>
    <mergeCell ref="A13:C14"/>
    <mergeCell ref="F13:H14"/>
    <mergeCell ref="I13:I14"/>
    <mergeCell ref="J13:L14"/>
    <mergeCell ref="M13:M14"/>
    <mergeCell ref="N13:N14"/>
    <mergeCell ref="O9:S10"/>
    <mergeCell ref="A11:C12"/>
    <mergeCell ref="F11:H12"/>
    <mergeCell ref="I11:I12"/>
    <mergeCell ref="J11:L12"/>
    <mergeCell ref="M11:M12"/>
    <mergeCell ref="N11:N12"/>
    <mergeCell ref="O11:S12"/>
    <mergeCell ref="A9:C10"/>
    <mergeCell ref="F9:H10"/>
    <mergeCell ref="I9:I10"/>
    <mergeCell ref="J9:L10"/>
    <mergeCell ref="M9:M10"/>
    <mergeCell ref="N9:N10"/>
    <mergeCell ref="O5:S6"/>
    <mergeCell ref="A7:C8"/>
    <mergeCell ref="F7:H8"/>
    <mergeCell ref="I7:I8"/>
    <mergeCell ref="J7:L8"/>
    <mergeCell ref="M7:M8"/>
    <mergeCell ref="N7:N8"/>
    <mergeCell ref="O7:S8"/>
    <mergeCell ref="A5:C6"/>
    <mergeCell ref="F5:H6"/>
    <mergeCell ref="I5:I6"/>
    <mergeCell ref="J5:L6"/>
    <mergeCell ref="M5:M6"/>
    <mergeCell ref="N5:N6"/>
    <mergeCell ref="N1:N2"/>
    <mergeCell ref="O1:S2"/>
    <mergeCell ref="A3:C4"/>
    <mergeCell ref="F3:H4"/>
    <mergeCell ref="I3:I4"/>
    <mergeCell ref="J3:L4"/>
    <mergeCell ref="M3:M4"/>
    <mergeCell ref="N3:N4"/>
    <mergeCell ref="O3:S4"/>
    <mergeCell ref="A1:C2"/>
    <mergeCell ref="D1:E2"/>
    <mergeCell ref="F1:H2"/>
    <mergeCell ref="I1:I2"/>
    <mergeCell ref="J1:L2"/>
    <mergeCell ref="M1:M2"/>
  </mergeCells>
  <phoneticPr fontId="2"/>
  <pageMargins left="0.6692913385826772" right="0.59055118110236227" top="0.70866141732283472" bottom="0.70866141732283472" header="0.51181102362204722" footer="0.51181102362204722"/>
  <pageSetup paperSize="9" scale="96" firstPageNumber="86" orientation="portrait" r:id="rId1"/>
  <headerFooter scaleWithDoc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41</vt:i4>
      </vt:variant>
      <vt:variant>
        <vt:lpstr>名前付き一覧</vt:lpstr>
      </vt:variant>
      <vt:variant>
        <vt:i4>28</vt:i4>
      </vt:variant>
    </vt:vector>
  </HeadingPairs>
  <TitlesOfParts>
    <vt:vector size="69" baseType="lpstr">
      <vt:lpstr>表紙</vt:lpstr>
      <vt:lpstr>表紙（裏）白ページ</vt:lpstr>
      <vt:lpstr>49</vt:lpstr>
      <vt:lpstr>50</vt:lpstr>
      <vt:lpstr>51</vt:lpstr>
      <vt:lpstr>52</vt:lpstr>
      <vt:lpstr>53</vt:lpstr>
      <vt:lpstr>54</vt:lpstr>
      <vt:lpstr>55</vt:lpstr>
      <vt:lpstr>56</vt:lpstr>
      <vt:lpstr>57</vt:lpstr>
      <vt:lpstr>58</vt:lpstr>
      <vt:lpstr>59</vt:lpstr>
      <vt:lpstr>60</vt:lpstr>
      <vt:lpstr>61</vt:lpstr>
      <vt:lpstr>62</vt:lpstr>
      <vt:lpstr>63</vt:lpstr>
      <vt:lpstr>64</vt:lpstr>
      <vt:lpstr>65</vt:lpstr>
      <vt:lpstr>66</vt:lpstr>
      <vt:lpstr>67</vt:lpstr>
      <vt:lpstr>68</vt:lpstr>
      <vt:lpstr>69</vt:lpstr>
      <vt:lpstr>70</vt:lpstr>
      <vt:lpstr>71</vt:lpstr>
      <vt:lpstr>72</vt:lpstr>
      <vt:lpstr>73</vt:lpstr>
      <vt:lpstr>74</vt:lpstr>
      <vt:lpstr>75</vt:lpstr>
      <vt:lpstr>76</vt:lpstr>
      <vt:lpstr>77</vt:lpstr>
      <vt:lpstr>78</vt:lpstr>
      <vt:lpstr>79</vt:lpstr>
      <vt:lpstr>80</vt:lpstr>
      <vt:lpstr>81</vt:lpstr>
      <vt:lpstr>82</vt:lpstr>
      <vt:lpstr>83</vt:lpstr>
      <vt:lpstr>84</vt:lpstr>
      <vt:lpstr>85</vt:lpstr>
      <vt:lpstr>86</vt:lpstr>
      <vt:lpstr>白ページ</vt:lpstr>
      <vt:lpstr>'49'!Print_Area</vt:lpstr>
      <vt:lpstr>'50'!Print_Area</vt:lpstr>
      <vt:lpstr>'51'!Print_Area</vt:lpstr>
      <vt:lpstr>'52'!Print_Area</vt:lpstr>
      <vt:lpstr>'53'!Print_Area</vt:lpstr>
      <vt:lpstr>'54'!Print_Area</vt:lpstr>
      <vt:lpstr>'55'!Print_Area</vt:lpstr>
      <vt:lpstr>'56'!Print_Area</vt:lpstr>
      <vt:lpstr>'57'!Print_Area</vt:lpstr>
      <vt:lpstr>'58'!Print_Area</vt:lpstr>
      <vt:lpstr>'59'!Print_Area</vt:lpstr>
      <vt:lpstr>'60'!Print_Area</vt:lpstr>
      <vt:lpstr>'61'!Print_Area</vt:lpstr>
      <vt:lpstr>'62'!Print_Area</vt:lpstr>
      <vt:lpstr>'63'!Print_Area</vt:lpstr>
      <vt:lpstr>'64'!Print_Area</vt:lpstr>
      <vt:lpstr>'65'!Print_Area</vt:lpstr>
      <vt:lpstr>'66'!Print_Area</vt:lpstr>
      <vt:lpstr>'67'!Print_Area</vt:lpstr>
      <vt:lpstr>'73'!Print_Area</vt:lpstr>
      <vt:lpstr>'76'!Print_Area</vt:lpstr>
      <vt:lpstr>'82'!Print_Area</vt:lpstr>
      <vt:lpstr>'83'!Print_Area</vt:lpstr>
      <vt:lpstr>'84'!Print_Area</vt:lpstr>
      <vt:lpstr>'85'!Print_Area</vt:lpstr>
      <vt:lpstr>'86'!Print_Area</vt:lpstr>
      <vt:lpstr>白ページ!Print_Area</vt:lpstr>
      <vt:lpstr>'表紙（裏）白ページ'!Print_Area</vt:lpstr>
    </vt:vector>
  </TitlesOfParts>
  <Company>栃木県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xpuser</dc:creator>
  <cp:lastModifiedBy>木村　廉</cp:lastModifiedBy>
  <cp:lastPrinted>2026-06-09T02:56:17Z</cp:lastPrinted>
  <dcterms:created xsi:type="dcterms:W3CDTF">2005-12-20T23:59:53Z</dcterms:created>
  <dcterms:modified xsi:type="dcterms:W3CDTF">2026-06-09T02:56:27Z</dcterms:modified>
</cp:coreProperties>
</file>