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○○常用○○\05消防防災年報\令和７年版\00_R7作業データ\"/>
    </mc:Choice>
  </mc:AlternateContent>
  <xr:revisionPtr revIDLastSave="0" documentId="13_ncr:1_{C4AF8305-5167-4013-8E96-83108B75D295}" xr6:coauthVersionLast="47" xr6:coauthVersionMax="47" xr10:uidLastSave="{00000000-0000-0000-0000-000000000000}"/>
  <bookViews>
    <workbookView xWindow="-120" yWindow="-16320" windowWidth="29040" windowHeight="15720" tabRatio="836" firstSheet="2" activeTab="7" xr2:uid="{00000000-000D-0000-FFFF-FFFF00000000}"/>
  </bookViews>
  <sheets>
    <sheet name="表紙 " sheetId="13" r:id="rId1"/>
    <sheet name="表紙（裏）白ページ" sheetId="21" r:id="rId2"/>
    <sheet name="87,88第４防災対策" sheetId="12" r:id="rId3"/>
    <sheet name="(24表入力なしのため、R5版から削除）防災計画等の現況" sheetId="4" state="hidden" r:id="rId4"/>
    <sheet name="89防災・震災対策行政の状況（調査項目減少のため内容精査）" sheetId="20" r:id="rId5"/>
    <sheet name="92,93,94,95防災・震災対策行政の状況" sheetId="5" state="hidden" r:id="rId6"/>
    <sheet name="90防災・震災訓練の状況" sheetId="6" r:id="rId7"/>
    <sheet name="91防災無線通信施設等の状況" sheetId="8" r:id="rId8"/>
    <sheet name="92,93自主防災組織の状況" sheetId="9" r:id="rId9"/>
    <sheet name="94主な備蓄物資等の備蓄量（4.1時点）" sheetId="19" r:id="rId10"/>
    <sheet name="95" sheetId="16" r:id="rId11"/>
    <sheet name="96自然災害発生状況" sheetId="17" r:id="rId12"/>
    <sheet name="白ページ" sheetId="18" state="hidden" r:id="rId13"/>
  </sheets>
  <definedNames>
    <definedName name="_xlnm.Print_Area" localSheetId="3">'(24表入力なしのため、R5版から削除）防災計画等の現況'!$A$1:$AY$31</definedName>
    <definedName name="_xlnm.Print_Area" localSheetId="2">'87,88第４防災対策'!$A$1:$N$65</definedName>
    <definedName name="_xlnm.Print_Area" localSheetId="4">'89防災・震災対策行政の状況（調査項目減少のため内容精査）'!$A$1:$T$32</definedName>
    <definedName name="_xlnm.Print_Area" localSheetId="6">'90防災・震災訓練の状況'!$A$1:$O$32</definedName>
    <definedName name="_xlnm.Print_Area" localSheetId="7">'91防災無線通信施設等の状況'!$A$1:$P$32</definedName>
    <definedName name="_xlnm.Print_Area" localSheetId="5">'92,93,94,95防災・震災対策行政の状況'!$A$1:$BS$32</definedName>
    <definedName name="_xlnm.Print_Area" localSheetId="8">'92,93自主防災組織の状況'!$A$1:$X$31</definedName>
    <definedName name="_xlnm.Print_Area" localSheetId="9">'94主な備蓄物資等の備蓄量（4.1時点）'!$A$1:$G$31</definedName>
    <definedName name="_xlnm.Print_Area" localSheetId="10">'95'!$A$1:$N$30</definedName>
    <definedName name="_xlnm.Print_Area" localSheetId="11">'96自然災害発生状況'!$A$1:$X$72</definedName>
    <definedName name="_xlnm.Print_Area" localSheetId="12">白ページ!$A$1:$J$59</definedName>
    <definedName name="_xlnm.Print_Area" localSheetId="1">'表紙（裏）白ページ'!$A$1:$I$59</definedName>
    <definedName name="_xlnm.Print_Titles" localSheetId="3">'(24表入力なしのため、R5版から削除）防災計画等の現況'!$A:$B</definedName>
    <definedName name="_xlnm.Print_Titles" localSheetId="4">'89防災・震災対策行政の状況（調査項目減少のため内容精査）'!$A:$B,'89防災・震災対策行政の状況（調査項目減少のため内容精査）'!$1:$6</definedName>
    <definedName name="_xlnm.Print_Titles" localSheetId="6">'90防災・震災訓練の状況'!$A:$B,'90防災・震災訓練の状況'!$1:$6</definedName>
    <definedName name="_xlnm.Print_Titles" localSheetId="7">'91防災無線通信施設等の状況'!$A:$B,'91防災無線通信施設等の状況'!$1:$6</definedName>
    <definedName name="_xlnm.Print_Titles" localSheetId="5">'92,93,94,95防災・震災対策行政の状況'!$A:$B,'92,93,94,95防災・震災対策行政の状況'!$1:$6</definedName>
    <definedName name="_xlnm.Print_Titles" localSheetId="8">'92,93自主防災組織の状況'!$A:$B</definedName>
    <definedName name="_xlnm.Print_Titles" localSheetId="10">'95'!$A:$B,'95'!$1:$4</definedName>
    <definedName name="_xlnm.Print_Titles" localSheetId="11">'96自然災害発生状況'!$A:$D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9" l="1"/>
  <c r="X5" i="17"/>
  <c r="X6" i="17"/>
  <c r="X7" i="17"/>
  <c r="X8" i="17"/>
  <c r="X9" i="17"/>
  <c r="X10" i="17"/>
  <c r="X11" i="17"/>
  <c r="X12" i="17"/>
  <c r="X13" i="17"/>
  <c r="X14" i="17"/>
  <c r="X15" i="17"/>
  <c r="X16" i="17"/>
  <c r="X17" i="17"/>
  <c r="X18" i="17"/>
  <c r="X19" i="17"/>
  <c r="X20" i="17"/>
  <c r="X21" i="17"/>
  <c r="X22" i="17"/>
  <c r="X23" i="17"/>
  <c r="X24" i="17"/>
  <c r="X25" i="17"/>
  <c r="X26" i="17"/>
  <c r="X27" i="17"/>
  <c r="X28" i="17"/>
  <c r="X29" i="17"/>
  <c r="X30" i="17"/>
  <c r="X31" i="17"/>
  <c r="X32" i="17"/>
  <c r="X33" i="17"/>
  <c r="X34" i="17"/>
  <c r="X35" i="17"/>
  <c r="X36" i="17"/>
  <c r="X37" i="17"/>
  <c r="X38" i="17"/>
  <c r="X39" i="17"/>
  <c r="X40" i="17"/>
  <c r="X41" i="17"/>
  <c r="X42" i="17"/>
  <c r="X43" i="17"/>
  <c r="X44" i="17"/>
  <c r="X45" i="17"/>
  <c r="X46" i="17"/>
  <c r="X47" i="17"/>
  <c r="X48" i="17"/>
  <c r="X49" i="17"/>
  <c r="X50" i="17"/>
  <c r="X51" i="17"/>
  <c r="X52" i="17"/>
  <c r="X53" i="17"/>
  <c r="X54" i="17"/>
  <c r="X55" i="17"/>
  <c r="X56" i="17"/>
  <c r="X57" i="17"/>
  <c r="X58" i="17"/>
  <c r="X59" i="17"/>
  <c r="X60" i="17"/>
  <c r="X61" i="17"/>
  <c r="X62" i="17"/>
  <c r="X63" i="17"/>
  <c r="X64" i="17"/>
  <c r="X65" i="17"/>
  <c r="X66" i="17"/>
  <c r="X67" i="17"/>
  <c r="X68" i="17"/>
  <c r="X69" i="17"/>
  <c r="X70" i="17"/>
  <c r="X71" i="17"/>
  <c r="X72" i="17"/>
  <c r="X4" i="17"/>
  <c r="Y69" i="17"/>
  <c r="Y70" i="17"/>
  <c r="Y6" i="17"/>
  <c r="Y7" i="17"/>
  <c r="Y8" i="17"/>
  <c r="Y9" i="17"/>
  <c r="Y10" i="17"/>
  <c r="Y11" i="17"/>
  <c r="Y12" i="17"/>
  <c r="Y13" i="17"/>
  <c r="Y14" i="17"/>
  <c r="Y15" i="17"/>
  <c r="Y16" i="17"/>
  <c r="Y17" i="17"/>
  <c r="Y18" i="17"/>
  <c r="Y19" i="17"/>
  <c r="Y20" i="17"/>
  <c r="Y21" i="17"/>
  <c r="Y22" i="17"/>
  <c r="Y23" i="17"/>
  <c r="Y24" i="17"/>
  <c r="Y25" i="17"/>
  <c r="Y26" i="17"/>
  <c r="Y27" i="17"/>
  <c r="Y28" i="17"/>
  <c r="Y29" i="17"/>
  <c r="Y30" i="17"/>
  <c r="Y31" i="17"/>
  <c r="Y32" i="17"/>
  <c r="Y33" i="17"/>
  <c r="Y34" i="17"/>
  <c r="Y35" i="17"/>
  <c r="Y36" i="17"/>
  <c r="Y37" i="17"/>
  <c r="Y38" i="17"/>
  <c r="Y39" i="17"/>
  <c r="Y40" i="17"/>
  <c r="Y41" i="17"/>
  <c r="Y42" i="17"/>
  <c r="Y43" i="17"/>
  <c r="Y44" i="17"/>
  <c r="Y45" i="17"/>
  <c r="Y46" i="17"/>
  <c r="Y47" i="17"/>
  <c r="Y48" i="17"/>
  <c r="Y49" i="17"/>
  <c r="Y50" i="17"/>
  <c r="Y51" i="17"/>
  <c r="Y52" i="17"/>
  <c r="Y53" i="17"/>
  <c r="Y54" i="17"/>
  <c r="Y55" i="17"/>
  <c r="Y56" i="17"/>
  <c r="Y57" i="17"/>
  <c r="Y58" i="17"/>
  <c r="Y59" i="17"/>
  <c r="Y60" i="17"/>
  <c r="Y61" i="17"/>
  <c r="Y62" i="17"/>
  <c r="Y63" i="17"/>
  <c r="Y64" i="17"/>
  <c r="Y65" i="17"/>
  <c r="Y66" i="17"/>
  <c r="Y67" i="17"/>
  <c r="Y68" i="17"/>
  <c r="Y71" i="17"/>
  <c r="Y72" i="17"/>
  <c r="Y5" i="17"/>
  <c r="Y4" i="17"/>
  <c r="M6" i="9"/>
  <c r="L7" i="8"/>
  <c r="H5" i="16"/>
  <c r="I5" i="16"/>
  <c r="J5" i="16"/>
  <c r="K5" i="16"/>
  <c r="L5" i="16"/>
  <c r="M5" i="16"/>
  <c r="N5" i="16"/>
  <c r="K7" i="20"/>
  <c r="J7" i="20"/>
  <c r="I7" i="20"/>
  <c r="H7" i="20"/>
  <c r="G7" i="20"/>
  <c r="F7" i="20"/>
  <c r="E7" i="20"/>
  <c r="D7" i="20"/>
  <c r="C7" i="20"/>
  <c r="H6" i="9"/>
  <c r="F6" i="9"/>
  <c r="D7" i="6"/>
  <c r="N7" i="8"/>
  <c r="C5" i="16"/>
  <c r="D5" i="16"/>
  <c r="E5" i="16"/>
  <c r="F5" i="16"/>
  <c r="G5" i="16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H10" i="19"/>
  <c r="H8" i="19"/>
  <c r="H7" i="19"/>
  <c r="AP7" i="5"/>
  <c r="AQ7" i="5"/>
  <c r="AR7" i="5"/>
  <c r="AS7" i="5"/>
  <c r="AT7" i="5"/>
  <c r="AN7" i="5"/>
  <c r="AO7" i="5"/>
  <c r="C7" i="6"/>
  <c r="AA7" i="5"/>
  <c r="AB7" i="5"/>
  <c r="C7" i="5"/>
  <c r="AF6" i="4"/>
  <c r="AG6" i="4"/>
  <c r="AH6" i="4"/>
  <c r="AI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C6" i="9"/>
  <c r="D6" i="9"/>
  <c r="E6" i="9"/>
  <c r="G6" i="9"/>
  <c r="I6" i="9"/>
  <c r="J6" i="9"/>
  <c r="K6" i="9"/>
  <c r="L6" i="9"/>
  <c r="N6" i="9"/>
  <c r="O6" i="9"/>
  <c r="P6" i="9"/>
  <c r="Q6" i="9"/>
  <c r="R6" i="9"/>
  <c r="S6" i="9"/>
  <c r="T6" i="9"/>
  <c r="U6" i="9"/>
  <c r="V6" i="9"/>
  <c r="W6" i="9"/>
  <c r="X6" i="9"/>
  <c r="C7" i="8"/>
  <c r="D7" i="8"/>
  <c r="E7" i="8"/>
  <c r="F7" i="8"/>
  <c r="G7" i="8"/>
  <c r="H7" i="8"/>
  <c r="I7" i="8"/>
  <c r="J7" i="8"/>
  <c r="M7" i="8"/>
  <c r="K7" i="8"/>
  <c r="O7" i="8"/>
  <c r="P7" i="8"/>
  <c r="E7" i="6"/>
  <c r="F7" i="6"/>
  <c r="G7" i="6"/>
  <c r="H7" i="6"/>
  <c r="I7" i="6"/>
  <c r="J7" i="6"/>
  <c r="K7" i="6"/>
  <c r="L7" i="6"/>
  <c r="M7" i="6"/>
  <c r="N7" i="6"/>
  <c r="O7" i="6"/>
  <c r="D7" i="5"/>
  <c r="E7" i="5"/>
  <c r="F7" i="5"/>
  <c r="G7" i="5"/>
  <c r="H7" i="5"/>
  <c r="I7" i="5"/>
  <c r="J7" i="5"/>
  <c r="K7" i="5"/>
  <c r="L7" i="5"/>
  <c r="M7" i="5"/>
  <c r="N7" i="5"/>
  <c r="O7" i="5"/>
  <c r="P7" i="5"/>
  <c r="Q7" i="5"/>
  <c r="R7" i="5"/>
  <c r="S7" i="5"/>
  <c r="T7" i="5"/>
  <c r="U7" i="5"/>
  <c r="W7" i="5"/>
  <c r="X7" i="5"/>
  <c r="Y7" i="5"/>
  <c r="Z7" i="5"/>
  <c r="AC7" i="5"/>
  <c r="AD7" i="5"/>
  <c r="AE7" i="5"/>
  <c r="AF7" i="5"/>
  <c r="AG7" i="5"/>
  <c r="AH7" i="5"/>
  <c r="AI7" i="5"/>
  <c r="AJ7" i="5"/>
  <c r="AK7" i="5"/>
  <c r="AL7" i="5"/>
  <c r="AM7" i="5"/>
  <c r="AU7" i="5"/>
  <c r="AV7" i="5"/>
  <c r="AW7" i="5"/>
  <c r="AX7" i="5"/>
  <c r="AY7" i="5"/>
  <c r="AZ7" i="5"/>
  <c r="BA7" i="5"/>
  <c r="BB7" i="5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AE6" i="4"/>
  <c r="AK6" i="4"/>
  <c r="AL6" i="4"/>
  <c r="AM6" i="4"/>
  <c r="AN6" i="4"/>
  <c r="AO6" i="4"/>
  <c r="AP6" i="4"/>
</calcChain>
</file>

<file path=xl/sharedStrings.xml><?xml version="1.0" encoding="utf-8"?>
<sst xmlns="http://schemas.openxmlformats.org/spreadsheetml/2006/main" count="840" uniqueCount="460">
  <si>
    <t>栃木県計</t>
  </si>
  <si>
    <t>宇都宮市</t>
  </si>
  <si>
    <t>足利市</t>
  </si>
  <si>
    <t>小山市</t>
  </si>
  <si>
    <t>上三川町</t>
  </si>
  <si>
    <t>壬生町</t>
  </si>
  <si>
    <t>大田原市</t>
  </si>
  <si>
    <t>栃木市</t>
  </si>
  <si>
    <t>真岡市</t>
  </si>
  <si>
    <t>益子町</t>
  </si>
  <si>
    <t>茂木町</t>
  </si>
  <si>
    <t>市貝町</t>
  </si>
  <si>
    <t>芳賀町</t>
  </si>
  <si>
    <t>那須塩原市</t>
  </si>
  <si>
    <t>那須町</t>
  </si>
  <si>
    <t>佐野市</t>
  </si>
  <si>
    <t>矢板市</t>
  </si>
  <si>
    <t>さくら市</t>
  </si>
  <si>
    <t>塩谷町</t>
  </si>
  <si>
    <t>高根沢町</t>
  </si>
  <si>
    <t>野木町</t>
  </si>
  <si>
    <t>消防</t>
  </si>
  <si>
    <t>その他</t>
  </si>
  <si>
    <t>回数</t>
  </si>
  <si>
    <t>計</t>
  </si>
  <si>
    <t>風水害</t>
  </si>
  <si>
    <t>施設整備</t>
  </si>
  <si>
    <t>組織運営</t>
  </si>
  <si>
    <t>地震</t>
  </si>
  <si>
    <t>物資備蓄</t>
  </si>
  <si>
    <t>緊急輸送</t>
  </si>
  <si>
    <t>復旧復興</t>
  </si>
  <si>
    <t>震災対策</t>
  </si>
  <si>
    <t>火山災害</t>
  </si>
  <si>
    <t>雪害対策</t>
  </si>
  <si>
    <t>林野火災</t>
  </si>
  <si>
    <t>戸別</t>
  </si>
  <si>
    <t>同報</t>
  </si>
  <si>
    <t>農漁協</t>
  </si>
  <si>
    <t>広報車</t>
  </si>
  <si>
    <t>サイレン</t>
  </si>
  <si>
    <t>半鐘</t>
  </si>
  <si>
    <t>宿日直</t>
  </si>
  <si>
    <t>守衛等</t>
  </si>
  <si>
    <t>受信者</t>
  </si>
  <si>
    <t>登庁後</t>
  </si>
  <si>
    <t>行政</t>
  </si>
  <si>
    <t>住民</t>
  </si>
  <si>
    <t>共用</t>
  </si>
  <si>
    <t>世帯数</t>
  </si>
  <si>
    <t>人数</t>
  </si>
  <si>
    <t>防災・震災訓練の状況</t>
  </si>
  <si>
    <t>大火災</t>
  </si>
  <si>
    <t>町内会</t>
  </si>
  <si>
    <t>消防機関</t>
  </si>
  <si>
    <t>形態別</t>
  </si>
  <si>
    <t>車載型</t>
  </si>
  <si>
    <t>可搬型</t>
  </si>
  <si>
    <t>携帯型</t>
  </si>
  <si>
    <t>役場等</t>
  </si>
  <si>
    <t>公共施設</t>
  </si>
  <si>
    <t>職員宅</t>
  </si>
  <si>
    <t>警察機関</t>
  </si>
  <si>
    <t>医療機関</t>
  </si>
  <si>
    <t>同報無線</t>
  </si>
  <si>
    <t>防災会議
設置の
有無</t>
    <rPh sb="5" eb="7">
      <t>セッチ</t>
    </rPh>
    <rPh sb="9" eb="11">
      <t>ウム</t>
    </rPh>
    <phoneticPr fontId="2"/>
  </si>
  <si>
    <t>開催回数</t>
    <rPh sb="2" eb="4">
      <t>カイスウ</t>
    </rPh>
    <phoneticPr fontId="2"/>
  </si>
  <si>
    <t>開催目的</t>
    <rPh sb="0" eb="2">
      <t>カイサイ</t>
    </rPh>
    <phoneticPr fontId="2"/>
  </si>
  <si>
    <t>施設等の整備</t>
    <rPh sb="2" eb="3">
      <t>トウ</t>
    </rPh>
    <phoneticPr fontId="2"/>
  </si>
  <si>
    <t>地域防災計画策定の有無</t>
  </si>
  <si>
    <t>修正回数</t>
    <phoneticPr fontId="2"/>
  </si>
  <si>
    <t>修正理由</t>
    <rPh sb="0" eb="2">
      <t>シュウセイ</t>
    </rPh>
    <phoneticPr fontId="2"/>
  </si>
  <si>
    <t>修正内容</t>
    <rPh sb="0" eb="2">
      <t>シュウセイ</t>
    </rPh>
    <phoneticPr fontId="2"/>
  </si>
  <si>
    <t>防災アセスメント</t>
    <rPh sb="0" eb="2">
      <t>ボウサイ</t>
    </rPh>
    <phoneticPr fontId="2"/>
  </si>
  <si>
    <t>予防対策見直し</t>
    <rPh sb="4" eb="6">
      <t>ミナオ</t>
    </rPh>
    <phoneticPr fontId="2"/>
  </si>
  <si>
    <t>応急対策見直し</t>
    <rPh sb="4" eb="6">
      <t>ミナオ</t>
    </rPh>
    <phoneticPr fontId="2"/>
  </si>
  <si>
    <t>防災マップ等作成</t>
    <rPh sb="0" eb="2">
      <t>ボウサイ</t>
    </rPh>
    <rPh sb="5" eb="6">
      <t>トウ</t>
    </rPh>
    <rPh sb="6" eb="8">
      <t>サクセイ</t>
    </rPh>
    <phoneticPr fontId="2"/>
  </si>
  <si>
    <t>防災知識普及啓発</t>
    <rPh sb="0" eb="2">
      <t>ボウサイ</t>
    </rPh>
    <rPh sb="2" eb="4">
      <t>チシキ</t>
    </rPh>
    <phoneticPr fontId="2"/>
  </si>
  <si>
    <t>災害危険箇所</t>
    <rPh sb="0" eb="2">
      <t>サイガイ</t>
    </rPh>
    <phoneticPr fontId="2"/>
  </si>
  <si>
    <t>その他予防対策</t>
    <rPh sb="2" eb="3">
      <t>タ</t>
    </rPh>
    <phoneticPr fontId="2"/>
  </si>
  <si>
    <t>情報連絡体制</t>
    <rPh sb="4" eb="6">
      <t>タイセイ</t>
    </rPh>
    <phoneticPr fontId="2"/>
  </si>
  <si>
    <t>避難救護対策</t>
    <rPh sb="2" eb="4">
      <t>キュウゴ</t>
    </rPh>
    <phoneticPr fontId="2"/>
  </si>
  <si>
    <t>その他応急対策</t>
    <rPh sb="2" eb="3">
      <t>タ</t>
    </rPh>
    <phoneticPr fontId="2"/>
  </si>
  <si>
    <t>修正が特定災害対策に係る場合の当該計画</t>
    <rPh sb="0" eb="2">
      <t>シュウセイ</t>
    </rPh>
    <rPh sb="3" eb="5">
      <t>トクテイ</t>
    </rPh>
    <rPh sb="5" eb="7">
      <t>サイガイ</t>
    </rPh>
    <rPh sb="7" eb="9">
      <t>タイサク</t>
    </rPh>
    <rPh sb="10" eb="11">
      <t>カカ</t>
    </rPh>
    <rPh sb="12" eb="14">
      <t>バアイ</t>
    </rPh>
    <rPh sb="15" eb="17">
      <t>トウガイ</t>
    </rPh>
    <rPh sb="17" eb="19">
      <t>ケイカク</t>
    </rPh>
    <phoneticPr fontId="2"/>
  </si>
  <si>
    <t>その他
特定災害</t>
    <rPh sb="2" eb="3">
      <t>タ</t>
    </rPh>
    <phoneticPr fontId="2"/>
  </si>
  <si>
    <t>字句等
軽微変更</t>
    <rPh sb="4" eb="6">
      <t>ケイビ</t>
    </rPh>
    <rPh sb="6" eb="8">
      <t>ヘンコウ</t>
    </rPh>
    <phoneticPr fontId="2"/>
  </si>
  <si>
    <t>特定災害対策計画の有無</t>
    <rPh sb="2" eb="4">
      <t>サイガイ</t>
    </rPh>
    <rPh sb="4" eb="6">
      <t>タイサク</t>
    </rPh>
    <rPh sb="6" eb="8">
      <t>ケイカク</t>
    </rPh>
    <rPh sb="9" eb="11">
      <t>ウム</t>
    </rPh>
    <phoneticPr fontId="2"/>
  </si>
  <si>
    <t>震災対策
（※）</t>
    <phoneticPr fontId="2"/>
  </si>
  <si>
    <t>住民に対する避難の指示等の伝達手段</t>
    <rPh sb="0" eb="2">
      <t>ジュウミン</t>
    </rPh>
    <rPh sb="3" eb="4">
      <t>タイ</t>
    </rPh>
    <rPh sb="6" eb="8">
      <t>ヒナン</t>
    </rPh>
    <rPh sb="9" eb="11">
      <t>シジ</t>
    </rPh>
    <rPh sb="11" eb="12">
      <t>トウ</t>
    </rPh>
    <rPh sb="13" eb="15">
      <t>デンタツ</t>
    </rPh>
    <rPh sb="15" eb="17">
      <t>シュダン</t>
    </rPh>
    <phoneticPr fontId="2"/>
  </si>
  <si>
    <t>防災行政無線</t>
  </si>
  <si>
    <t>住民への伝達者</t>
    <rPh sb="0" eb="2">
      <t>ジュウミン</t>
    </rPh>
    <rPh sb="4" eb="7">
      <t>デンタツシャ</t>
    </rPh>
    <phoneticPr fontId="2"/>
  </si>
  <si>
    <t>ハザードマップ</t>
    <phoneticPr fontId="2"/>
  </si>
  <si>
    <t>ハザードマップ想定災害</t>
    <rPh sb="9" eb="11">
      <t>サイガイ</t>
    </rPh>
    <phoneticPr fontId="2"/>
  </si>
  <si>
    <t>ハザードマップ記入項目</t>
    <rPh sb="7" eb="9">
      <t>キニュウ</t>
    </rPh>
    <phoneticPr fontId="2"/>
  </si>
  <si>
    <t>想定区域</t>
    <rPh sb="0" eb="2">
      <t>ソウテイ</t>
    </rPh>
    <phoneticPr fontId="2"/>
  </si>
  <si>
    <t>避難場所</t>
    <rPh sb="0" eb="2">
      <t>ヒナン</t>
    </rPh>
    <phoneticPr fontId="2"/>
  </si>
  <si>
    <t>避難経路</t>
    <rPh sb="0" eb="2">
      <t>ヒナン</t>
    </rPh>
    <phoneticPr fontId="2"/>
  </si>
  <si>
    <t>伝達方法</t>
    <rPh sb="2" eb="4">
      <t>ホウホウ</t>
    </rPh>
    <phoneticPr fontId="2"/>
  </si>
  <si>
    <t>地下空間</t>
    <rPh sb="2" eb="4">
      <t>クウカン</t>
    </rPh>
    <phoneticPr fontId="2"/>
  </si>
  <si>
    <t>学習情報</t>
    <rPh sb="2" eb="4">
      <t>ジョウホウ</t>
    </rPh>
    <phoneticPr fontId="2"/>
  </si>
  <si>
    <t>ハザードマップ利用目的</t>
    <rPh sb="7" eb="9">
      <t>リヨウ</t>
    </rPh>
    <phoneticPr fontId="2"/>
  </si>
  <si>
    <t>第２３条</t>
    <rPh sb="0" eb="1">
      <t>ダイ</t>
    </rPh>
    <phoneticPr fontId="2"/>
  </si>
  <si>
    <t>災対法第６０条の発動回数</t>
    <rPh sb="0" eb="2">
      <t>サイタイ</t>
    </rPh>
    <rPh sb="2" eb="3">
      <t>ホウ</t>
    </rPh>
    <rPh sb="3" eb="4">
      <t>ダイ</t>
    </rPh>
    <rPh sb="6" eb="7">
      <t>ジョウ</t>
    </rPh>
    <rPh sb="8" eb="10">
      <t>ハツドウ</t>
    </rPh>
    <rPh sb="10" eb="12">
      <t>カイスウ</t>
    </rPh>
    <phoneticPr fontId="2"/>
  </si>
  <si>
    <t>災対法
第６３条の
発動回数</t>
    <rPh sb="2" eb="3">
      <t>ホウ</t>
    </rPh>
    <rPh sb="4" eb="5">
      <t>ダイ</t>
    </rPh>
    <rPh sb="7" eb="8">
      <t>ジョウ</t>
    </rPh>
    <rPh sb="10" eb="12">
      <t>ハツドウ</t>
    </rPh>
    <rPh sb="12" eb="14">
      <t>カイスウ</t>
    </rPh>
    <phoneticPr fontId="2"/>
  </si>
  <si>
    <t>災対法
第６４条の
発動回数</t>
    <rPh sb="2" eb="3">
      <t>ホウ</t>
    </rPh>
    <rPh sb="4" eb="5">
      <t>ダイ</t>
    </rPh>
    <rPh sb="7" eb="8">
      <t>ジョウ</t>
    </rPh>
    <rPh sb="10" eb="12">
      <t>ハツドウ</t>
    </rPh>
    <rPh sb="12" eb="14">
      <t>カイスウ</t>
    </rPh>
    <phoneticPr fontId="2"/>
  </si>
  <si>
    <t>災対法
第６５条の
発動回数</t>
    <rPh sb="2" eb="3">
      <t>ホウ</t>
    </rPh>
    <rPh sb="4" eb="5">
      <t>ダイ</t>
    </rPh>
    <rPh sb="7" eb="8">
      <t>ジョウ</t>
    </rPh>
    <rPh sb="10" eb="12">
      <t>ハツドウ</t>
    </rPh>
    <rPh sb="12" eb="14">
      <t>カイスウ</t>
    </rPh>
    <phoneticPr fontId="2"/>
  </si>
  <si>
    <t>従事者
延数</t>
    <rPh sb="0" eb="3">
      <t>ジュウジシャ</t>
    </rPh>
    <rPh sb="4" eb="5">
      <t>ノ</t>
    </rPh>
    <rPh sb="5" eb="6">
      <t>スウ</t>
    </rPh>
    <phoneticPr fontId="2"/>
  </si>
  <si>
    <t>災対法
第６７条の
発動回数</t>
    <rPh sb="2" eb="3">
      <t>ホウ</t>
    </rPh>
    <rPh sb="4" eb="5">
      <t>ダイ</t>
    </rPh>
    <rPh sb="7" eb="8">
      <t>ジョウ</t>
    </rPh>
    <rPh sb="10" eb="12">
      <t>ハツドウ</t>
    </rPh>
    <rPh sb="12" eb="14">
      <t>カイスウ</t>
    </rPh>
    <phoneticPr fontId="2"/>
  </si>
  <si>
    <t>災対法
第６８条の
発動回数</t>
    <rPh sb="2" eb="3">
      <t>ホウ</t>
    </rPh>
    <rPh sb="4" eb="5">
      <t>ダイ</t>
    </rPh>
    <rPh sb="7" eb="8">
      <t>ジョウ</t>
    </rPh>
    <rPh sb="10" eb="12">
      <t>ハツドウ</t>
    </rPh>
    <rPh sb="12" eb="14">
      <t>カイスウ</t>
    </rPh>
    <phoneticPr fontId="2"/>
  </si>
  <si>
    <t>災害救助法
適用回数</t>
    <rPh sb="0" eb="2">
      <t>サイガイ</t>
    </rPh>
    <rPh sb="2" eb="5">
      <t>キュウジョホウ</t>
    </rPh>
    <rPh sb="6" eb="8">
      <t>テキヨウ</t>
    </rPh>
    <rPh sb="8" eb="10">
      <t>カイスウ</t>
    </rPh>
    <phoneticPr fontId="2"/>
  </si>
  <si>
    <t>地震に関する被害想定状況</t>
    <rPh sb="0" eb="2">
      <t>ジシン</t>
    </rPh>
    <rPh sb="3" eb="4">
      <t>カン</t>
    </rPh>
    <rPh sb="6" eb="8">
      <t>ヒガイ</t>
    </rPh>
    <rPh sb="8" eb="10">
      <t>ソウテイ</t>
    </rPh>
    <rPh sb="10" eb="12">
      <t>ジョウキョウ</t>
    </rPh>
    <phoneticPr fontId="2"/>
  </si>
  <si>
    <t>第４－２表</t>
    <phoneticPr fontId="2"/>
  </si>
  <si>
    <t>災害想定</t>
    <rPh sb="0" eb="2">
      <t>サイガイ</t>
    </rPh>
    <phoneticPr fontId="2"/>
  </si>
  <si>
    <t>土砂災害</t>
    <rPh sb="2" eb="4">
      <t>サイガイ</t>
    </rPh>
    <phoneticPr fontId="2"/>
  </si>
  <si>
    <t>林野火災</t>
    <rPh sb="2" eb="4">
      <t>カサイ</t>
    </rPh>
    <phoneticPr fontId="2"/>
  </si>
  <si>
    <t>火山災害</t>
    <rPh sb="2" eb="4">
      <t>サイガイ</t>
    </rPh>
    <phoneticPr fontId="2"/>
  </si>
  <si>
    <t>訓練形態</t>
    <rPh sb="0" eb="2">
      <t>クンレン</t>
    </rPh>
    <phoneticPr fontId="2"/>
  </si>
  <si>
    <t>実動訓練</t>
    <phoneticPr fontId="2"/>
  </si>
  <si>
    <t>図上訓練</t>
    <phoneticPr fontId="2"/>
  </si>
  <si>
    <t>通信訓練</t>
    <phoneticPr fontId="2"/>
  </si>
  <si>
    <t>計画検討
・修正</t>
    <rPh sb="2" eb="4">
      <t>ケントウ</t>
    </rPh>
    <phoneticPr fontId="2"/>
  </si>
  <si>
    <t>訓練立案
・検討</t>
    <rPh sb="6" eb="8">
      <t>ケントウ</t>
    </rPh>
    <phoneticPr fontId="2"/>
  </si>
  <si>
    <t>会議組織
・運営</t>
    <rPh sb="0" eb="2">
      <t>カイギ</t>
    </rPh>
    <phoneticPr fontId="2"/>
  </si>
  <si>
    <t>第４－４表</t>
    <phoneticPr fontId="2"/>
  </si>
  <si>
    <t>防災無線通信施設等の状況</t>
    <phoneticPr fontId="2"/>
  </si>
  <si>
    <t>同報無線</t>
    <rPh sb="0" eb="2">
      <t>ドウホウ</t>
    </rPh>
    <rPh sb="2" eb="4">
      <t>ムセン</t>
    </rPh>
    <phoneticPr fontId="2"/>
  </si>
  <si>
    <t>基地局数</t>
    <rPh sb="3" eb="4">
      <t>スウ</t>
    </rPh>
    <phoneticPr fontId="2"/>
  </si>
  <si>
    <t>中継局数</t>
    <rPh sb="3" eb="4">
      <t>スウ</t>
    </rPh>
    <phoneticPr fontId="2"/>
  </si>
  <si>
    <t>設置場所別</t>
    <rPh sb="2" eb="4">
      <t>バショ</t>
    </rPh>
    <rPh sb="4" eb="5">
      <t>ベツ</t>
    </rPh>
    <phoneticPr fontId="2"/>
  </si>
  <si>
    <t>自主防災組織</t>
    <rPh sb="4" eb="6">
      <t>ソシキ</t>
    </rPh>
    <phoneticPr fontId="2"/>
  </si>
  <si>
    <t>指定地方行政機関</t>
    <rPh sb="0" eb="2">
      <t>シテイ</t>
    </rPh>
    <rPh sb="6" eb="8">
      <t>キカン</t>
    </rPh>
    <phoneticPr fontId="2"/>
  </si>
  <si>
    <t>ファクシミリ装置数</t>
    <rPh sb="6" eb="8">
      <t>ソウチ</t>
    </rPh>
    <rPh sb="8" eb="9">
      <t>スウ</t>
    </rPh>
    <phoneticPr fontId="2"/>
  </si>
  <si>
    <t>地域防災無線</t>
    <rPh sb="4" eb="6">
      <t>ムセン</t>
    </rPh>
    <phoneticPr fontId="2"/>
  </si>
  <si>
    <t>テレメーター装置数</t>
    <rPh sb="6" eb="8">
      <t>ソウチ</t>
    </rPh>
    <rPh sb="8" eb="9">
      <t>スウ</t>
    </rPh>
    <phoneticPr fontId="2"/>
  </si>
  <si>
    <t>有線放送（世帯数）</t>
    <rPh sb="2" eb="4">
      <t>ホウソウ</t>
    </rPh>
    <rPh sb="5" eb="8">
      <t>セタイスウ</t>
    </rPh>
    <phoneticPr fontId="2"/>
  </si>
  <si>
    <t>オフトーク通信
（世帯数）</t>
    <rPh sb="5" eb="7">
      <t>ツウシン</t>
    </rPh>
    <rPh sb="9" eb="12">
      <t>セタイスウ</t>
    </rPh>
    <phoneticPr fontId="2"/>
  </si>
  <si>
    <t>自主防災組織の現況</t>
    <phoneticPr fontId="2"/>
  </si>
  <si>
    <t>自主防災組織数</t>
    <rPh sb="0" eb="2">
      <t>ジシュ</t>
    </rPh>
    <rPh sb="2" eb="4">
      <t>ボウサイ</t>
    </rPh>
    <rPh sb="4" eb="6">
      <t>ソシキ</t>
    </rPh>
    <phoneticPr fontId="2"/>
  </si>
  <si>
    <t>条例等の有無</t>
    <rPh sb="0" eb="2">
      <t>ジョウレイ</t>
    </rPh>
    <rPh sb="2" eb="3">
      <t>トウ</t>
    </rPh>
    <phoneticPr fontId="2"/>
  </si>
  <si>
    <t>規約を定めている組織数</t>
    <rPh sb="3" eb="4">
      <t>サダ</t>
    </rPh>
    <rPh sb="8" eb="11">
      <t>ソシキスウ</t>
    </rPh>
    <phoneticPr fontId="2"/>
  </si>
  <si>
    <t>自主防災組織の活動</t>
    <rPh sb="0" eb="2">
      <t>ジシュ</t>
    </rPh>
    <rPh sb="2" eb="4">
      <t>ボウサイ</t>
    </rPh>
    <rPh sb="4" eb="6">
      <t>ソシキ</t>
    </rPh>
    <rPh sb="7" eb="9">
      <t>カツドウ</t>
    </rPh>
    <phoneticPr fontId="2"/>
  </si>
  <si>
    <t>資機材の保有状況</t>
    <rPh sb="0" eb="3">
      <t>シキザイ</t>
    </rPh>
    <rPh sb="4" eb="6">
      <t>ホユウ</t>
    </rPh>
    <rPh sb="6" eb="8">
      <t>ジョウキョウ</t>
    </rPh>
    <phoneticPr fontId="2"/>
  </si>
  <si>
    <t>初期消火用資機材</t>
    <rPh sb="0" eb="2">
      <t>ショキ</t>
    </rPh>
    <rPh sb="5" eb="8">
      <t>シキザイ</t>
    </rPh>
    <phoneticPr fontId="2"/>
  </si>
  <si>
    <t>携帯用無線通信機</t>
    <rPh sb="5" eb="7">
      <t>ツウシン</t>
    </rPh>
    <phoneticPr fontId="2"/>
  </si>
  <si>
    <t>避難救出用資機材</t>
    <rPh sb="0" eb="2">
      <t>ヒナン</t>
    </rPh>
    <phoneticPr fontId="2"/>
  </si>
  <si>
    <t>個人装備</t>
    <rPh sb="2" eb="4">
      <t>ソウビ</t>
    </rPh>
    <phoneticPr fontId="2"/>
  </si>
  <si>
    <t>防災知識普及用資機材</t>
    <rPh sb="0" eb="2">
      <t>ボウサイ</t>
    </rPh>
    <rPh sb="2" eb="4">
      <t>チシキ</t>
    </rPh>
    <phoneticPr fontId="2"/>
  </si>
  <si>
    <t>毛布
（枚）</t>
    <rPh sb="4" eb="5">
      <t>マイ</t>
    </rPh>
    <phoneticPr fontId="2"/>
  </si>
  <si>
    <t>移動無線等</t>
    <rPh sb="0" eb="2">
      <t>イドウ</t>
    </rPh>
    <rPh sb="2" eb="4">
      <t>ムセン</t>
    </rPh>
    <rPh sb="4" eb="5">
      <t>トウ</t>
    </rPh>
    <phoneticPr fontId="2"/>
  </si>
  <si>
    <t>※　震災対策コード</t>
    <rPh sb="2" eb="4">
      <t>シンサイ</t>
    </rPh>
    <rPh sb="4" eb="6">
      <t>タイサク</t>
    </rPh>
    <phoneticPr fontId="2"/>
  </si>
  <si>
    <t>震災対策に関する地域防災計画制定コード</t>
    <rPh sb="0" eb="2">
      <t>シンサイ</t>
    </rPh>
    <rPh sb="2" eb="4">
      <t>タイサク</t>
    </rPh>
    <rPh sb="5" eb="6">
      <t>カン</t>
    </rPh>
    <rPh sb="8" eb="10">
      <t>チイキ</t>
    </rPh>
    <rPh sb="10" eb="12">
      <t>ボウサイ</t>
    </rPh>
    <rPh sb="12" eb="14">
      <t>ケイカク</t>
    </rPh>
    <rPh sb="14" eb="16">
      <t>セイテイ</t>
    </rPh>
    <phoneticPr fontId="2"/>
  </si>
  <si>
    <t>個別災害対策編として「震災対策編」を設けている</t>
    <rPh sb="0" eb="2">
      <t>コベツ</t>
    </rPh>
    <rPh sb="2" eb="4">
      <t>サイガイ</t>
    </rPh>
    <rPh sb="4" eb="6">
      <t>タイサク</t>
    </rPh>
    <rPh sb="6" eb="7">
      <t>ヘン</t>
    </rPh>
    <rPh sb="11" eb="13">
      <t>シンサイ</t>
    </rPh>
    <rPh sb="13" eb="15">
      <t>タイサク</t>
    </rPh>
    <rPh sb="15" eb="16">
      <t>ヘン</t>
    </rPh>
    <rPh sb="18" eb="19">
      <t>モウ</t>
    </rPh>
    <phoneticPr fontId="2"/>
  </si>
  <si>
    <t>「火災」「水災」等他の災害と同列に扱い「節」等を記入している</t>
    <rPh sb="1" eb="3">
      <t>カサイ</t>
    </rPh>
    <rPh sb="5" eb="6">
      <t>ミズ</t>
    </rPh>
    <rPh sb="6" eb="7">
      <t>ワザワ</t>
    </rPh>
    <rPh sb="8" eb="9">
      <t>ナド</t>
    </rPh>
    <rPh sb="9" eb="10">
      <t>タ</t>
    </rPh>
    <rPh sb="11" eb="13">
      <t>サイガイ</t>
    </rPh>
    <rPh sb="14" eb="16">
      <t>ドウレツ</t>
    </rPh>
    <rPh sb="17" eb="18">
      <t>アツカ</t>
    </rPh>
    <rPh sb="20" eb="21">
      <t>セツ</t>
    </rPh>
    <rPh sb="22" eb="23">
      <t>ナド</t>
    </rPh>
    <rPh sb="24" eb="26">
      <t>キニュウ</t>
    </rPh>
    <phoneticPr fontId="2"/>
  </si>
  <si>
    <t>「その他災害」に含めて記入している</t>
    <rPh sb="3" eb="4">
      <t>タ</t>
    </rPh>
    <rPh sb="4" eb="6">
      <t>サイガイ</t>
    </rPh>
    <rPh sb="8" eb="9">
      <t>フク</t>
    </rPh>
    <rPh sb="11" eb="13">
      <t>キニュウ</t>
    </rPh>
    <phoneticPr fontId="2"/>
  </si>
  <si>
    <t>「警戒宣言発令に伴う対応処置」の定め</t>
    <rPh sb="1" eb="3">
      <t>ケイカイ</t>
    </rPh>
    <rPh sb="3" eb="5">
      <t>センゲン</t>
    </rPh>
    <rPh sb="5" eb="7">
      <t>ハツレイ</t>
    </rPh>
    <rPh sb="8" eb="9">
      <t>トモナ</t>
    </rPh>
    <rPh sb="10" eb="12">
      <t>タイオウ</t>
    </rPh>
    <rPh sb="12" eb="14">
      <t>ショチ</t>
    </rPh>
    <rPh sb="16" eb="17">
      <t>サダ</t>
    </rPh>
    <phoneticPr fontId="2"/>
  </si>
  <si>
    <t>有</t>
    <rPh sb="0" eb="1">
      <t>ア</t>
    </rPh>
    <phoneticPr fontId="2"/>
  </si>
  <si>
    <t>無</t>
    <rPh sb="0" eb="1">
      <t>ム</t>
    </rPh>
    <phoneticPr fontId="2"/>
  </si>
  <si>
    <t>被害想定の実施(※２)</t>
    <rPh sb="0" eb="2">
      <t>ヒガイ</t>
    </rPh>
    <rPh sb="2" eb="4">
      <t>ソウテイ</t>
    </rPh>
    <rPh sb="5" eb="7">
      <t>ジッシ</t>
    </rPh>
    <phoneticPr fontId="2"/>
  </si>
  <si>
    <t>基準なし</t>
    <rPh sb="0" eb="2">
      <t>キジュン</t>
    </rPh>
    <phoneticPr fontId="2"/>
  </si>
  <si>
    <t>震度３以上</t>
    <rPh sb="0" eb="2">
      <t>シンド</t>
    </rPh>
    <rPh sb="3" eb="5">
      <t>イジョウ</t>
    </rPh>
    <phoneticPr fontId="2"/>
  </si>
  <si>
    <t>震度４以上</t>
    <rPh sb="0" eb="2">
      <t>シンド</t>
    </rPh>
    <rPh sb="3" eb="5">
      <t>イジョウ</t>
    </rPh>
    <phoneticPr fontId="2"/>
  </si>
  <si>
    <t>震度５弱以上</t>
    <rPh sb="0" eb="2">
      <t>シンド</t>
    </rPh>
    <rPh sb="3" eb="4">
      <t>ジャク</t>
    </rPh>
    <rPh sb="4" eb="6">
      <t>イジョウ</t>
    </rPh>
    <phoneticPr fontId="2"/>
  </si>
  <si>
    <t>震度５強以上</t>
    <rPh sb="0" eb="2">
      <t>シンド</t>
    </rPh>
    <rPh sb="3" eb="4">
      <t>キョウ</t>
    </rPh>
    <rPh sb="4" eb="6">
      <t>イジョウ</t>
    </rPh>
    <phoneticPr fontId="2"/>
  </si>
  <si>
    <t>震度６弱以上</t>
    <rPh sb="0" eb="2">
      <t>シンド</t>
    </rPh>
    <rPh sb="3" eb="4">
      <t>ジャク</t>
    </rPh>
    <rPh sb="4" eb="6">
      <t>イジョウ</t>
    </rPh>
    <phoneticPr fontId="2"/>
  </si>
  <si>
    <t>震度６強以上</t>
    <rPh sb="0" eb="2">
      <t>シンド</t>
    </rPh>
    <rPh sb="3" eb="4">
      <t>キョウ</t>
    </rPh>
    <rPh sb="4" eb="6">
      <t>イジョウ</t>
    </rPh>
    <phoneticPr fontId="2"/>
  </si>
  <si>
    <t>その他</t>
    <rPh sb="2" eb="3">
      <t>タ</t>
    </rPh>
    <phoneticPr fontId="2"/>
  </si>
  <si>
    <t>※２　被害想定の実施コード</t>
    <rPh sb="3" eb="5">
      <t>ヒガイ</t>
    </rPh>
    <rPh sb="5" eb="7">
      <t>ソウテイ</t>
    </rPh>
    <rPh sb="8" eb="10">
      <t>ジッシ</t>
    </rPh>
    <phoneticPr fontId="2"/>
  </si>
  <si>
    <t>職員参集基準コード</t>
    <rPh sb="0" eb="2">
      <t>ショクイン</t>
    </rPh>
    <rPh sb="2" eb="4">
      <t>サンシュウ</t>
    </rPh>
    <rPh sb="4" eb="6">
      <t>キジュン</t>
    </rPh>
    <phoneticPr fontId="2"/>
  </si>
  <si>
    <t>実施したが地域防災計画に掲載していない</t>
    <rPh sb="0" eb="2">
      <t>ジッシ</t>
    </rPh>
    <rPh sb="5" eb="7">
      <t>チイキ</t>
    </rPh>
    <rPh sb="7" eb="9">
      <t>ボウサイ</t>
    </rPh>
    <rPh sb="9" eb="11">
      <t>ケイカク</t>
    </rPh>
    <rPh sb="12" eb="14">
      <t>ケイサイ</t>
    </rPh>
    <phoneticPr fontId="2"/>
  </si>
  <si>
    <t>実施中</t>
    <rPh sb="0" eb="3">
      <t>ジッシチュウ</t>
    </rPh>
    <phoneticPr fontId="2"/>
  </si>
  <si>
    <t>都道府県の被害想定を活用</t>
    <rPh sb="0" eb="4">
      <t>トドウフケン</t>
    </rPh>
    <rPh sb="5" eb="7">
      <t>ヒガイ</t>
    </rPh>
    <rPh sb="7" eb="9">
      <t>ソウテイ</t>
    </rPh>
    <rPh sb="10" eb="12">
      <t>カツヨウ</t>
    </rPh>
    <phoneticPr fontId="2"/>
  </si>
  <si>
    <t>未実施（実施予定あり）</t>
    <rPh sb="0" eb="3">
      <t>ミジッシ</t>
    </rPh>
    <rPh sb="4" eb="6">
      <t>ジッシ</t>
    </rPh>
    <rPh sb="6" eb="8">
      <t>ヨテイ</t>
    </rPh>
    <phoneticPr fontId="2"/>
  </si>
  <si>
    <t>未実施（実施予定なし）</t>
    <rPh sb="0" eb="3">
      <t>ミジッシ</t>
    </rPh>
    <rPh sb="4" eb="6">
      <t>ジッシ</t>
    </rPh>
    <rPh sb="6" eb="8">
      <t>ヨテイ</t>
    </rPh>
    <phoneticPr fontId="2"/>
  </si>
  <si>
    <t>※３　被害想定の最大震度</t>
    <rPh sb="3" eb="5">
      <t>ヒガイ</t>
    </rPh>
    <rPh sb="5" eb="7">
      <t>ソウテイ</t>
    </rPh>
    <rPh sb="8" eb="10">
      <t>サイダイ</t>
    </rPh>
    <rPh sb="10" eb="12">
      <t>シンド</t>
    </rPh>
    <phoneticPr fontId="2"/>
  </si>
  <si>
    <t>不明</t>
    <rPh sb="0" eb="2">
      <t>フメイ</t>
    </rPh>
    <phoneticPr fontId="2"/>
  </si>
  <si>
    <t>震度３</t>
    <rPh sb="0" eb="2">
      <t>シンド</t>
    </rPh>
    <phoneticPr fontId="2"/>
  </si>
  <si>
    <t>震度４</t>
    <rPh sb="0" eb="2">
      <t>シンド</t>
    </rPh>
    <phoneticPr fontId="2"/>
  </si>
  <si>
    <t>震度５弱</t>
    <rPh sb="0" eb="2">
      <t>シンド</t>
    </rPh>
    <rPh sb="3" eb="4">
      <t>ジャク</t>
    </rPh>
    <phoneticPr fontId="2"/>
  </si>
  <si>
    <t>震度５強</t>
    <rPh sb="0" eb="2">
      <t>シンド</t>
    </rPh>
    <rPh sb="3" eb="4">
      <t>キョウ</t>
    </rPh>
    <phoneticPr fontId="2"/>
  </si>
  <si>
    <t>震度６弱</t>
    <rPh sb="0" eb="2">
      <t>シンド</t>
    </rPh>
    <rPh sb="3" eb="4">
      <t>ジャク</t>
    </rPh>
    <phoneticPr fontId="2"/>
  </si>
  <si>
    <t>震度６強</t>
    <rPh sb="0" eb="2">
      <t>シンド</t>
    </rPh>
    <rPh sb="3" eb="4">
      <t>キョウ</t>
    </rPh>
    <phoneticPr fontId="2"/>
  </si>
  <si>
    <t>震度７</t>
    <rPh sb="0" eb="2">
      <t>シンド</t>
    </rPh>
    <phoneticPr fontId="2"/>
  </si>
  <si>
    <t>未実施</t>
    <rPh sb="0" eb="3">
      <t>ミジッシ</t>
    </rPh>
    <phoneticPr fontId="2"/>
  </si>
  <si>
    <t>被害想定の最大震度</t>
    <rPh sb="0" eb="2">
      <t>ヒガイ</t>
    </rPh>
    <rPh sb="2" eb="4">
      <t>ソウテイ</t>
    </rPh>
    <rPh sb="5" eb="7">
      <t>サイダイ</t>
    </rPh>
    <rPh sb="7" eb="9">
      <t>シンド</t>
    </rPh>
    <phoneticPr fontId="2"/>
  </si>
  <si>
    <t>※４　液状化に対する調査の状況</t>
    <rPh sb="3" eb="6">
      <t>エキジョウカ</t>
    </rPh>
    <rPh sb="7" eb="8">
      <t>タイ</t>
    </rPh>
    <rPh sb="10" eb="12">
      <t>チョウサ</t>
    </rPh>
    <rPh sb="13" eb="15">
      <t>ジョウキョウ</t>
    </rPh>
    <phoneticPr fontId="2"/>
  </si>
  <si>
    <t>災害名</t>
    <rPh sb="0" eb="2">
      <t>サイガイ</t>
    </rPh>
    <rPh sb="2" eb="3">
      <t>メイ</t>
    </rPh>
    <phoneticPr fontId="2"/>
  </si>
  <si>
    <t>計</t>
    <rPh sb="0" eb="1">
      <t>ケイ</t>
    </rPh>
    <phoneticPr fontId="2"/>
  </si>
  <si>
    <t>発生年月日</t>
    <rPh sb="0" eb="2">
      <t>ハッセイ</t>
    </rPh>
    <rPh sb="2" eb="5">
      <t>ネンガッピ</t>
    </rPh>
    <phoneticPr fontId="2"/>
  </si>
  <si>
    <t>人的被害</t>
    <rPh sb="0" eb="1">
      <t>ジン</t>
    </rPh>
    <rPh sb="1" eb="2">
      <t>テキ</t>
    </rPh>
    <rPh sb="2" eb="4">
      <t>ヒガイ</t>
    </rPh>
    <phoneticPr fontId="2"/>
  </si>
  <si>
    <t>人</t>
    <rPh sb="0" eb="1">
      <t>ニン</t>
    </rPh>
    <phoneticPr fontId="2"/>
  </si>
  <si>
    <t>行方不明者</t>
    <rPh sb="0" eb="2">
      <t>ユクエ</t>
    </rPh>
    <rPh sb="2" eb="5">
      <t>フメイシャ</t>
    </rPh>
    <phoneticPr fontId="2"/>
  </si>
  <si>
    <t>住家被害</t>
    <rPh sb="0" eb="1">
      <t>ジュウ</t>
    </rPh>
    <rPh sb="1" eb="2">
      <t>イエ</t>
    </rPh>
    <rPh sb="2" eb="4">
      <t>ヒガイ</t>
    </rPh>
    <phoneticPr fontId="2"/>
  </si>
  <si>
    <t>棟</t>
    <rPh sb="0" eb="1">
      <t>トウ</t>
    </rPh>
    <phoneticPr fontId="2"/>
  </si>
  <si>
    <t>世帯</t>
    <rPh sb="0" eb="2">
      <t>セタイ</t>
    </rPh>
    <phoneticPr fontId="2"/>
  </si>
  <si>
    <t>一部破損</t>
    <rPh sb="0" eb="2">
      <t>イチブ</t>
    </rPh>
    <rPh sb="2" eb="4">
      <t>ハソン</t>
    </rPh>
    <phoneticPr fontId="2"/>
  </si>
  <si>
    <t>床上浸水</t>
    <rPh sb="0" eb="2">
      <t>ユカウエ</t>
    </rPh>
    <rPh sb="2" eb="4">
      <t>シンスイ</t>
    </rPh>
    <phoneticPr fontId="2"/>
  </si>
  <si>
    <t>床下浸水</t>
    <rPh sb="0" eb="1">
      <t>ユカ</t>
    </rPh>
    <rPh sb="1" eb="2">
      <t>シタ</t>
    </rPh>
    <rPh sb="2" eb="4">
      <t>シンスイ</t>
    </rPh>
    <phoneticPr fontId="2"/>
  </si>
  <si>
    <t>非住家</t>
    <rPh sb="0" eb="1">
      <t>ヒ</t>
    </rPh>
    <rPh sb="1" eb="2">
      <t>ジュウ</t>
    </rPh>
    <rPh sb="2" eb="3">
      <t>カ</t>
    </rPh>
    <phoneticPr fontId="2"/>
  </si>
  <si>
    <t>公共建物</t>
    <rPh sb="0" eb="2">
      <t>コウキョウ</t>
    </rPh>
    <rPh sb="2" eb="4">
      <t>タテモノ</t>
    </rPh>
    <phoneticPr fontId="2"/>
  </si>
  <si>
    <t>その他</t>
    <rPh sb="0" eb="3">
      <t>ソノタ</t>
    </rPh>
    <phoneticPr fontId="2"/>
  </si>
  <si>
    <t>田</t>
    <rPh sb="0" eb="1">
      <t>タ</t>
    </rPh>
    <phoneticPr fontId="2"/>
  </si>
  <si>
    <t>流失・埋没</t>
    <rPh sb="0" eb="2">
      <t>リュウシツ</t>
    </rPh>
    <rPh sb="3" eb="5">
      <t>マイボツ</t>
    </rPh>
    <phoneticPr fontId="2"/>
  </si>
  <si>
    <t>冠　水</t>
    <rPh sb="0" eb="3">
      <t>カンスイ</t>
    </rPh>
    <phoneticPr fontId="2"/>
  </si>
  <si>
    <t>畑</t>
    <rPh sb="0" eb="1">
      <t>ハタケ</t>
    </rPh>
    <phoneticPr fontId="2"/>
  </si>
  <si>
    <t>箇所</t>
    <rPh sb="0" eb="2">
      <t>カショ</t>
    </rPh>
    <phoneticPr fontId="2"/>
  </si>
  <si>
    <t>病　　  院</t>
    <rPh sb="0" eb="6">
      <t>ビョウイン</t>
    </rPh>
    <phoneticPr fontId="2"/>
  </si>
  <si>
    <t>道　　　路</t>
    <rPh sb="0" eb="5">
      <t>ドウロ</t>
    </rPh>
    <phoneticPr fontId="2"/>
  </si>
  <si>
    <t>橋　　　梁</t>
    <rPh sb="0" eb="5">
      <t>キョウリョウ</t>
    </rPh>
    <phoneticPr fontId="2"/>
  </si>
  <si>
    <t>河　　　川</t>
    <rPh sb="0" eb="5">
      <t>カセン</t>
    </rPh>
    <phoneticPr fontId="2"/>
  </si>
  <si>
    <t>砂　　　防</t>
    <rPh sb="0" eb="5">
      <t>サボウ</t>
    </rPh>
    <phoneticPr fontId="2"/>
  </si>
  <si>
    <t>清掃施設</t>
    <rPh sb="0" eb="2">
      <t>セイソウ</t>
    </rPh>
    <rPh sb="2" eb="4">
      <t>シセツ</t>
    </rPh>
    <phoneticPr fontId="2"/>
  </si>
  <si>
    <t>鉄道不通</t>
    <rPh sb="0" eb="2">
      <t>テツドウ</t>
    </rPh>
    <rPh sb="2" eb="4">
      <t>フツウ</t>
    </rPh>
    <phoneticPr fontId="2"/>
  </si>
  <si>
    <t>被害船舶</t>
    <rPh sb="0" eb="2">
      <t>ヒガイ</t>
    </rPh>
    <rPh sb="2" eb="4">
      <t>センパク</t>
    </rPh>
    <phoneticPr fontId="2"/>
  </si>
  <si>
    <t>隻</t>
    <rPh sb="0" eb="1">
      <t>セキ</t>
    </rPh>
    <phoneticPr fontId="2"/>
  </si>
  <si>
    <t>水　　　道</t>
    <rPh sb="0" eb="5">
      <t>スイドウ</t>
    </rPh>
    <phoneticPr fontId="2"/>
  </si>
  <si>
    <t>戸</t>
    <rPh sb="0" eb="1">
      <t>コ</t>
    </rPh>
    <phoneticPr fontId="2"/>
  </si>
  <si>
    <t>電　　　話</t>
    <rPh sb="0" eb="5">
      <t>デンワ</t>
    </rPh>
    <phoneticPr fontId="2"/>
  </si>
  <si>
    <t>回線</t>
    <rPh sb="0" eb="2">
      <t>カイセン</t>
    </rPh>
    <phoneticPr fontId="2"/>
  </si>
  <si>
    <t>電　　　気</t>
    <rPh sb="0" eb="5">
      <t>デンキ</t>
    </rPh>
    <phoneticPr fontId="2"/>
  </si>
  <si>
    <t>ブロック塀等</t>
    <rPh sb="4" eb="5">
      <t>ヘイ</t>
    </rPh>
    <rPh sb="5" eb="6">
      <t>トウ</t>
    </rPh>
    <phoneticPr fontId="2"/>
  </si>
  <si>
    <t>火災発生</t>
    <rPh sb="0" eb="2">
      <t>カサイ</t>
    </rPh>
    <rPh sb="2" eb="4">
      <t>ハッセイ</t>
    </rPh>
    <phoneticPr fontId="2"/>
  </si>
  <si>
    <t>建　 物</t>
    <rPh sb="0" eb="4">
      <t>タテモノ</t>
    </rPh>
    <phoneticPr fontId="2"/>
  </si>
  <si>
    <t>件</t>
    <rPh sb="0" eb="1">
      <t>ケン</t>
    </rPh>
    <phoneticPr fontId="2"/>
  </si>
  <si>
    <t>危険物</t>
    <rPh sb="0" eb="3">
      <t>キケンブツ</t>
    </rPh>
    <phoneticPr fontId="2"/>
  </si>
  <si>
    <t>り災世帯数</t>
    <rPh sb="1" eb="2">
      <t>サイ</t>
    </rPh>
    <rPh sb="2" eb="5">
      <t>セタイスウ</t>
    </rPh>
    <phoneticPr fontId="2"/>
  </si>
  <si>
    <t>り災者数</t>
    <rPh sb="1" eb="2">
      <t>サイ</t>
    </rPh>
    <rPh sb="2" eb="3">
      <t>シャ</t>
    </rPh>
    <rPh sb="3" eb="4">
      <t>スウ</t>
    </rPh>
    <phoneticPr fontId="2"/>
  </si>
  <si>
    <t>公立文教施設</t>
    <rPh sb="0" eb="2">
      <t>コウリツ</t>
    </rPh>
    <rPh sb="2" eb="4">
      <t>ブンキョウ</t>
    </rPh>
    <rPh sb="4" eb="6">
      <t>シセツ</t>
    </rPh>
    <phoneticPr fontId="2"/>
  </si>
  <si>
    <t>千円</t>
    <rPh sb="0" eb="2">
      <t>センエン</t>
    </rPh>
    <phoneticPr fontId="2"/>
  </si>
  <si>
    <t>農林水産業施設</t>
    <rPh sb="0" eb="2">
      <t>ノウリン</t>
    </rPh>
    <rPh sb="2" eb="5">
      <t>スイサンギョウ</t>
    </rPh>
    <rPh sb="5" eb="7">
      <t>シセツ</t>
    </rPh>
    <phoneticPr fontId="2"/>
  </si>
  <si>
    <t>公共土木施設</t>
    <rPh sb="0" eb="2">
      <t>コウキョウ</t>
    </rPh>
    <rPh sb="2" eb="4">
      <t>ドボク</t>
    </rPh>
    <rPh sb="4" eb="6">
      <t>シセツ</t>
    </rPh>
    <phoneticPr fontId="2"/>
  </si>
  <si>
    <t>その他の公共施設</t>
    <rPh sb="0" eb="3">
      <t>ソノタ</t>
    </rPh>
    <rPh sb="4" eb="6">
      <t>コウキョウ</t>
    </rPh>
    <rPh sb="6" eb="8">
      <t>シセツ</t>
    </rPh>
    <phoneticPr fontId="2"/>
  </si>
  <si>
    <t>団体</t>
    <rPh sb="0" eb="2">
      <t>ダンタイ</t>
    </rPh>
    <phoneticPr fontId="2"/>
  </si>
  <si>
    <t>その他</t>
    <rPh sb="0" eb="1">
      <t>ソノタ</t>
    </rPh>
    <rPh sb="2" eb="3">
      <t>タ</t>
    </rPh>
    <phoneticPr fontId="2"/>
  </si>
  <si>
    <t>農産被害</t>
    <rPh sb="0" eb="2">
      <t>ノウサン</t>
    </rPh>
    <rPh sb="2" eb="4">
      <t>ヒガイ</t>
    </rPh>
    <phoneticPr fontId="2"/>
  </si>
  <si>
    <t>林産被害</t>
    <rPh sb="0" eb="2">
      <t>リンサン</t>
    </rPh>
    <rPh sb="2" eb="4">
      <t>ヒガイ</t>
    </rPh>
    <phoneticPr fontId="2"/>
  </si>
  <si>
    <t>畜産被害</t>
    <rPh sb="0" eb="2">
      <t>チクサン</t>
    </rPh>
    <rPh sb="2" eb="4">
      <t>ヒガイ</t>
    </rPh>
    <phoneticPr fontId="2"/>
  </si>
  <si>
    <t>水産被害</t>
    <rPh sb="0" eb="2">
      <t>スイサン</t>
    </rPh>
    <rPh sb="2" eb="4">
      <t>ヒガイ</t>
    </rPh>
    <phoneticPr fontId="2"/>
  </si>
  <si>
    <t>商工被害</t>
    <rPh sb="0" eb="2">
      <t>ショウコウ</t>
    </rPh>
    <rPh sb="2" eb="4">
      <t>ヒガイ</t>
    </rPh>
    <phoneticPr fontId="2"/>
  </si>
  <si>
    <t>被害総額</t>
    <rPh sb="0" eb="2">
      <t>ヒガイ</t>
    </rPh>
    <rPh sb="2" eb="4">
      <t>ソウガク</t>
    </rPh>
    <phoneticPr fontId="2"/>
  </si>
  <si>
    <t>県災害対策本部設置状況</t>
    <rPh sb="0" eb="1">
      <t>ケン</t>
    </rPh>
    <rPh sb="1" eb="3">
      <t>サイガイ</t>
    </rPh>
    <rPh sb="3" eb="5">
      <t>タイサク</t>
    </rPh>
    <rPh sb="5" eb="7">
      <t>ホンブ</t>
    </rPh>
    <rPh sb="7" eb="9">
      <t>セッチ</t>
    </rPh>
    <rPh sb="9" eb="11">
      <t>ジョウキョウ</t>
    </rPh>
    <phoneticPr fontId="2"/>
  </si>
  <si>
    <t>消防職員出動延人数</t>
    <rPh sb="0" eb="2">
      <t>ショウボウ</t>
    </rPh>
    <rPh sb="2" eb="4">
      <t>ショクイン</t>
    </rPh>
    <rPh sb="4" eb="6">
      <t>シュツドウ</t>
    </rPh>
    <rPh sb="6" eb="7">
      <t>ノ</t>
    </rPh>
    <rPh sb="7" eb="9">
      <t>ニンズウ</t>
    </rPh>
    <phoneticPr fontId="2"/>
  </si>
  <si>
    <t>消防団員出動延人数</t>
    <rPh sb="0" eb="2">
      <t>ショウボウ</t>
    </rPh>
    <rPh sb="2" eb="4">
      <t>ダンイン</t>
    </rPh>
    <rPh sb="4" eb="6">
      <t>シュツドウ</t>
    </rPh>
    <rPh sb="6" eb="7">
      <t>エン</t>
    </rPh>
    <rPh sb="7" eb="9">
      <t>ニンズウ</t>
    </rPh>
    <phoneticPr fontId="2"/>
  </si>
  <si>
    <t>民間警備</t>
    <rPh sb="2" eb="4">
      <t>ケイビ</t>
    </rPh>
    <phoneticPr fontId="2"/>
  </si>
  <si>
    <t>組織されている地域の世帯数</t>
    <rPh sb="7" eb="9">
      <t>チイキ</t>
    </rPh>
    <rPh sb="10" eb="13">
      <t>セタイスウ</t>
    </rPh>
    <phoneticPr fontId="2"/>
  </si>
  <si>
    <t>自主防災組織</t>
    <rPh sb="2" eb="4">
      <t>ボウサイ</t>
    </rPh>
    <rPh sb="4" eb="6">
      <t>ソシキ</t>
    </rPh>
    <phoneticPr fontId="2"/>
  </si>
  <si>
    <t>報道機関</t>
    <rPh sb="2" eb="4">
      <t>キカン</t>
    </rPh>
    <phoneticPr fontId="2"/>
  </si>
  <si>
    <t>１　防災行政</t>
    <rPh sb="2" eb="4">
      <t>ボウサイ</t>
    </rPh>
    <rPh sb="4" eb="6">
      <t>ギョウセイ</t>
    </rPh>
    <phoneticPr fontId="2"/>
  </si>
  <si>
    <t>（１）防災会議</t>
    <rPh sb="3" eb="5">
      <t>ボウサイ</t>
    </rPh>
    <rPh sb="5" eb="7">
      <t>カイギ</t>
    </rPh>
    <phoneticPr fontId="2"/>
  </si>
  <si>
    <t>（２）地域防災計画</t>
    <rPh sb="3" eb="5">
      <t>チイキ</t>
    </rPh>
    <rPh sb="5" eb="7">
      <t>ボウサイ</t>
    </rPh>
    <rPh sb="7" eb="9">
      <t>ケイカク</t>
    </rPh>
    <phoneticPr fontId="2"/>
  </si>
  <si>
    <t>（３）防災訓練</t>
    <rPh sb="3" eb="5">
      <t>ボウサイ</t>
    </rPh>
    <rPh sb="5" eb="7">
      <t>クンレン</t>
    </rPh>
    <phoneticPr fontId="2"/>
  </si>
  <si>
    <t>区分</t>
    <rPh sb="0" eb="2">
      <t>クブン</t>
    </rPh>
    <phoneticPr fontId="2"/>
  </si>
  <si>
    <t>防災訓練</t>
    <rPh sb="0" eb="2">
      <t>ボウサイ</t>
    </rPh>
    <rPh sb="2" eb="4">
      <t>クンレン</t>
    </rPh>
    <phoneticPr fontId="2"/>
  </si>
  <si>
    <t>実施回数</t>
    <rPh sb="0" eb="2">
      <t>ジッシ</t>
    </rPh>
    <rPh sb="2" eb="4">
      <t>カイスウ</t>
    </rPh>
    <phoneticPr fontId="2"/>
  </si>
  <si>
    <t>災害想定</t>
    <rPh sb="0" eb="2">
      <t>サイガイ</t>
    </rPh>
    <rPh sb="2" eb="4">
      <t>ソウテイ</t>
    </rPh>
    <phoneticPr fontId="2"/>
  </si>
  <si>
    <t>地震</t>
    <rPh sb="0" eb="2">
      <t>ジシン</t>
    </rPh>
    <phoneticPr fontId="2"/>
  </si>
  <si>
    <t>風水害</t>
    <rPh sb="0" eb="3">
      <t>フウスイガイ</t>
    </rPh>
    <phoneticPr fontId="2"/>
  </si>
  <si>
    <t>火災</t>
    <rPh sb="0" eb="2">
      <t>カサイ</t>
    </rPh>
    <phoneticPr fontId="2"/>
  </si>
  <si>
    <t>回数等</t>
    <rPh sb="0" eb="2">
      <t>カイスウ</t>
    </rPh>
    <rPh sb="2" eb="3">
      <t>トウ</t>
    </rPh>
    <phoneticPr fontId="2"/>
  </si>
  <si>
    <t>２　情報通信体制</t>
    <rPh sb="2" eb="4">
      <t>ジョウホウ</t>
    </rPh>
    <rPh sb="4" eb="6">
      <t>ツウシン</t>
    </rPh>
    <rPh sb="6" eb="8">
      <t>タイセイ</t>
    </rPh>
    <phoneticPr fontId="2"/>
  </si>
  <si>
    <t>中継局</t>
    <rPh sb="0" eb="3">
      <t>チュウケイキョク</t>
    </rPh>
    <phoneticPr fontId="2"/>
  </si>
  <si>
    <t>同報子局</t>
    <rPh sb="0" eb="2">
      <t>ドウホウ</t>
    </rPh>
    <rPh sb="2" eb="3">
      <t>コ</t>
    </rPh>
    <rPh sb="3" eb="4">
      <t>キョク</t>
    </rPh>
    <phoneticPr fontId="2"/>
  </si>
  <si>
    <t>基地局</t>
    <rPh sb="0" eb="3">
      <t>キチキョク</t>
    </rPh>
    <phoneticPr fontId="2"/>
  </si>
  <si>
    <t>移動局</t>
    <rPh sb="0" eb="3">
      <t>イドウキョク</t>
    </rPh>
    <phoneticPr fontId="2"/>
  </si>
  <si>
    <t>屋外方式</t>
    <rPh sb="0" eb="2">
      <t>オクガイ</t>
    </rPh>
    <rPh sb="2" eb="4">
      <t>ホウシキ</t>
    </rPh>
    <phoneticPr fontId="2"/>
  </si>
  <si>
    <t>車載型</t>
    <rPh sb="0" eb="3">
      <t>シャサイガタ</t>
    </rPh>
    <phoneticPr fontId="2"/>
  </si>
  <si>
    <t>可搬型</t>
    <rPh sb="0" eb="3">
      <t>カハンガタ</t>
    </rPh>
    <phoneticPr fontId="2"/>
  </si>
  <si>
    <t>携帯型</t>
    <rPh sb="0" eb="3">
      <t>ケイタイガタ</t>
    </rPh>
    <phoneticPr fontId="2"/>
  </si>
  <si>
    <t>局数等</t>
    <rPh sb="0" eb="2">
      <t>キョクスウ</t>
    </rPh>
    <rPh sb="2" eb="3">
      <t>トウ</t>
    </rPh>
    <phoneticPr fontId="2"/>
  </si>
  <si>
    <t>（２）通信連絡体制</t>
    <rPh sb="3" eb="5">
      <t>ツウシン</t>
    </rPh>
    <rPh sb="5" eb="7">
      <t>レンラク</t>
    </rPh>
    <rPh sb="7" eb="9">
      <t>タイセイ</t>
    </rPh>
    <phoneticPr fontId="2"/>
  </si>
  <si>
    <t>勤務時間外における情報連絡</t>
    <rPh sb="0" eb="2">
      <t>キンム</t>
    </rPh>
    <rPh sb="2" eb="4">
      <t>ジカン</t>
    </rPh>
    <rPh sb="4" eb="5">
      <t>ガイ</t>
    </rPh>
    <rPh sb="9" eb="11">
      <t>ジョウホウ</t>
    </rPh>
    <rPh sb="11" eb="13">
      <t>レンラク</t>
    </rPh>
    <phoneticPr fontId="2"/>
  </si>
  <si>
    <t>守衛等</t>
    <rPh sb="0" eb="2">
      <t>シュエイ</t>
    </rPh>
    <rPh sb="2" eb="3">
      <t>トウ</t>
    </rPh>
    <phoneticPr fontId="2"/>
  </si>
  <si>
    <t>民間委託警備員等</t>
    <rPh sb="0" eb="2">
      <t>ミンカン</t>
    </rPh>
    <rPh sb="2" eb="4">
      <t>イタク</t>
    </rPh>
    <rPh sb="4" eb="7">
      <t>ケイビイン</t>
    </rPh>
    <rPh sb="7" eb="8">
      <t>トウ</t>
    </rPh>
    <phoneticPr fontId="2"/>
  </si>
  <si>
    <t>消防機関</t>
    <rPh sb="0" eb="2">
      <t>ショウボウ</t>
    </rPh>
    <rPh sb="2" eb="4">
      <t>キカン</t>
    </rPh>
    <phoneticPr fontId="2"/>
  </si>
  <si>
    <t>３　自主防災組織の現況</t>
    <rPh sb="2" eb="4">
      <t>ジシュ</t>
    </rPh>
    <rPh sb="4" eb="6">
      <t>ボウサイ</t>
    </rPh>
    <rPh sb="6" eb="8">
      <t>ソシキ</t>
    </rPh>
    <rPh sb="9" eb="11">
      <t>ゲンキョウ</t>
    </rPh>
    <phoneticPr fontId="2"/>
  </si>
  <si>
    <t>組織数</t>
    <rPh sb="0" eb="3">
      <t>ソシキスウ</t>
    </rPh>
    <phoneticPr fontId="2"/>
  </si>
  <si>
    <t>組織されている
地域の
世帯数</t>
    <rPh sb="0" eb="2">
      <t>ソシキ</t>
    </rPh>
    <rPh sb="8" eb="10">
      <t>チイキ</t>
    </rPh>
    <rPh sb="12" eb="15">
      <t>セタイスウ</t>
    </rPh>
    <phoneticPr fontId="2"/>
  </si>
  <si>
    <t>町内会
単位</t>
    <rPh sb="0" eb="3">
      <t>チョウナイカイ</t>
    </rPh>
    <rPh sb="4" eb="6">
      <t>タンイ</t>
    </rPh>
    <phoneticPr fontId="2"/>
  </si>
  <si>
    <t>小学校区単位</t>
    <rPh sb="0" eb="3">
      <t>ショウガッコウ</t>
    </rPh>
    <rPh sb="3" eb="4">
      <t>ク</t>
    </rPh>
    <rPh sb="4" eb="6">
      <t>タンイ</t>
    </rPh>
    <phoneticPr fontId="2"/>
  </si>
  <si>
    <t>組織数等</t>
    <rPh sb="0" eb="3">
      <t>ソシキスウ</t>
    </rPh>
    <rPh sb="3" eb="4">
      <t>トウ</t>
    </rPh>
    <phoneticPr fontId="2"/>
  </si>
  <si>
    <t>※　消防署・消防団との関係</t>
    <rPh sb="2" eb="5">
      <t>ショウボウショ</t>
    </rPh>
    <rPh sb="6" eb="9">
      <t>ショウボウダン</t>
    </rPh>
    <rPh sb="11" eb="13">
      <t>カンケイ</t>
    </rPh>
    <phoneticPr fontId="2"/>
  </si>
  <si>
    <t>Ａ：平常時の訓練指導に当たっている。</t>
    <rPh sb="2" eb="5">
      <t>ヘイジョウジ</t>
    </rPh>
    <rPh sb="6" eb="8">
      <t>クンレン</t>
    </rPh>
    <rPh sb="8" eb="10">
      <t>シドウ</t>
    </rPh>
    <rPh sb="11" eb="12">
      <t>ア</t>
    </rPh>
    <phoneticPr fontId="2"/>
  </si>
  <si>
    <t>Ｂ：災害時には消防署、消防団の下部組織として活動する。</t>
    <rPh sb="2" eb="5">
      <t>サイガイジ</t>
    </rPh>
    <rPh sb="7" eb="10">
      <t>ショウボウショ</t>
    </rPh>
    <rPh sb="11" eb="14">
      <t>ショウボウダン</t>
    </rPh>
    <rPh sb="15" eb="17">
      <t>カブ</t>
    </rPh>
    <rPh sb="17" eb="19">
      <t>ソシキ</t>
    </rPh>
    <rPh sb="22" eb="24">
      <t>カツドウ</t>
    </rPh>
    <phoneticPr fontId="2"/>
  </si>
  <si>
    <t>Ｃ：災害時には独自の判断により活動する。</t>
    <rPh sb="2" eb="5">
      <t>サイガイジ</t>
    </rPh>
    <rPh sb="7" eb="9">
      <t>ドクジ</t>
    </rPh>
    <rPh sb="10" eb="12">
      <t>ハンダン</t>
    </rPh>
    <rPh sb="15" eb="17">
      <t>カツドウ</t>
    </rPh>
    <phoneticPr fontId="2"/>
  </si>
  <si>
    <t>平常時の活動</t>
    <rPh sb="0" eb="3">
      <t>ヘイジョウジ</t>
    </rPh>
    <rPh sb="4" eb="6">
      <t>カツドウ</t>
    </rPh>
    <phoneticPr fontId="2"/>
  </si>
  <si>
    <t>災害時の活動</t>
    <rPh sb="0" eb="3">
      <t>サイガイジ</t>
    </rPh>
    <rPh sb="4" eb="6">
      <t>カツドウ</t>
    </rPh>
    <phoneticPr fontId="2"/>
  </si>
  <si>
    <t>防災知識の啓発</t>
    <rPh sb="0" eb="2">
      <t>ボウサイ</t>
    </rPh>
    <rPh sb="2" eb="4">
      <t>チシキ</t>
    </rPh>
    <rPh sb="5" eb="7">
      <t>ケイハツ</t>
    </rPh>
    <phoneticPr fontId="2"/>
  </si>
  <si>
    <t>地域内の防災巡視</t>
    <rPh sb="0" eb="3">
      <t>チイキナイ</t>
    </rPh>
    <rPh sb="4" eb="6">
      <t>ボウサイ</t>
    </rPh>
    <rPh sb="6" eb="8">
      <t>ジュンシ</t>
    </rPh>
    <phoneticPr fontId="2"/>
  </si>
  <si>
    <t>消火器等頒布又は共同購入</t>
    <rPh sb="0" eb="3">
      <t>ショウカキ</t>
    </rPh>
    <rPh sb="3" eb="4">
      <t>トウ</t>
    </rPh>
    <rPh sb="4" eb="6">
      <t>ハンプ</t>
    </rPh>
    <rPh sb="6" eb="7">
      <t>マタ</t>
    </rPh>
    <rPh sb="8" eb="10">
      <t>キョウドウ</t>
    </rPh>
    <rPh sb="10" eb="12">
      <t>コウニュウ</t>
    </rPh>
    <phoneticPr fontId="2"/>
  </si>
  <si>
    <t>災害危険箇所等の巡視</t>
    <rPh sb="0" eb="2">
      <t>サイガイ</t>
    </rPh>
    <rPh sb="2" eb="4">
      <t>キケン</t>
    </rPh>
    <rPh sb="4" eb="6">
      <t>カショ</t>
    </rPh>
    <rPh sb="6" eb="7">
      <t>トウ</t>
    </rPh>
    <rPh sb="8" eb="10">
      <t>ジュンシ</t>
    </rPh>
    <phoneticPr fontId="2"/>
  </si>
  <si>
    <t>情報の収集・伝達</t>
    <rPh sb="0" eb="2">
      <t>ジョウホウ</t>
    </rPh>
    <rPh sb="3" eb="5">
      <t>シュウシュウ</t>
    </rPh>
    <rPh sb="6" eb="8">
      <t>デンタツ</t>
    </rPh>
    <phoneticPr fontId="2"/>
  </si>
  <si>
    <t>初期消火</t>
    <rPh sb="0" eb="2">
      <t>ショキ</t>
    </rPh>
    <rPh sb="2" eb="4">
      <t>ショウカ</t>
    </rPh>
    <phoneticPr fontId="2"/>
  </si>
  <si>
    <t>負傷者等の救出救護</t>
    <rPh sb="0" eb="3">
      <t>フショウシャ</t>
    </rPh>
    <rPh sb="3" eb="4">
      <t>トウ</t>
    </rPh>
    <rPh sb="5" eb="7">
      <t>キュウシュツ</t>
    </rPh>
    <rPh sb="7" eb="9">
      <t>キュウゴ</t>
    </rPh>
    <phoneticPr fontId="2"/>
  </si>
  <si>
    <t>住民の避難誘導</t>
    <rPh sb="0" eb="2">
      <t>ジュウミン</t>
    </rPh>
    <rPh sb="3" eb="5">
      <t>ヒナン</t>
    </rPh>
    <rPh sb="5" eb="7">
      <t>ユウドウ</t>
    </rPh>
    <phoneticPr fontId="2"/>
  </si>
  <si>
    <t>給食給水</t>
    <rPh sb="0" eb="2">
      <t>キュウショク</t>
    </rPh>
    <rPh sb="2" eb="4">
      <t>キュウスイ</t>
    </rPh>
    <phoneticPr fontId="2"/>
  </si>
  <si>
    <t>特に記載していない</t>
    <rPh sb="0" eb="1">
      <t>トク</t>
    </rPh>
    <rPh sb="2" eb="4">
      <t>キサイ</t>
    </rPh>
    <phoneticPr fontId="2"/>
  </si>
  <si>
    <t>※１　地震発生時の職員参集コード</t>
    <phoneticPr fontId="2"/>
  </si>
  <si>
    <t>第４　防災対策</t>
    <rPh sb="0" eb="1">
      <t>ダイ</t>
    </rPh>
    <rPh sb="3" eb="5">
      <t>ボウサイ</t>
    </rPh>
    <rPh sb="5" eb="7">
      <t>タイサク</t>
    </rPh>
    <phoneticPr fontId="2"/>
  </si>
  <si>
    <t>鹿沼市</t>
  </si>
  <si>
    <t>日光市</t>
  </si>
  <si>
    <t>下野市</t>
  </si>
  <si>
    <t>那須烏山市</t>
  </si>
  <si>
    <t>那珂川町</t>
  </si>
  <si>
    <t>-</t>
    <phoneticPr fontId="2"/>
  </si>
  <si>
    <t>震度３以上又は津波注意報（又は警報発令時）</t>
    <rPh sb="0" eb="2">
      <t>シンド</t>
    </rPh>
    <rPh sb="3" eb="5">
      <t>イジョウ</t>
    </rPh>
    <rPh sb="5" eb="6">
      <t>マタ</t>
    </rPh>
    <rPh sb="7" eb="9">
      <t>ツナミ</t>
    </rPh>
    <rPh sb="9" eb="12">
      <t>チュウイホウ</t>
    </rPh>
    <rPh sb="13" eb="14">
      <t>マタ</t>
    </rPh>
    <rPh sb="15" eb="17">
      <t>ケイホウ</t>
    </rPh>
    <rPh sb="17" eb="19">
      <t>ハツレイ</t>
    </rPh>
    <rPh sb="19" eb="20">
      <t>ジ</t>
    </rPh>
    <phoneticPr fontId="2"/>
  </si>
  <si>
    <t>震度４以上又は津波注意報（又は警報発令時）</t>
    <rPh sb="0" eb="2">
      <t>シンド</t>
    </rPh>
    <rPh sb="3" eb="5">
      <t>イジョウ</t>
    </rPh>
    <rPh sb="5" eb="6">
      <t>マタ</t>
    </rPh>
    <rPh sb="7" eb="9">
      <t>ツナミ</t>
    </rPh>
    <rPh sb="9" eb="12">
      <t>チュウイホウ</t>
    </rPh>
    <rPh sb="13" eb="14">
      <t>マタ</t>
    </rPh>
    <rPh sb="15" eb="17">
      <t>ケイホウ</t>
    </rPh>
    <rPh sb="17" eb="19">
      <t>ハツレイ</t>
    </rPh>
    <rPh sb="19" eb="20">
      <t>ジ</t>
    </rPh>
    <phoneticPr fontId="2"/>
  </si>
  <si>
    <t>震度５弱以上又は津波注意報（又は警報発令時）</t>
    <rPh sb="0" eb="2">
      <t>シンド</t>
    </rPh>
    <rPh sb="3" eb="4">
      <t>ジャク</t>
    </rPh>
    <rPh sb="4" eb="6">
      <t>イジョウ</t>
    </rPh>
    <rPh sb="6" eb="7">
      <t>マタ</t>
    </rPh>
    <rPh sb="8" eb="10">
      <t>ツナミ</t>
    </rPh>
    <rPh sb="10" eb="13">
      <t>チュウイホウ</t>
    </rPh>
    <rPh sb="14" eb="15">
      <t>マタ</t>
    </rPh>
    <rPh sb="16" eb="18">
      <t>ケイホウ</t>
    </rPh>
    <rPh sb="18" eb="20">
      <t>ハツレイ</t>
    </rPh>
    <rPh sb="20" eb="21">
      <t>ジ</t>
    </rPh>
    <phoneticPr fontId="2"/>
  </si>
  <si>
    <t>震度５強以上又は津波注意報（又は警報発令時）</t>
    <rPh sb="0" eb="2">
      <t>シンド</t>
    </rPh>
    <rPh sb="3" eb="4">
      <t>キョウ</t>
    </rPh>
    <rPh sb="4" eb="6">
      <t>イジョウ</t>
    </rPh>
    <rPh sb="6" eb="7">
      <t>マタ</t>
    </rPh>
    <rPh sb="8" eb="10">
      <t>ツナミ</t>
    </rPh>
    <rPh sb="10" eb="13">
      <t>チュウイホウ</t>
    </rPh>
    <rPh sb="14" eb="15">
      <t>マタ</t>
    </rPh>
    <rPh sb="16" eb="18">
      <t>ケイホウ</t>
    </rPh>
    <rPh sb="18" eb="20">
      <t>ハツレイ</t>
    </rPh>
    <rPh sb="20" eb="21">
      <t>ジ</t>
    </rPh>
    <phoneticPr fontId="2"/>
  </si>
  <si>
    <t>震度６弱以上又は津波注意報（又は警報発令時）</t>
    <rPh sb="0" eb="2">
      <t>シンド</t>
    </rPh>
    <rPh sb="3" eb="4">
      <t>ジャク</t>
    </rPh>
    <rPh sb="4" eb="6">
      <t>イジョウ</t>
    </rPh>
    <rPh sb="6" eb="7">
      <t>マタ</t>
    </rPh>
    <rPh sb="8" eb="10">
      <t>ツナミ</t>
    </rPh>
    <rPh sb="10" eb="13">
      <t>チュウイホウ</t>
    </rPh>
    <rPh sb="14" eb="15">
      <t>マタ</t>
    </rPh>
    <rPh sb="16" eb="18">
      <t>ケイホウ</t>
    </rPh>
    <rPh sb="18" eb="20">
      <t>ハツレイ</t>
    </rPh>
    <rPh sb="20" eb="21">
      <t>ジ</t>
    </rPh>
    <phoneticPr fontId="2"/>
  </si>
  <si>
    <t>震度６強以上又は津波注意報（又は警報発令時）</t>
    <rPh sb="0" eb="2">
      <t>シンド</t>
    </rPh>
    <rPh sb="3" eb="4">
      <t>キョウ</t>
    </rPh>
    <rPh sb="4" eb="6">
      <t>イジョウ</t>
    </rPh>
    <rPh sb="6" eb="7">
      <t>マタ</t>
    </rPh>
    <rPh sb="8" eb="10">
      <t>ツナミ</t>
    </rPh>
    <rPh sb="10" eb="13">
      <t>チュウイホウ</t>
    </rPh>
    <rPh sb="14" eb="15">
      <t>マタ</t>
    </rPh>
    <rPh sb="16" eb="18">
      <t>ケイホウ</t>
    </rPh>
    <rPh sb="18" eb="20">
      <t>ハツレイ</t>
    </rPh>
    <rPh sb="20" eb="21">
      <t>ジ</t>
    </rPh>
    <phoneticPr fontId="2"/>
  </si>
  <si>
    <t>土砂災害</t>
    <rPh sb="0" eb="2">
      <t>ドシャ</t>
    </rPh>
    <rPh sb="2" eb="4">
      <t>サイガイ</t>
    </rPh>
    <phoneticPr fontId="2"/>
  </si>
  <si>
    <t>火山</t>
    <rPh sb="0" eb="2">
      <t>カザン</t>
    </rPh>
    <phoneticPr fontId="2"/>
  </si>
  <si>
    <t>小学校区単位</t>
    <rPh sb="3" eb="4">
      <t>ク</t>
    </rPh>
    <rPh sb="4" eb="6">
      <t>タンイ</t>
    </rPh>
    <phoneticPr fontId="2"/>
  </si>
  <si>
    <t>死　者</t>
    <rPh sb="0" eb="3">
      <t>シシャ</t>
    </rPh>
    <phoneticPr fontId="2"/>
  </si>
  <si>
    <t>負　傷　者</t>
    <rPh sb="0" eb="5">
      <t>フショウシャ</t>
    </rPh>
    <phoneticPr fontId="2"/>
  </si>
  <si>
    <t>重　　傷</t>
    <rPh sb="0" eb="4">
      <t>ジュウショウ</t>
    </rPh>
    <phoneticPr fontId="2"/>
  </si>
  <si>
    <t>軽　　傷</t>
    <rPh sb="0" eb="4">
      <t>ケイショウ</t>
    </rPh>
    <phoneticPr fontId="2"/>
  </si>
  <si>
    <t>全　　　壊</t>
    <rPh sb="0" eb="5">
      <t>ゼンカイ</t>
    </rPh>
    <phoneticPr fontId="2"/>
  </si>
  <si>
    <t>半　　　壊</t>
    <rPh sb="0" eb="5">
      <t>ハンカイ</t>
    </rPh>
    <phoneticPr fontId="2"/>
  </si>
  <si>
    <t>可搬式動力ポンプ（台数）</t>
    <rPh sb="2" eb="3">
      <t>シキ</t>
    </rPh>
    <rPh sb="3" eb="5">
      <t>ドウリョク</t>
    </rPh>
    <rPh sb="9" eb="11">
      <t>ダイスウ</t>
    </rPh>
    <phoneticPr fontId="2"/>
  </si>
  <si>
    <t>可搬式動力ポンプ（組織数）</t>
    <rPh sb="2" eb="3">
      <t>シキ</t>
    </rPh>
    <rPh sb="3" eb="5">
      <t>ドウリョク</t>
    </rPh>
    <rPh sb="9" eb="10">
      <t>カズ</t>
    </rPh>
    <rPh sb="10" eb="11">
      <t>）</t>
    </rPh>
    <phoneticPr fontId="2"/>
  </si>
  <si>
    <t>防災ビジョン</t>
    <rPh sb="0" eb="2">
      <t>ボウサイ</t>
    </rPh>
    <phoneticPr fontId="2"/>
  </si>
  <si>
    <t>原子力
災害</t>
    <rPh sb="4" eb="6">
      <t>サイガイ</t>
    </rPh>
    <phoneticPr fontId="2"/>
  </si>
  <si>
    <t>作成の
有無</t>
    <rPh sb="0" eb="2">
      <t>サクセイ</t>
    </rPh>
    <rPh sb="4" eb="6">
      <t>ウム</t>
    </rPh>
    <phoneticPr fontId="2"/>
  </si>
  <si>
    <t>実施回数</t>
    <rPh sb="0" eb="2">
      <t>ジッシ</t>
    </rPh>
    <phoneticPr fontId="2"/>
  </si>
  <si>
    <t>ハンドマイク</t>
    <phoneticPr fontId="2"/>
  </si>
  <si>
    <t>救助用資機材</t>
    <phoneticPr fontId="2"/>
  </si>
  <si>
    <t>水防用資機材</t>
    <phoneticPr fontId="2"/>
  </si>
  <si>
    <t>救護用資機材</t>
    <phoneticPr fontId="2"/>
  </si>
  <si>
    <t>小　　　　　計</t>
    <rPh sb="0" eb="7">
      <t>ショウケイ</t>
    </rPh>
    <phoneticPr fontId="2"/>
  </si>
  <si>
    <t>公共施設被害市町村数</t>
    <rPh sb="0" eb="2">
      <t>コウキョウ</t>
    </rPh>
    <rPh sb="2" eb="4">
      <t>シセツ</t>
    </rPh>
    <rPh sb="4" eb="6">
      <t>ヒガイ</t>
    </rPh>
    <rPh sb="6" eb="9">
      <t>シチョウソン</t>
    </rPh>
    <rPh sb="9" eb="10">
      <t>スウ</t>
    </rPh>
    <phoneticPr fontId="2"/>
  </si>
  <si>
    <t>災害対策本部設置市町村</t>
    <rPh sb="0" eb="2">
      <t>サイガイ</t>
    </rPh>
    <rPh sb="2" eb="4">
      <t>タイサク</t>
    </rPh>
    <rPh sb="4" eb="6">
      <t>ホンブ</t>
    </rPh>
    <rPh sb="6" eb="8">
      <t>セッチ</t>
    </rPh>
    <rPh sb="8" eb="11">
      <t>シチョウソン</t>
    </rPh>
    <phoneticPr fontId="2"/>
  </si>
  <si>
    <t>災害救助法適用市町村</t>
    <rPh sb="0" eb="2">
      <t>サイガイ</t>
    </rPh>
    <rPh sb="2" eb="5">
      <t>キュウジョホウ</t>
    </rPh>
    <rPh sb="5" eb="7">
      <t>テキヨウ</t>
    </rPh>
    <rPh sb="7" eb="10">
      <t>シチョウソン</t>
    </rPh>
    <phoneticPr fontId="2"/>
  </si>
  <si>
    <t>壬生町</t>
    <phoneticPr fontId="2"/>
  </si>
  <si>
    <t>自動転送</t>
    <rPh sb="2" eb="4">
      <t>テンソウ</t>
    </rPh>
    <phoneticPr fontId="2"/>
  </si>
  <si>
    <t>市町職員の宿日直</t>
    <rPh sb="0" eb="2">
      <t>シチョウ</t>
    </rPh>
    <rPh sb="2" eb="4">
      <t>ショクイン</t>
    </rPh>
    <rPh sb="5" eb="6">
      <t>シュク</t>
    </rPh>
    <rPh sb="6" eb="8">
      <t>ニッチョク</t>
    </rPh>
    <phoneticPr fontId="2"/>
  </si>
  <si>
    <t>38表</t>
    <rPh sb="2" eb="3">
      <t>ヒョウ</t>
    </rPh>
    <phoneticPr fontId="2"/>
  </si>
  <si>
    <t>ha</t>
  </si>
  <si>
    <t>ガ　　　ス</t>
  </si>
  <si>
    <t>「協議回数」の枠はH26より現況調査対象外となったため、それにともない削除したもの。</t>
    <rPh sb="1" eb="3">
      <t>キョウギ</t>
    </rPh>
    <rPh sb="3" eb="5">
      <t>カイスウ</t>
    </rPh>
    <rPh sb="7" eb="8">
      <t>ワク</t>
    </rPh>
    <rPh sb="14" eb="16">
      <t>ゲンキョウ</t>
    </rPh>
    <rPh sb="16" eb="18">
      <t>チョウサ</t>
    </rPh>
    <rPh sb="18" eb="21">
      <t>タイショウガイ</t>
    </rPh>
    <rPh sb="35" eb="37">
      <t>サクジョ</t>
    </rPh>
    <phoneticPr fontId="2"/>
  </si>
  <si>
    <t>第２４表　団体別　防災会議及び地域防災計画等の現況</t>
    <rPh sb="0" eb="1">
      <t>ダイ</t>
    </rPh>
    <rPh sb="3" eb="4">
      <t>ヒョウ</t>
    </rPh>
    <rPh sb="5" eb="8">
      <t>ダンタイベツ</t>
    </rPh>
    <phoneticPr fontId="2"/>
  </si>
  <si>
    <t>団体別　26表　防災・震災訓練の状況</t>
    <rPh sb="0" eb="3">
      <t>ダンタイベツ</t>
    </rPh>
    <rPh sb="6" eb="7">
      <t>ヒョウ</t>
    </rPh>
    <phoneticPr fontId="2"/>
  </si>
  <si>
    <t>団体別　29表　自主防災組織の現況（その１）</t>
    <rPh sb="0" eb="3">
      <t>ダンタイベツ</t>
    </rPh>
    <rPh sb="6" eb="7">
      <t>ヒョウ</t>
    </rPh>
    <phoneticPr fontId="2"/>
  </si>
  <si>
    <t>第29表</t>
    <rPh sb="0" eb="1">
      <t>ダイ</t>
    </rPh>
    <rPh sb="3" eb="4">
      <t>ヒョウ</t>
    </rPh>
    <phoneticPr fontId="2"/>
  </si>
  <si>
    <t>原子力</t>
    <rPh sb="0" eb="3">
      <t>ゲンシリョク</t>
    </rPh>
    <phoneticPr fontId="2"/>
  </si>
  <si>
    <t>（１）市町の防災行政無線整備状況</t>
    <rPh sb="3" eb="5">
      <t>シチョウ</t>
    </rPh>
    <rPh sb="6" eb="8">
      <t>ボウサイ</t>
    </rPh>
    <rPh sb="8" eb="10">
      <t>ギョウセイ</t>
    </rPh>
    <rPh sb="10" eb="12">
      <t>ムセン</t>
    </rPh>
    <rPh sb="12" eb="14">
      <t>セイビ</t>
    </rPh>
    <rPh sb="14" eb="16">
      <t>ジョウキョウ</t>
    </rPh>
    <phoneticPr fontId="2"/>
  </si>
  <si>
    <t>※　２本以上の体制のある市町については、それぞれ計上している。</t>
    <rPh sb="3" eb="4">
      <t>ホン</t>
    </rPh>
    <rPh sb="4" eb="6">
      <t>イジョウ</t>
    </rPh>
    <rPh sb="7" eb="9">
      <t>タイセイ</t>
    </rPh>
    <rPh sb="12" eb="14">
      <t>シチョウ</t>
    </rPh>
    <rPh sb="24" eb="26">
      <t>ケイジョウ</t>
    </rPh>
    <phoneticPr fontId="2"/>
  </si>
  <si>
    <t>計</t>
    <rPh sb="0" eb="1">
      <t>ケイ</t>
    </rPh>
    <phoneticPr fontId="1"/>
  </si>
  <si>
    <t>勤務時間外における市町の情報連絡体制</t>
    <rPh sb="0" eb="2">
      <t>キンム</t>
    </rPh>
    <rPh sb="2" eb="5">
      <t>ジカンガイ</t>
    </rPh>
    <rPh sb="9" eb="11">
      <t>シチョウ</t>
    </rPh>
    <rPh sb="12" eb="14">
      <t>ジョウホウ</t>
    </rPh>
    <rPh sb="14" eb="16">
      <t>レンラク</t>
    </rPh>
    <rPh sb="16" eb="18">
      <t>タイセイ</t>
    </rPh>
    <phoneticPr fontId="2"/>
  </si>
  <si>
    <t>市町の受信者</t>
    <rPh sb="0" eb="2">
      <t>シチョウ</t>
    </rPh>
    <rPh sb="3" eb="6">
      <t>ジュシンシャ</t>
    </rPh>
    <phoneticPr fontId="2"/>
  </si>
  <si>
    <t>地域防災計画記載の有無
(1＝有、０＝無)</t>
    <rPh sb="0" eb="2">
      <t>チイキ</t>
    </rPh>
    <rPh sb="2" eb="4">
      <t>ボウサイ</t>
    </rPh>
    <rPh sb="4" eb="6">
      <t>ケイカク</t>
    </rPh>
    <rPh sb="6" eb="8">
      <t>キサイ</t>
    </rPh>
    <rPh sb="9" eb="11">
      <t>ウム</t>
    </rPh>
    <rPh sb="15" eb="16">
      <t>ア</t>
    </rPh>
    <rPh sb="19" eb="20">
      <t>ナ</t>
    </rPh>
    <phoneticPr fontId="2"/>
  </si>
  <si>
    <t>自主防災組織連合体の有無
(1＝有、０＝無)</t>
    <rPh sb="0" eb="2">
      <t>ジシュ</t>
    </rPh>
    <rPh sb="2" eb="4">
      <t>ボウサイ</t>
    </rPh>
    <rPh sb="4" eb="6">
      <t>ソシキ</t>
    </rPh>
    <rPh sb="10" eb="12">
      <t>ウム</t>
    </rPh>
    <phoneticPr fontId="2"/>
  </si>
  <si>
    <t>条例
(1＝有、０＝無)</t>
    <phoneticPr fontId="2"/>
  </si>
  <si>
    <t>要綱
(1＝有、０＝無)</t>
    <phoneticPr fontId="2"/>
  </si>
  <si>
    <t>計合わせ</t>
    <rPh sb="0" eb="1">
      <t>ケイ</t>
    </rPh>
    <rPh sb="1" eb="2">
      <t>ア</t>
    </rPh>
    <phoneticPr fontId="2"/>
  </si>
  <si>
    <t>内訳１位２位をパーセンテージで表す。</t>
    <rPh sb="0" eb="2">
      <t>ウチワケ</t>
    </rPh>
    <rPh sb="3" eb="4">
      <t>イ</t>
    </rPh>
    <rPh sb="5" eb="6">
      <t>イ</t>
    </rPh>
    <rPh sb="15" eb="16">
      <t>アラワ</t>
    </rPh>
    <phoneticPr fontId="2"/>
  </si>
  <si>
    <t>屋内受信機</t>
    <rPh sb="0" eb="2">
      <t>オクナイ</t>
    </rPh>
    <rPh sb="2" eb="5">
      <t>ジュシンキ</t>
    </rPh>
    <phoneticPr fontId="2"/>
  </si>
  <si>
    <t>２４・２６表</t>
    <rPh sb="5" eb="6">
      <t>ヒョウ</t>
    </rPh>
    <phoneticPr fontId="2"/>
  </si>
  <si>
    <t>表２５</t>
    <rPh sb="0" eb="1">
      <t>ヒョウ</t>
    </rPh>
    <phoneticPr fontId="2"/>
  </si>
  <si>
    <t>A</t>
    <phoneticPr fontId="2"/>
  </si>
  <si>
    <t>Ｂ</t>
    <phoneticPr fontId="2"/>
  </si>
  <si>
    <t>Ｃ</t>
    <phoneticPr fontId="2"/>
  </si>
  <si>
    <t>-</t>
    <phoneticPr fontId="2"/>
  </si>
  <si>
    <t>第４－３表</t>
    <phoneticPr fontId="2"/>
  </si>
  <si>
    <t>移動系：３８表</t>
    <rPh sb="0" eb="2">
      <t>イドウ</t>
    </rPh>
    <rPh sb="2" eb="3">
      <t>ケイ</t>
    </rPh>
    <rPh sb="6" eb="7">
      <t>ヒョウ</t>
    </rPh>
    <phoneticPr fontId="2"/>
  </si>
  <si>
    <t>CATVは表５４から</t>
    <rPh sb="5" eb="6">
      <t>ヒョウ</t>
    </rPh>
    <phoneticPr fontId="2"/>
  </si>
  <si>
    <t>※　防災訓練の想定について、重複している場合がある。</t>
    <phoneticPr fontId="2"/>
  </si>
  <si>
    <t>火災＝林野火災と大火災の合計</t>
    <rPh sb="0" eb="2">
      <t>カサイ</t>
    </rPh>
    <rPh sb="3" eb="5">
      <t>リンヤ</t>
    </rPh>
    <rPh sb="5" eb="7">
      <t>カサイ</t>
    </rPh>
    <rPh sb="8" eb="9">
      <t>ダイ</t>
    </rPh>
    <rPh sb="9" eb="11">
      <t>カサイ</t>
    </rPh>
    <rPh sb="12" eb="14">
      <t>ゴウケイ</t>
    </rPh>
    <phoneticPr fontId="2"/>
  </si>
  <si>
    <t>ＣＡＴＶ
（世帯数）</t>
  </si>
  <si>
    <t>　市町防災会議開催等の現況</t>
    <rPh sb="1" eb="3">
      <t>シチョウ</t>
    </rPh>
    <rPh sb="3" eb="5">
      <t>ボウサイ</t>
    </rPh>
    <rPh sb="5" eb="7">
      <t>カイギ</t>
    </rPh>
    <rPh sb="7" eb="9">
      <t>カイサイ</t>
    </rPh>
    <rPh sb="9" eb="10">
      <t>トウ</t>
    </rPh>
    <rPh sb="11" eb="13">
      <t>ゲンキョウ</t>
    </rPh>
    <phoneticPr fontId="2"/>
  </si>
  <si>
    <t>　防災行政無線局数等</t>
    <rPh sb="1" eb="3">
      <t>ボウサイ</t>
    </rPh>
    <rPh sb="3" eb="5">
      <t>ギョウセイ</t>
    </rPh>
    <rPh sb="5" eb="7">
      <t>ムセン</t>
    </rPh>
    <rPh sb="7" eb="8">
      <t>キョク</t>
    </rPh>
    <rPh sb="8" eb="9">
      <t>カズ</t>
    </rPh>
    <rPh sb="9" eb="10">
      <t>トウ</t>
    </rPh>
    <phoneticPr fontId="2"/>
  </si>
  <si>
    <t>消防署・消防団との関係（市町数）</t>
    <rPh sb="0" eb="3">
      <t>ショウボウショ</t>
    </rPh>
    <rPh sb="4" eb="7">
      <t>ショウボウダン</t>
    </rPh>
    <rPh sb="9" eb="11">
      <t>カンケイ</t>
    </rPh>
    <rPh sb="12" eb="13">
      <t>シ</t>
    </rPh>
    <rPh sb="13" eb="14">
      <t>マチ</t>
    </rPh>
    <rPh sb="14" eb="15">
      <t>スウ</t>
    </rPh>
    <phoneticPr fontId="2"/>
  </si>
  <si>
    <t>　自主防災組織の現況</t>
    <rPh sb="1" eb="3">
      <t>ジシュ</t>
    </rPh>
    <rPh sb="3" eb="5">
      <t>ボウサイ</t>
    </rPh>
    <rPh sb="5" eb="7">
      <t>ソシキ</t>
    </rPh>
    <rPh sb="8" eb="10">
      <t>ゲンキョウ</t>
    </rPh>
    <phoneticPr fontId="2"/>
  </si>
  <si>
    <t>　自主防災組織の活動状況</t>
    <rPh sb="1" eb="3">
      <t>ジシュ</t>
    </rPh>
    <rPh sb="3" eb="5">
      <t>ボウサイ</t>
    </rPh>
    <rPh sb="5" eb="7">
      <t>ソシキ</t>
    </rPh>
    <rPh sb="8" eb="10">
      <t>カツドウ</t>
    </rPh>
    <rPh sb="10" eb="12">
      <t>ジョウキョウ</t>
    </rPh>
    <phoneticPr fontId="2"/>
  </si>
  <si>
    <t>メール</t>
    <phoneticPr fontId="2"/>
  </si>
  <si>
    <t>同報系：５４表</t>
    <rPh sb="0" eb="2">
      <t>ドウホウ</t>
    </rPh>
    <rPh sb="2" eb="3">
      <t>ケイ</t>
    </rPh>
    <rPh sb="6" eb="7">
      <t>ヒョウ</t>
    </rPh>
    <phoneticPr fontId="2"/>
  </si>
  <si>
    <t>第 ２９表(前年度中の活動実績を入力すること）</t>
    <rPh sb="0" eb="1">
      <t>ダイ</t>
    </rPh>
    <rPh sb="4" eb="5">
      <t>ヒョウ</t>
    </rPh>
    <rPh sb="6" eb="9">
      <t>ゼンネンド</t>
    </rPh>
    <rPh sb="9" eb="10">
      <t>チュウ</t>
    </rPh>
    <rPh sb="11" eb="13">
      <t>カツドウ</t>
    </rPh>
    <rPh sb="13" eb="15">
      <t>ジッセキ</t>
    </rPh>
    <rPh sb="16" eb="18">
      <t>ニュウリョク</t>
    </rPh>
    <phoneticPr fontId="2"/>
  </si>
  <si>
    <t>防災訓練</t>
    <phoneticPr fontId="2"/>
  </si>
  <si>
    <t>防災知識_x000D_
の啓発</t>
    <phoneticPr fontId="2"/>
  </si>
  <si>
    <t>その他</t>
    <phoneticPr fontId="2"/>
  </si>
  <si>
    <t>災害危険_x000D_箇所等の_x000D_巡視</t>
    <phoneticPr fontId="2"/>
  </si>
  <si>
    <t>情報の_x000D_収集・_x000D_伝達</t>
    <phoneticPr fontId="2"/>
  </si>
  <si>
    <t>初期消火</t>
    <phoneticPr fontId="2"/>
  </si>
  <si>
    <t>住民の_x000D_
避難誘導</t>
    <phoneticPr fontId="2"/>
  </si>
  <si>
    <t>給食給水</t>
    <phoneticPr fontId="2"/>
  </si>
  <si>
    <t>第２９表　　自主防災組織の現況（その１）</t>
    <rPh sb="0" eb="1">
      <t>ダイ</t>
    </rPh>
    <rPh sb="3" eb="4">
      <t>ヒョウ</t>
    </rPh>
    <rPh sb="6" eb="8">
      <t>ジシュ</t>
    </rPh>
    <rPh sb="8" eb="10">
      <t>ボウサイ</t>
    </rPh>
    <rPh sb="10" eb="12">
      <t>ソシキ</t>
    </rPh>
    <rPh sb="13" eb="15">
      <t>ゲンキョウ</t>
    </rPh>
    <phoneticPr fontId="2"/>
  </si>
  <si>
    <t>円</t>
    <rPh sb="0" eb="1">
      <t>エン</t>
    </rPh>
    <phoneticPr fontId="2"/>
  </si>
  <si>
    <t>要支援者施設</t>
    <rPh sb="0" eb="1">
      <t>ヨウ</t>
    </rPh>
    <rPh sb="1" eb="4">
      <t>シエンシャ</t>
    </rPh>
    <rPh sb="4" eb="6">
      <t>シセツ</t>
    </rPh>
    <phoneticPr fontId="2"/>
  </si>
  <si>
    <t>被害想定最大震度(※３)</t>
    <rPh sb="0" eb="2">
      <t>ヒガイ</t>
    </rPh>
    <rPh sb="2" eb="4">
      <t>ソウテイ</t>
    </rPh>
    <rPh sb="4" eb="6">
      <t>サイダイ</t>
    </rPh>
    <rPh sb="6" eb="8">
      <t>シンド</t>
    </rPh>
    <phoneticPr fontId="2"/>
  </si>
  <si>
    <t>液状化調査状況(※４)</t>
    <rPh sb="0" eb="3">
      <t>エキジョウカ</t>
    </rPh>
    <rPh sb="3" eb="5">
      <t>チョウサ</t>
    </rPh>
    <rPh sb="5" eb="7">
      <t>ジョウキョウ</t>
    </rPh>
    <phoneticPr fontId="2"/>
  </si>
  <si>
    <t>地震発生時の職員参集基準（※１）</t>
    <rPh sb="2" eb="5">
      <t>ハッセイジ</t>
    </rPh>
    <rPh sb="6" eb="8">
      <t>ショクイン</t>
    </rPh>
    <rPh sb="8" eb="10">
      <t>サンシュウ</t>
    </rPh>
    <rPh sb="10" eb="12">
      <t>キジュン</t>
    </rPh>
    <phoneticPr fontId="2"/>
  </si>
  <si>
    <t>実施し地域防災計画に掲載している</t>
    <rPh sb="0" eb="2">
      <t>ジッシ</t>
    </rPh>
    <rPh sb="3" eb="5">
      <t>チイキ</t>
    </rPh>
    <rPh sb="5" eb="7">
      <t>ボウサイ</t>
    </rPh>
    <rPh sb="7" eb="9">
      <t>ケイカク</t>
    </rPh>
    <rPh sb="10" eb="12">
      <t>ケイサイ</t>
    </rPh>
    <phoneticPr fontId="2"/>
  </si>
  <si>
    <t>第４－１表　防災会議及び地域防災計画等の現況</t>
    <phoneticPr fontId="2"/>
  </si>
  <si>
    <t>36表はR3現況調査から削除</t>
    <rPh sb="2" eb="3">
      <t>ヒョウ</t>
    </rPh>
    <rPh sb="6" eb="8">
      <t>ゲンキョウ</t>
    </rPh>
    <rPh sb="8" eb="10">
      <t>チョウサ</t>
    </rPh>
    <rPh sb="12" eb="14">
      <t>サクジョ</t>
    </rPh>
    <phoneticPr fontId="2"/>
  </si>
  <si>
    <t>「物資調達・支援調整等支援システム」から数値を採用</t>
    <rPh sb="1" eb="3">
      <t>ブッシ</t>
    </rPh>
    <rPh sb="3" eb="5">
      <t>チョウタツ</t>
    </rPh>
    <rPh sb="6" eb="8">
      <t>シエン</t>
    </rPh>
    <rPh sb="8" eb="10">
      <t>チョウセイ</t>
    </rPh>
    <rPh sb="10" eb="11">
      <t>ナド</t>
    </rPh>
    <rPh sb="11" eb="13">
      <t>シエン</t>
    </rPh>
    <rPh sb="20" eb="22">
      <t>スウチ</t>
    </rPh>
    <rPh sb="23" eb="25">
      <t>サイヨウ</t>
    </rPh>
    <phoneticPr fontId="2"/>
  </si>
  <si>
    <t>　（例：地震と風水害両方を想定した訓練は、実施回数は１回、災害想定は地震風水害にそれぞれ１として計上）</t>
    <rPh sb="21" eb="23">
      <t>ジッシ</t>
    </rPh>
    <phoneticPr fontId="2"/>
  </si>
  <si>
    <t>活動地域_x000D_内の_x000D_防災巡視</t>
    <phoneticPr fontId="2"/>
  </si>
  <si>
    <t>バケツ、_x000D_消火器等_x000D_の購入</t>
    <phoneticPr fontId="2"/>
  </si>
  <si>
    <t>負傷者等_x000D_の救出・_x000D_救護</t>
    <phoneticPr fontId="2"/>
  </si>
  <si>
    <t>※調査票下段の実績数を入力</t>
    <rPh sb="1" eb="4">
      <t>チョウサヒョウ</t>
    </rPh>
    <rPh sb="4" eb="6">
      <t>ゲダン</t>
    </rPh>
    <rPh sb="7" eb="9">
      <t>ジッセキ</t>
    </rPh>
    <rPh sb="9" eb="10">
      <t>スウ</t>
    </rPh>
    <rPh sb="11" eb="13">
      <t>ニュウリョク</t>
    </rPh>
    <phoneticPr fontId="2"/>
  </si>
  <si>
    <t>防災会議【令和３年度中】</t>
    <rPh sb="0" eb="2">
      <t>ボウサイ</t>
    </rPh>
    <rPh sb="2" eb="4">
      <t>カイギ</t>
    </rPh>
    <phoneticPr fontId="2"/>
  </si>
  <si>
    <t>地域防災計画【令和３年度中】</t>
    <rPh sb="0" eb="2">
      <t>チイキ</t>
    </rPh>
    <rPh sb="2" eb="4">
      <t>ボウサイ</t>
    </rPh>
    <rPh sb="4" eb="6">
      <t>ケイカク</t>
    </rPh>
    <phoneticPr fontId="2"/>
  </si>
  <si>
    <t>自動配信は加算せず</t>
    <rPh sb="0" eb="2">
      <t>ジドウ</t>
    </rPh>
    <rPh sb="2" eb="4">
      <t>ハイシン</t>
    </rPh>
    <rPh sb="5" eb="7">
      <t>カサン</t>
    </rPh>
    <phoneticPr fontId="2"/>
  </si>
  <si>
    <t>災対本部等設置回数
【令和３年中】</t>
    <rPh sb="2" eb="4">
      <t>ホンブ</t>
    </rPh>
    <rPh sb="4" eb="5">
      <t>トウ</t>
    </rPh>
    <rPh sb="5" eb="7">
      <t>セッチ</t>
    </rPh>
    <rPh sb="7" eb="9">
      <t>カイスウ</t>
    </rPh>
    <rPh sb="11" eb="13">
      <t>レイワ</t>
    </rPh>
    <rPh sb="14" eb="15">
      <t>ネン</t>
    </rPh>
    <rPh sb="15" eb="16">
      <t>チュウ</t>
    </rPh>
    <phoneticPr fontId="2"/>
  </si>
  <si>
    <t>避難指示</t>
    <rPh sb="0" eb="2">
      <t>ヒナン</t>
    </rPh>
    <rPh sb="2" eb="4">
      <t>シジ</t>
    </rPh>
    <phoneticPr fontId="2"/>
  </si>
  <si>
    <t>緊急安全確保</t>
    <rPh sb="0" eb="2">
      <t>キンキュウ</t>
    </rPh>
    <rPh sb="2" eb="4">
      <t>アンゼン</t>
    </rPh>
    <rPh sb="4" eb="6">
      <t>カクホ</t>
    </rPh>
    <phoneticPr fontId="2"/>
  </si>
  <si>
    <t>団体別　２５表</t>
    <rPh sb="0" eb="3">
      <t>ダンタイベツ</t>
    </rPh>
    <rPh sb="6" eb="7">
      <t>ヒョウ</t>
    </rPh>
    <phoneticPr fontId="2"/>
  </si>
  <si>
    <t>構成員数</t>
    <rPh sb="0" eb="3">
      <t>コウセイイン</t>
    </rPh>
    <rPh sb="3" eb="4">
      <t>スウ</t>
    </rPh>
    <phoneticPr fontId="2"/>
  </si>
  <si>
    <t>年報中第４－８表の合計より。</t>
    <rPh sb="0" eb="2">
      <t>ネンポウ</t>
    </rPh>
    <rPh sb="2" eb="3">
      <t>チュウ</t>
    </rPh>
    <rPh sb="3" eb="4">
      <t>ダイ</t>
    </rPh>
    <rPh sb="7" eb="8">
      <t>ヒョウ</t>
    </rPh>
    <rPh sb="9" eb="11">
      <t>ゴウケイ</t>
    </rPh>
    <phoneticPr fontId="2"/>
  </si>
  <si>
    <t>食料</t>
    <rPh sb="0" eb="2">
      <t>ショクリョウ</t>
    </rPh>
    <phoneticPr fontId="2"/>
  </si>
  <si>
    <t>飲料</t>
    <phoneticPr fontId="2"/>
  </si>
  <si>
    <t>生活用品</t>
    <rPh sb="0" eb="2">
      <t>セイカツ</t>
    </rPh>
    <rPh sb="2" eb="4">
      <t>ヨウヒン</t>
    </rPh>
    <phoneticPr fontId="2"/>
  </si>
  <si>
    <t>主食類（米・パン等）
（食）</t>
    <rPh sb="0" eb="3">
      <t>シュショクルイ</t>
    </rPh>
    <rPh sb="4" eb="5">
      <t>コメ</t>
    </rPh>
    <rPh sb="8" eb="9">
      <t>トウ</t>
    </rPh>
    <rPh sb="12" eb="13">
      <t>ショク</t>
    </rPh>
    <phoneticPr fontId="2"/>
  </si>
  <si>
    <t>ベビーフード・介護食品
（個）</t>
    <rPh sb="7" eb="9">
      <t>カイゴ</t>
    </rPh>
    <rPh sb="9" eb="11">
      <t>ショクヒン</t>
    </rPh>
    <rPh sb="13" eb="14">
      <t>コ</t>
    </rPh>
    <phoneticPr fontId="2"/>
  </si>
  <si>
    <t>水
（リットル）</t>
    <phoneticPr fontId="2"/>
  </si>
  <si>
    <t>その他
（リットル）</t>
    <rPh sb="2" eb="3">
      <t>タ</t>
    </rPh>
    <phoneticPr fontId="2"/>
  </si>
  <si>
    <t>マスク
（枚）</t>
    <rPh sb="5" eb="6">
      <t>マイ</t>
    </rPh>
    <phoneticPr fontId="2"/>
  </si>
  <si>
    <t>災害対策担当の備蓄担当者に依頼（R5は横山主査）</t>
    <rPh sb="19" eb="21">
      <t>ヨコヤマ</t>
    </rPh>
    <rPh sb="21" eb="23">
      <t>シュサ</t>
    </rPh>
    <phoneticPr fontId="2"/>
  </si>
  <si>
    <t>防災・震災対策行政の状況</t>
    <phoneticPr fontId="2"/>
  </si>
  <si>
    <t>　防災・震災対策行政の状況</t>
    <phoneticPr fontId="2"/>
  </si>
  <si>
    <t>第４－１表</t>
    <phoneticPr fontId="2"/>
  </si>
  <si>
    <t>第４－５表　備蓄等の状況（自己所有）</t>
    <rPh sb="6" eb="8">
      <t>ビチク</t>
    </rPh>
    <rPh sb="8" eb="9">
      <t>ナド</t>
    </rPh>
    <rPh sb="10" eb="12">
      <t>ジョウキョウ</t>
    </rPh>
    <rPh sb="13" eb="15">
      <t>ジコ</t>
    </rPh>
    <rPh sb="15" eb="17">
      <t>ショユウ</t>
    </rPh>
    <phoneticPr fontId="2"/>
  </si>
  <si>
    <t>第４－６表　自主防災組織の活動状況</t>
    <rPh sb="6" eb="8">
      <t>ジシュ</t>
    </rPh>
    <phoneticPr fontId="2"/>
  </si>
  <si>
    <t>災害時の活動延べ回数</t>
    <rPh sb="0" eb="3">
      <t>サイガイジ</t>
    </rPh>
    <rPh sb="4" eb="6">
      <t>カツドウ</t>
    </rPh>
    <rPh sb="6" eb="7">
      <t>ノ</t>
    </rPh>
    <rPh sb="8" eb="10">
      <t>カイスウ</t>
    </rPh>
    <phoneticPr fontId="2"/>
  </si>
  <si>
    <t>平常時の活動延べ回数</t>
    <rPh sb="0" eb="3">
      <t>ヘイジョウジ</t>
    </rPh>
    <rPh sb="4" eb="6">
      <t>カツドウ</t>
    </rPh>
    <rPh sb="6" eb="7">
      <t>ノ</t>
    </rPh>
    <rPh sb="8" eb="10">
      <t>カイスウ</t>
    </rPh>
    <phoneticPr fontId="2"/>
  </si>
  <si>
    <t>-</t>
  </si>
  <si>
    <t>団体別26表</t>
    <rPh sb="0" eb="3">
      <t>ダンタイベツ</t>
    </rPh>
    <rPh sb="5" eb="6">
      <t>ヒョウ</t>
    </rPh>
    <phoneticPr fontId="2"/>
  </si>
  <si>
    <t>指定地方
行政機関</t>
    <rPh sb="0" eb="2">
      <t>シテイ</t>
    </rPh>
    <rPh sb="7" eb="9">
      <t>キカン</t>
    </rPh>
    <phoneticPr fontId="2"/>
  </si>
  <si>
    <t>学　　　校</t>
    <rPh sb="0" eb="1">
      <t>ガク</t>
    </rPh>
    <rPh sb="4" eb="5">
      <t>コウ</t>
    </rPh>
    <phoneticPr fontId="2"/>
  </si>
  <si>
    <t>機械設備</t>
    <phoneticPr fontId="2"/>
  </si>
  <si>
    <t>県立自然公園等</t>
    <phoneticPr fontId="2"/>
  </si>
  <si>
    <t>林道</t>
    <phoneticPr fontId="2"/>
  </si>
  <si>
    <t>農林水産業施設</t>
    <phoneticPr fontId="2"/>
  </si>
  <si>
    <t>その他の公共施設</t>
    <phoneticPr fontId="2"/>
  </si>
  <si>
    <t>農地(被害箇所)</t>
    <phoneticPr fontId="2"/>
  </si>
  <si>
    <t>農業用施設（被害箇所）</t>
    <phoneticPr fontId="2"/>
  </si>
  <si>
    <t>第４－７表　自然災害発生状況</t>
    <rPh sb="0" eb="1">
      <t>ダイ</t>
    </rPh>
    <rPh sb="4" eb="5">
      <t>ヒョウ</t>
    </rPh>
    <phoneticPr fontId="2"/>
  </si>
  <si>
    <t>　　令和５年中の自然災害による被害額は、１６億１５１２万７千円であり、そのうち約４１．８％が公共土木施設、農林水産業施設が３０．９％である。
　　各災害別の被害状況は、第４－７表のとおりである。</t>
    <rPh sb="6" eb="7">
      <t>ヘイネン</t>
    </rPh>
    <rPh sb="8" eb="10">
      <t>シゼン</t>
    </rPh>
    <rPh sb="10" eb="12">
      <t>サイガイ</t>
    </rPh>
    <rPh sb="15" eb="18">
      <t>ヒガイガク</t>
    </rPh>
    <rPh sb="22" eb="23">
      <t>オク</t>
    </rPh>
    <rPh sb="27" eb="28">
      <t>マン</t>
    </rPh>
    <rPh sb="29" eb="30">
      <t>セン</t>
    </rPh>
    <rPh sb="30" eb="31">
      <t>マルマン</t>
    </rPh>
    <rPh sb="39" eb="40">
      <t>ヤク</t>
    </rPh>
    <rPh sb="46" eb="48">
      <t>コウキョウ</t>
    </rPh>
    <rPh sb="48" eb="50">
      <t>ドボク</t>
    </rPh>
    <rPh sb="50" eb="52">
      <t>シセツ</t>
    </rPh>
    <phoneticPr fontId="2"/>
  </si>
  <si>
    <t>構成員数
（R7.4.1現在）</t>
    <rPh sb="0" eb="2">
      <t>コウセイ</t>
    </rPh>
    <rPh sb="3" eb="4">
      <t>スウ</t>
    </rPh>
    <rPh sb="12" eb="14">
      <t>ゲンザイ</t>
    </rPh>
    <phoneticPr fontId="2"/>
  </si>
  <si>
    <t>　令和７年４月１日現在の、市町の住民に対する情報伝達等の状況は、下表のとおりである。</t>
    <rPh sb="1" eb="3">
      <t>レイワ</t>
    </rPh>
    <rPh sb="4" eb="5">
      <t>ネン</t>
    </rPh>
    <rPh sb="5" eb="6">
      <t>ヘイネン</t>
    </rPh>
    <rPh sb="6" eb="7">
      <t>ゲツ</t>
    </rPh>
    <rPh sb="8" eb="9">
      <t>ニチ</t>
    </rPh>
    <rPh sb="9" eb="11">
      <t>ゲンザイ</t>
    </rPh>
    <rPh sb="13" eb="15">
      <t>シチョウ</t>
    </rPh>
    <rPh sb="16" eb="18">
      <t>ジュウミン</t>
    </rPh>
    <rPh sb="19" eb="20">
      <t>タイ</t>
    </rPh>
    <rPh sb="22" eb="24">
      <t>ジョウホウ</t>
    </rPh>
    <rPh sb="24" eb="26">
      <t>デンタツ</t>
    </rPh>
    <rPh sb="26" eb="27">
      <t>トウ</t>
    </rPh>
    <rPh sb="28" eb="30">
      <t>ジョウキョウ</t>
    </rPh>
    <rPh sb="32" eb="34">
      <t>カヒョウ</t>
    </rPh>
    <phoneticPr fontId="2"/>
  </si>
  <si>
    <t>　令和７年４月１日現在の自主防災組織の現況及び令和６年度中の活動状況は、下表のとおりである。</t>
    <rPh sb="1" eb="3">
      <t>レイワ</t>
    </rPh>
    <rPh sb="4" eb="5">
      <t>ネン</t>
    </rPh>
    <rPh sb="5" eb="6">
      <t>ヘイネン</t>
    </rPh>
    <rPh sb="6" eb="7">
      <t>ゲツ</t>
    </rPh>
    <rPh sb="8" eb="9">
      <t>ニチ</t>
    </rPh>
    <rPh sb="9" eb="11">
      <t>ゲンザイ</t>
    </rPh>
    <rPh sb="12" eb="14">
      <t>ジシュ</t>
    </rPh>
    <rPh sb="14" eb="16">
      <t>ボウサイ</t>
    </rPh>
    <rPh sb="16" eb="18">
      <t>ソシキ</t>
    </rPh>
    <rPh sb="19" eb="21">
      <t>ゲンキョウ</t>
    </rPh>
    <rPh sb="21" eb="22">
      <t>オヨ</t>
    </rPh>
    <rPh sb="23" eb="25">
      <t>レイワ</t>
    </rPh>
    <rPh sb="26" eb="29">
      <t>ネンドチュウ</t>
    </rPh>
    <rPh sb="27" eb="28">
      <t>ド</t>
    </rPh>
    <rPh sb="28" eb="29">
      <t>チュウ</t>
    </rPh>
    <rPh sb="30" eb="32">
      <t>カツドウ</t>
    </rPh>
    <rPh sb="32" eb="34">
      <t>ジョウキョウ</t>
    </rPh>
    <rPh sb="36" eb="38">
      <t>カヒョウ</t>
    </rPh>
    <phoneticPr fontId="2"/>
  </si>
  <si>
    <t>４　自然災害発生状況（令和６年中）</t>
    <rPh sb="2" eb="4">
      <t>シゼン</t>
    </rPh>
    <rPh sb="4" eb="6">
      <t>サイガイ</t>
    </rPh>
    <rPh sb="6" eb="8">
      <t>ハッセイ</t>
    </rPh>
    <rPh sb="8" eb="10">
      <t>ジョウキョウ</t>
    </rPh>
    <phoneticPr fontId="2"/>
  </si>
  <si>
    <t>主な備蓄物資等の備蓄量(R7.4.1現在）</t>
    <rPh sb="0" eb="1">
      <t>オモ</t>
    </rPh>
    <rPh sb="2" eb="4">
      <t>ビチク</t>
    </rPh>
    <rPh sb="4" eb="6">
      <t>ブッシ</t>
    </rPh>
    <rPh sb="6" eb="7">
      <t>トウ</t>
    </rPh>
    <rPh sb="18" eb="20">
      <t>ゲンザイ</t>
    </rPh>
    <phoneticPr fontId="2"/>
  </si>
  <si>
    <t>防災訓練【令和６年度中】</t>
    <rPh sb="0" eb="2">
      <t>ボウサイ</t>
    </rPh>
    <rPh sb="2" eb="4">
      <t>クンレン</t>
    </rPh>
    <rPh sb="5" eb="7">
      <t>レイワ</t>
    </rPh>
    <rPh sb="8" eb="10">
      <t>ネンド</t>
    </rPh>
    <rPh sb="10" eb="11">
      <t>チュウ</t>
    </rPh>
    <phoneticPr fontId="2"/>
  </si>
  <si>
    <t>令和7年度から入力不要になったため削除</t>
    <rPh sb="0" eb="2">
      <t>レイワ</t>
    </rPh>
    <rPh sb="3" eb="5">
      <t>ネンド</t>
    </rPh>
    <rPh sb="7" eb="9">
      <t>ニュウリョク</t>
    </rPh>
    <rPh sb="9" eb="11">
      <t>フヨウ</t>
    </rPh>
    <rPh sb="17" eb="19">
      <t>サクジョ</t>
    </rPh>
    <phoneticPr fontId="2"/>
  </si>
  <si>
    <t>P91表４－２については令和7年度から入力不要になったため削除</t>
    <rPh sb="3" eb="4">
      <t>ヒョウ</t>
    </rPh>
    <rPh sb="12" eb="14">
      <t>レイワ</t>
    </rPh>
    <rPh sb="15" eb="17">
      <t>ネンド</t>
    </rPh>
    <rPh sb="19" eb="21">
      <t>ニュウリョク</t>
    </rPh>
    <rPh sb="21" eb="23">
      <t>フヨウ</t>
    </rPh>
    <rPh sb="29" eb="31">
      <t>サクジョ</t>
    </rPh>
    <phoneticPr fontId="2"/>
  </si>
  <si>
    <t>8／13～8／14</t>
  </si>
  <si>
    <t>８／１８～８／１９</t>
  </si>
  <si>
    <t>8/24～8/26</t>
  </si>
  <si>
    <t>大雪</t>
    <rPh sb="0" eb="2">
      <t>オオユキ</t>
    </rPh>
    <phoneticPr fontId="16"/>
  </si>
  <si>
    <t>強風</t>
    <rPh sb="0" eb="2">
      <t>キョウフウ</t>
    </rPh>
    <phoneticPr fontId="16"/>
  </si>
  <si>
    <t xml:space="preserve">強風 </t>
    <rPh sb="0" eb="2">
      <t>キョウフウ</t>
    </rPh>
    <phoneticPr fontId="16"/>
  </si>
  <si>
    <t>地震</t>
    <rPh sb="0" eb="2">
      <t>ジシン</t>
    </rPh>
    <phoneticPr fontId="16"/>
  </si>
  <si>
    <t>大雨</t>
    <rPh sb="0" eb="2">
      <t>オオアメ</t>
    </rPh>
    <phoneticPr fontId="16"/>
  </si>
  <si>
    <t>大雨及び強風</t>
    <rPh sb="0" eb="2">
      <t>オオアメ</t>
    </rPh>
    <rPh sb="2" eb="3">
      <t>オヨ</t>
    </rPh>
    <rPh sb="4" eb="6">
      <t>キョウフウ</t>
    </rPh>
    <phoneticPr fontId="16"/>
  </si>
  <si>
    <t xml:space="preserve">突風及び落雷 </t>
    <rPh sb="0" eb="2">
      <t>トップウ</t>
    </rPh>
    <rPh sb="2" eb="3">
      <t>オヨ</t>
    </rPh>
    <rPh sb="4" eb="6">
      <t>ラクライ</t>
    </rPh>
    <phoneticPr fontId="16"/>
  </si>
  <si>
    <t>　令和７年４月１日現在の整備状況は、下表のとおりである。</t>
    <rPh sb="1" eb="3">
      <t>レイワ</t>
    </rPh>
    <rPh sb="4" eb="5">
      <t>ネン</t>
    </rPh>
    <rPh sb="5" eb="6">
      <t>ヘイネン</t>
    </rPh>
    <rPh sb="6" eb="7">
      <t>ゲツ</t>
    </rPh>
    <rPh sb="8" eb="9">
      <t>ニチ</t>
    </rPh>
    <rPh sb="9" eb="11">
      <t>ゲンザイ</t>
    </rPh>
    <rPh sb="12" eb="14">
      <t>セイビ</t>
    </rPh>
    <rPh sb="14" eb="16">
      <t>ジョウキョウ</t>
    </rPh>
    <rPh sb="18" eb="20">
      <t>カヒョウ</t>
    </rPh>
    <phoneticPr fontId="2"/>
  </si>
  <si>
    <t>　市町防災会議は当該市町を中心とし、その区域における防災活動の効果的かつ具体的な実施を図るため、市町地域防災計画を作成して防災対策の整備を推進している。
　令和６年度における防災会議の開催状況は、下表のとおりである。</t>
    <rPh sb="3" eb="5">
      <t>ボウサイ</t>
    </rPh>
    <rPh sb="5" eb="7">
      <t>カイギ</t>
    </rPh>
    <rPh sb="8" eb="10">
      <t>トウガイ</t>
    </rPh>
    <rPh sb="13" eb="15">
      <t>チュウシン</t>
    </rPh>
    <rPh sb="20" eb="22">
      <t>クイキ</t>
    </rPh>
    <rPh sb="26" eb="28">
      <t>ボウサイ</t>
    </rPh>
    <rPh sb="28" eb="30">
      <t>カツドウ</t>
    </rPh>
    <rPh sb="31" eb="34">
      <t>コウカテキ</t>
    </rPh>
    <rPh sb="36" eb="39">
      <t>グタイテキ</t>
    </rPh>
    <rPh sb="40" eb="42">
      <t>ジッシ</t>
    </rPh>
    <rPh sb="43" eb="44">
      <t>ハカ</t>
    </rPh>
    <rPh sb="50" eb="52">
      <t>チイキ</t>
    </rPh>
    <rPh sb="52" eb="54">
      <t>ボウサイ</t>
    </rPh>
    <rPh sb="54" eb="56">
      <t>ケイカク</t>
    </rPh>
    <rPh sb="57" eb="59">
      <t>サクセイ</t>
    </rPh>
    <rPh sb="61" eb="63">
      <t>ボウサイ</t>
    </rPh>
    <rPh sb="63" eb="65">
      <t>タイサク</t>
    </rPh>
    <rPh sb="66" eb="68">
      <t>セイビ</t>
    </rPh>
    <rPh sb="69" eb="71">
      <t>スイシン</t>
    </rPh>
    <rPh sb="78" eb="80">
      <t>レイワ</t>
    </rPh>
    <rPh sb="81" eb="83">
      <t>ネンド</t>
    </rPh>
    <rPh sb="87" eb="89">
      <t>ボウサイ</t>
    </rPh>
    <rPh sb="89" eb="91">
      <t>カイギ</t>
    </rPh>
    <rPh sb="92" eb="94">
      <t>カイサイ</t>
    </rPh>
    <rPh sb="94" eb="96">
      <t>ジョウキョウ</t>
    </rPh>
    <rPh sb="98" eb="100">
      <t>カヒョウ</t>
    </rPh>
    <phoneticPr fontId="2"/>
  </si>
  <si>
    <t>　市町地域防災計画は、防災会議が作成する当該地域の防災に関する総合計画であり、その内容については毎年度検討が加えられ、必要に応じて修正が行われている。
　令和６年度中の修正状況は、第１表のとおりである。</t>
    <rPh sb="3" eb="5">
      <t>チイキ</t>
    </rPh>
    <rPh sb="5" eb="7">
      <t>ボウサイ</t>
    </rPh>
    <rPh sb="7" eb="9">
      <t>ケイカク</t>
    </rPh>
    <rPh sb="11" eb="13">
      <t>ボウサイ</t>
    </rPh>
    <rPh sb="13" eb="15">
      <t>カイギ</t>
    </rPh>
    <rPh sb="16" eb="18">
      <t>サクセイ</t>
    </rPh>
    <rPh sb="20" eb="22">
      <t>トウガイ</t>
    </rPh>
    <rPh sb="22" eb="24">
      <t>チイキ</t>
    </rPh>
    <rPh sb="25" eb="27">
      <t>ボウサイ</t>
    </rPh>
    <rPh sb="28" eb="29">
      <t>カン</t>
    </rPh>
    <rPh sb="31" eb="33">
      <t>ソウゴウ</t>
    </rPh>
    <rPh sb="33" eb="35">
      <t>ケイカク</t>
    </rPh>
    <rPh sb="41" eb="43">
      <t>ナイヨウ</t>
    </rPh>
    <rPh sb="48" eb="51">
      <t>マイネンド</t>
    </rPh>
    <rPh sb="51" eb="53">
      <t>ケントウ</t>
    </rPh>
    <rPh sb="54" eb="55">
      <t>クワ</t>
    </rPh>
    <rPh sb="59" eb="61">
      <t>ヒツヨウ</t>
    </rPh>
    <rPh sb="62" eb="63">
      <t>オウ</t>
    </rPh>
    <rPh sb="65" eb="67">
      <t>シュウセイ</t>
    </rPh>
    <rPh sb="68" eb="69">
      <t>オコナ</t>
    </rPh>
    <rPh sb="82" eb="83">
      <t>ナカ</t>
    </rPh>
    <rPh sb="84" eb="86">
      <t>シュウセイ</t>
    </rPh>
    <rPh sb="86" eb="88">
      <t>ジョウキョウ</t>
    </rPh>
    <rPh sb="90" eb="91">
      <t>ダイ</t>
    </rPh>
    <rPh sb="92" eb="93">
      <t>ヒョウ</t>
    </rPh>
    <phoneticPr fontId="2"/>
  </si>
  <si>
    <t>　災害時に迅速かつ的確に対応するためには、日頃からの実践的な訓練が必要であり、市町においては、地震、風水害等を想定した防災訓練を実施している。
　令和６年度中の防災訓練の実施状況は、下表のとおりである。</t>
    <rPh sb="1" eb="4">
      <t>サイガイジ</t>
    </rPh>
    <rPh sb="5" eb="7">
      <t>ジンソク</t>
    </rPh>
    <rPh sb="9" eb="11">
      <t>テキカク</t>
    </rPh>
    <rPh sb="12" eb="14">
      <t>タイオウ</t>
    </rPh>
    <rPh sb="21" eb="23">
      <t>ヒゴロ</t>
    </rPh>
    <rPh sb="26" eb="29">
      <t>ジッセンテキ</t>
    </rPh>
    <rPh sb="30" eb="32">
      <t>クンレン</t>
    </rPh>
    <rPh sb="33" eb="35">
      <t>ヒツヨウ</t>
    </rPh>
    <rPh sb="47" eb="49">
      <t>ジシン</t>
    </rPh>
    <rPh sb="50" eb="53">
      <t>フウスイガイ</t>
    </rPh>
    <rPh sb="53" eb="54">
      <t>トウ</t>
    </rPh>
    <rPh sb="55" eb="57">
      <t>ソウテイ</t>
    </rPh>
    <rPh sb="59" eb="61">
      <t>ボウサイ</t>
    </rPh>
    <rPh sb="61" eb="63">
      <t>クンレン</t>
    </rPh>
    <rPh sb="64" eb="66">
      <t>ジッシ</t>
    </rPh>
    <rPh sb="73" eb="75">
      <t>レイワ</t>
    </rPh>
    <rPh sb="78" eb="79">
      <t>ナカ</t>
    </rPh>
    <rPh sb="80" eb="82">
      <t>ボウサイ</t>
    </rPh>
    <rPh sb="82" eb="84">
      <t>クンレン</t>
    </rPh>
    <rPh sb="85" eb="87">
      <t>ジッシ</t>
    </rPh>
    <rPh sb="87" eb="89">
      <t>ジョウキョウ</t>
    </rPh>
    <rPh sb="91" eb="92">
      <t>シタ</t>
    </rPh>
    <rPh sb="92" eb="93">
      <t>ヒョウ</t>
    </rPh>
    <phoneticPr fontId="2"/>
  </si>
  <si>
    <t>（令和６年１月１日～令和６年１２月３１日）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</si>
</sst>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#,##0_);[Red]\(#,##0\)"/>
    <numFmt numFmtId="178" formatCode="#,##0_);\(#,##0\)"/>
    <numFmt numFmtId="179" formatCode="#,##0.00_);[Red]\(#,##0.00\)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11"/>
      <name val="ＭＳ Ｐ明朝"/>
      <family val="1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9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</cellStyleXfs>
  <cellXfs count="359">
    <xf numFmtId="0" fontId="0" fillId="0" borderId="0" xfId="0">
      <alignment vertical="center"/>
    </xf>
    <xf numFmtId="0" fontId="9" fillId="0" borderId="0" xfId="0" applyFont="1" applyFill="1">
      <alignment vertical="center"/>
    </xf>
    <xf numFmtId="38" fontId="9" fillId="0" borderId="0" xfId="1" applyFont="1">
      <alignment vertical="center"/>
    </xf>
    <xf numFmtId="0" fontId="9" fillId="0" borderId="0" xfId="0" applyFont="1">
      <alignment vertical="center"/>
    </xf>
    <xf numFmtId="38" fontId="9" fillId="0" borderId="0" xfId="1" applyFont="1" applyBorder="1">
      <alignment vertical="center"/>
    </xf>
    <xf numFmtId="38" fontId="9" fillId="0" borderId="0" xfId="1" applyFont="1" applyFill="1">
      <alignment vertical="center"/>
    </xf>
    <xf numFmtId="38" fontId="9" fillId="0" borderId="0" xfId="1" applyFont="1" applyFill="1" applyBorder="1">
      <alignment vertical="center"/>
    </xf>
    <xf numFmtId="0" fontId="10" fillId="0" borderId="0" xfId="5" applyFont="1" applyBorder="1">
      <alignment vertical="center"/>
    </xf>
    <xf numFmtId="0" fontId="10" fillId="0" borderId="0" xfId="5" applyFont="1">
      <alignment vertical="center"/>
    </xf>
    <xf numFmtId="0" fontId="9" fillId="0" borderId="0" xfId="0" applyFont="1" applyFill="1" applyBorder="1">
      <alignment vertical="center"/>
    </xf>
    <xf numFmtId="0" fontId="9" fillId="0" borderId="1" xfId="0" applyFont="1" applyFill="1" applyBorder="1">
      <alignment vertical="center"/>
    </xf>
    <xf numFmtId="38" fontId="9" fillId="0" borderId="2" xfId="1" applyFont="1" applyFill="1" applyBorder="1">
      <alignment vertical="center"/>
    </xf>
    <xf numFmtId="38" fontId="9" fillId="0" borderId="0" xfId="1" applyFont="1" applyAlignment="1">
      <alignment horizontal="left" vertical="center"/>
    </xf>
    <xf numFmtId="38" fontId="9" fillId="0" borderId="0" xfId="1" applyFont="1" applyAlignment="1">
      <alignment horizontal="center" vertical="center" wrapText="1"/>
    </xf>
    <xf numFmtId="38" fontId="9" fillId="0" borderId="0" xfId="1" applyFont="1" applyBorder="1" applyAlignment="1">
      <alignment horizontal="center" vertical="center" wrapText="1"/>
    </xf>
    <xf numFmtId="38" fontId="9" fillId="0" borderId="0" xfId="1" applyFont="1" applyFill="1" applyBorder="1" applyAlignment="1">
      <alignment horizontal="left" vertical="center" wrapText="1"/>
    </xf>
    <xf numFmtId="0" fontId="9" fillId="0" borderId="2" xfId="0" applyFont="1" applyFill="1" applyBorder="1">
      <alignment vertical="center"/>
    </xf>
    <xf numFmtId="0" fontId="9" fillId="0" borderId="0" xfId="0" applyFont="1" applyAlignment="1">
      <alignment horizontal="left" vertical="center" indent="1"/>
    </xf>
    <xf numFmtId="0" fontId="9" fillId="0" borderId="0" xfId="0" applyFont="1" applyBorder="1">
      <alignment vertical="center"/>
    </xf>
    <xf numFmtId="0" fontId="9" fillId="0" borderId="2" xfId="0" applyFont="1" applyBorder="1" applyAlignment="1">
      <alignment vertical="center" shrinkToFit="1"/>
    </xf>
    <xf numFmtId="0" fontId="9" fillId="2" borderId="2" xfId="0" applyFont="1" applyFill="1" applyBorder="1" applyAlignment="1">
      <alignment vertical="center" shrinkToFit="1"/>
    </xf>
    <xf numFmtId="0" fontId="9" fillId="0" borderId="2" xfId="0" applyFont="1" applyBorder="1">
      <alignment vertical="center"/>
    </xf>
    <xf numFmtId="0" fontId="9" fillId="0" borderId="3" xfId="0" applyFont="1" applyBorder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0" borderId="8" xfId="0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9" fillId="0" borderId="3" xfId="0" applyFont="1" applyFill="1" applyBorder="1">
      <alignment vertical="center"/>
    </xf>
    <xf numFmtId="38" fontId="13" fillId="0" borderId="0" xfId="1" applyFont="1" applyAlignment="1">
      <alignment horizontal="left" vertical="center"/>
    </xf>
    <xf numFmtId="38" fontId="13" fillId="0" borderId="2" xfId="1" applyFont="1" applyBorder="1" applyAlignment="1">
      <alignment vertical="center" shrinkToFit="1"/>
    </xf>
    <xf numFmtId="0" fontId="3" fillId="0" borderId="0" xfId="5" applyFont="1">
      <alignment vertical="center"/>
    </xf>
    <xf numFmtId="0" fontId="0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7" fillId="0" borderId="0" xfId="3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17" xfId="4" applyFont="1" applyBorder="1" applyAlignment="1">
      <alignment horizontal="center" vertical="center"/>
    </xf>
    <xf numFmtId="0" fontId="8" fillId="0" borderId="0" xfId="4" applyFont="1" applyAlignment="1">
      <alignment vertical="center"/>
    </xf>
    <xf numFmtId="38" fontId="8" fillId="0" borderId="0" xfId="2" applyFont="1" applyFill="1" applyAlignment="1">
      <alignment vertical="center"/>
    </xf>
    <xf numFmtId="0" fontId="7" fillId="0" borderId="23" xfId="4" applyFont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20" xfId="4" applyFont="1" applyBorder="1" applyAlignment="1">
      <alignment horizontal="center" vertical="center"/>
    </xf>
    <xf numFmtId="38" fontId="8" fillId="0" borderId="0" xfId="4" applyNumberFormat="1" applyFont="1" applyAlignment="1">
      <alignment vertical="center"/>
    </xf>
    <xf numFmtId="0" fontId="7" fillId="0" borderId="26" xfId="4" applyFont="1" applyBorder="1" applyAlignment="1">
      <alignment horizontal="center" vertical="center"/>
    </xf>
    <xf numFmtId="0" fontId="7" fillId="0" borderId="28" xfId="4" applyFont="1" applyBorder="1" applyAlignment="1">
      <alignment horizontal="center" vertical="center"/>
    </xf>
    <xf numFmtId="0" fontId="7" fillId="2" borderId="20" xfId="4" applyFont="1" applyFill="1" applyBorder="1" applyAlignment="1">
      <alignment horizontal="center" vertical="center"/>
    </xf>
    <xf numFmtId="0" fontId="8" fillId="3" borderId="0" xfId="4" applyFont="1" applyFill="1" applyAlignment="1">
      <alignment vertical="center"/>
    </xf>
    <xf numFmtId="38" fontId="8" fillId="3" borderId="0" xfId="2" applyFont="1" applyFill="1" applyAlignment="1">
      <alignment vertical="center"/>
    </xf>
    <xf numFmtId="38" fontId="8" fillId="0" borderId="0" xfId="2" applyFont="1" applyFill="1" applyAlignment="1">
      <alignment horizontal="left" vertical="center"/>
    </xf>
    <xf numFmtId="177" fontId="8" fillId="0" borderId="0" xfId="4" applyNumberFormat="1" applyFont="1" applyAlignment="1">
      <alignment vertical="center"/>
    </xf>
    <xf numFmtId="38" fontId="8" fillId="0" borderId="8" xfId="2" applyFont="1" applyFill="1" applyBorder="1" applyAlignment="1">
      <alignment vertical="center"/>
    </xf>
    <xf numFmtId="0" fontId="0" fillId="0" borderId="2" xfId="0" applyFont="1" applyFill="1" applyBorder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>
      <alignment vertical="center"/>
    </xf>
    <xf numFmtId="38" fontId="1" fillId="0" borderId="0" xfId="1" applyFont="1" applyFill="1">
      <alignment vertical="center"/>
    </xf>
    <xf numFmtId="38" fontId="1" fillId="0" borderId="0" xfId="1" applyFont="1" applyAlignment="1">
      <alignment horizontal="left" vertical="center" indent="1"/>
    </xf>
    <xf numFmtId="38" fontId="1" fillId="0" borderId="0" xfId="1" applyFont="1">
      <alignment vertical="center"/>
    </xf>
    <xf numFmtId="38" fontId="1" fillId="0" borderId="2" xfId="1" applyFont="1" applyFill="1" applyBorder="1" applyAlignment="1">
      <alignment vertical="center" shrinkToFit="1"/>
    </xf>
    <xf numFmtId="38" fontId="1" fillId="0" borderId="2" xfId="1" applyFont="1" applyFill="1" applyBorder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vertical="center" shrinkToFit="1"/>
    </xf>
    <xf numFmtId="0" fontId="0" fillId="2" borderId="2" xfId="0" applyFont="1" applyFill="1" applyBorder="1" applyAlignment="1">
      <alignment vertical="center" shrinkToFit="1"/>
    </xf>
    <xf numFmtId="0" fontId="0" fillId="0" borderId="2" xfId="0" applyFont="1" applyFill="1" applyBorder="1" applyAlignment="1">
      <alignment vertical="center" shrinkToFit="1"/>
    </xf>
    <xf numFmtId="38" fontId="1" fillId="0" borderId="2" xfId="1" applyFont="1" applyBorder="1" applyAlignment="1">
      <alignment vertical="center" shrinkToFit="1"/>
    </xf>
    <xf numFmtId="38" fontId="1" fillId="0" borderId="15" xfId="1" applyFont="1" applyBorder="1" applyAlignment="1">
      <alignment vertical="center" shrinkToFit="1"/>
    </xf>
    <xf numFmtId="38" fontId="1" fillId="0" borderId="0" xfId="1" applyFont="1" applyBorder="1">
      <alignment vertical="center"/>
    </xf>
    <xf numFmtId="38" fontId="1" fillId="0" borderId="1" xfId="1" applyFont="1" applyBorder="1">
      <alignment vertical="center"/>
    </xf>
    <xf numFmtId="38" fontId="1" fillId="0" borderId="0" xfId="1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>
      <alignment vertical="center"/>
    </xf>
    <xf numFmtId="38" fontId="0" fillId="0" borderId="0" xfId="1" applyFont="1" applyFill="1">
      <alignment vertical="center"/>
    </xf>
    <xf numFmtId="38" fontId="0" fillId="0" borderId="0" xfId="1" applyFont="1">
      <alignment vertical="center"/>
    </xf>
    <xf numFmtId="38" fontId="0" fillId="0" borderId="0" xfId="1" applyFont="1" applyAlignment="1">
      <alignment vertical="center"/>
    </xf>
    <xf numFmtId="0" fontId="1" fillId="0" borderId="0" xfId="0" applyFont="1" applyFill="1">
      <alignment vertical="center"/>
    </xf>
    <xf numFmtId="0" fontId="7" fillId="0" borderId="5" xfId="4" applyFont="1" applyBorder="1" applyAlignment="1">
      <alignment horizontal="center" vertical="center"/>
    </xf>
    <xf numFmtId="0" fontId="7" fillId="0" borderId="8" xfId="4" applyFont="1" applyBorder="1" applyAlignment="1">
      <alignment horizontal="center" vertical="center"/>
    </xf>
    <xf numFmtId="0" fontId="7" fillId="0" borderId="18" xfId="4" applyFont="1" applyBorder="1" applyAlignment="1">
      <alignment horizontal="center" vertical="center"/>
    </xf>
    <xf numFmtId="0" fontId="7" fillId="0" borderId="9" xfId="4" applyFont="1" applyBorder="1" applyAlignment="1">
      <alignment horizontal="center" vertical="center" shrinkToFit="1"/>
    </xf>
    <xf numFmtId="0" fontId="7" fillId="0" borderId="10" xfId="4" applyFont="1" applyBorder="1" applyAlignment="1">
      <alignment horizontal="center" vertical="center" shrinkToFit="1"/>
    </xf>
    <xf numFmtId="0" fontId="7" fillId="0" borderId="11" xfId="4" applyFont="1" applyBorder="1" applyAlignment="1">
      <alignment horizontal="center" vertical="center" shrinkToFit="1"/>
    </xf>
    <xf numFmtId="56" fontId="7" fillId="0" borderId="12" xfId="4" applyNumberFormat="1" applyFont="1" applyBorder="1" applyAlignment="1">
      <alignment horizontal="center" vertical="center" shrinkToFit="1"/>
    </xf>
    <xf numFmtId="56" fontId="7" fillId="0" borderId="13" xfId="4" applyNumberFormat="1" applyFont="1" applyBorder="1" applyAlignment="1">
      <alignment horizontal="center" vertical="center" shrinkToFit="1"/>
    </xf>
    <xf numFmtId="56" fontId="7" fillId="0" borderId="14" xfId="4" applyNumberFormat="1" applyFont="1" applyBorder="1" applyAlignment="1">
      <alignment horizontal="center" vertical="center" shrinkToFit="1"/>
    </xf>
    <xf numFmtId="56" fontId="7" fillId="0" borderId="14" xfId="4" applyNumberFormat="1" applyFont="1" applyBorder="1" applyAlignment="1">
      <alignment horizontal="center" vertical="center" wrapText="1" shrinkToFit="1"/>
    </xf>
    <xf numFmtId="56" fontId="7" fillId="0" borderId="42" xfId="4" applyNumberFormat="1" applyFont="1" applyBorder="1" applyAlignment="1">
      <alignment horizontal="center" vertical="center" shrinkToFit="1"/>
    </xf>
    <xf numFmtId="56" fontId="7" fillId="0" borderId="4" xfId="4" applyNumberFormat="1" applyFont="1" applyBorder="1" applyAlignment="1">
      <alignment horizontal="center" vertical="center" shrinkToFit="1"/>
    </xf>
    <xf numFmtId="56" fontId="7" fillId="0" borderId="15" xfId="4" applyNumberFormat="1" applyFont="1" applyBorder="1" applyAlignment="1">
      <alignment horizontal="center" vertical="center" shrinkToFit="1"/>
    </xf>
    <xf numFmtId="56" fontId="7" fillId="0" borderId="16" xfId="4" applyNumberFormat="1" applyFont="1" applyBorder="1" applyAlignment="1">
      <alignment horizontal="center" vertical="center" shrinkToFit="1"/>
    </xf>
    <xf numFmtId="177" fontId="7" fillId="0" borderId="21" xfId="4" applyNumberFormat="1" applyFont="1" applyBorder="1" applyAlignment="1">
      <alignment horizontal="right" vertical="center"/>
    </xf>
    <xf numFmtId="177" fontId="7" fillId="0" borderId="22" xfId="4" applyNumberFormat="1" applyFont="1" applyBorder="1" applyAlignment="1">
      <alignment horizontal="right" vertical="center"/>
    </xf>
    <xf numFmtId="0" fontId="1" fillId="0" borderId="0" xfId="3" applyAlignment="1">
      <alignment vertical="center"/>
    </xf>
    <xf numFmtId="177" fontId="7" fillId="0" borderId="7" xfId="4" applyNumberFormat="1" applyFont="1" applyBorder="1" applyAlignment="1">
      <alignment horizontal="right" vertical="center"/>
    </xf>
    <xf numFmtId="177" fontId="7" fillId="0" borderId="2" xfId="4" applyNumberFormat="1" applyFont="1" applyBorder="1" applyAlignment="1">
      <alignment horizontal="right" vertical="center"/>
    </xf>
    <xf numFmtId="177" fontId="7" fillId="0" borderId="18" xfId="4" applyNumberFormat="1" applyFont="1" applyBorder="1" applyAlignment="1">
      <alignment horizontal="right" vertical="center"/>
    </xf>
    <xf numFmtId="177" fontId="7" fillId="0" borderId="20" xfId="4" applyNumberFormat="1" applyFont="1" applyBorder="1" applyAlignment="1">
      <alignment horizontal="right" vertical="center"/>
    </xf>
    <xf numFmtId="177" fontId="7" fillId="0" borderId="23" xfId="4" applyNumberFormat="1" applyFont="1" applyBorder="1" applyAlignment="1">
      <alignment horizontal="right" vertical="center"/>
    </xf>
    <xf numFmtId="177" fontId="7" fillId="0" borderId="24" xfId="4" applyNumberFormat="1" applyFont="1" applyBorder="1" applyAlignment="1">
      <alignment horizontal="right" vertical="center"/>
    </xf>
    <xf numFmtId="0" fontId="1" fillId="0" borderId="0" xfId="3"/>
    <xf numFmtId="0" fontId="1" fillId="0" borderId="2" xfId="3" applyBorder="1"/>
    <xf numFmtId="0" fontId="1" fillId="0" borderId="23" xfId="3" applyBorder="1"/>
    <xf numFmtId="177" fontId="7" fillId="0" borderId="14" xfId="4" applyNumberFormat="1" applyFont="1" applyBorder="1" applyAlignment="1">
      <alignment horizontal="right" vertical="center"/>
    </xf>
    <xf numFmtId="177" fontId="7" fillId="0" borderId="26" xfId="4" applyNumberFormat="1" applyFont="1" applyBorder="1" applyAlignment="1">
      <alignment horizontal="right" vertical="center"/>
    </xf>
    <xf numFmtId="177" fontId="7" fillId="0" borderId="13" xfId="4" applyNumberFormat="1" applyFont="1" applyBorder="1" applyAlignment="1">
      <alignment horizontal="right" vertical="center"/>
    </xf>
    <xf numFmtId="177" fontId="7" fillId="0" borderId="18" xfId="4" applyNumberFormat="1" applyFont="1" applyBorder="1" applyAlignment="1">
      <alignment horizontal="right" vertical="center" shrinkToFit="1"/>
    </xf>
    <xf numFmtId="177" fontId="7" fillId="0" borderId="24" xfId="4" applyNumberFormat="1" applyFont="1" applyBorder="1" applyAlignment="1">
      <alignment horizontal="right" vertical="center" shrinkToFit="1"/>
    </xf>
    <xf numFmtId="177" fontId="7" fillId="0" borderId="20" xfId="4" applyNumberFormat="1" applyFont="1" applyBorder="1" applyAlignment="1">
      <alignment horizontal="right" vertical="center" shrinkToFit="1"/>
    </xf>
    <xf numFmtId="177" fontId="7" fillId="0" borderId="2" xfId="4" applyNumberFormat="1" applyFont="1" applyBorder="1" applyAlignment="1">
      <alignment horizontal="right" vertical="center" shrinkToFit="1"/>
    </xf>
    <xf numFmtId="177" fontId="7" fillId="0" borderId="23" xfId="4" applyNumberFormat="1" applyFont="1" applyBorder="1" applyAlignment="1">
      <alignment horizontal="right" vertical="center" shrinkToFit="1"/>
    </xf>
    <xf numFmtId="177" fontId="7" fillId="0" borderId="29" xfId="2" applyNumberFormat="1" applyFont="1" applyFill="1" applyBorder="1" applyAlignment="1">
      <alignment horizontal="right" vertical="center" shrinkToFit="1"/>
    </xf>
    <xf numFmtId="177" fontId="7" fillId="0" borderId="28" xfId="4" applyNumberFormat="1" applyFont="1" applyBorder="1" applyAlignment="1">
      <alignment horizontal="right" vertical="center"/>
    </xf>
    <xf numFmtId="177" fontId="7" fillId="0" borderId="30" xfId="4" applyNumberFormat="1" applyFont="1" applyBorder="1" applyAlignment="1">
      <alignment horizontal="right" vertical="center"/>
    </xf>
    <xf numFmtId="177" fontId="7" fillId="0" borderId="28" xfId="2" applyNumberFormat="1" applyFont="1" applyFill="1" applyBorder="1" applyAlignment="1">
      <alignment horizontal="right" vertical="center" shrinkToFit="1"/>
    </xf>
    <xf numFmtId="177" fontId="7" fillId="0" borderId="10" xfId="4" applyNumberFormat="1" applyFont="1" applyBorder="1" applyAlignment="1">
      <alignment horizontal="right" vertical="center"/>
    </xf>
    <xf numFmtId="177" fontId="7" fillId="0" borderId="9" xfId="4" applyNumberFormat="1" applyFont="1" applyBorder="1" applyAlignment="1">
      <alignment horizontal="right" vertical="center"/>
    </xf>
    <xf numFmtId="177" fontId="7" fillId="0" borderId="11" xfId="4" applyNumberFormat="1" applyFont="1" applyBorder="1" applyAlignment="1">
      <alignment horizontal="right" vertical="center"/>
    </xf>
    <xf numFmtId="177" fontId="7" fillId="0" borderId="29" xfId="4" applyNumberFormat="1" applyFont="1" applyBorder="1" applyAlignment="1">
      <alignment horizontal="right" vertical="center"/>
    </xf>
    <xf numFmtId="0" fontId="1" fillId="0" borderId="0" xfId="3" applyAlignment="1">
      <alignment vertical="center" textRotation="255"/>
    </xf>
    <xf numFmtId="0" fontId="1" fillId="0" borderId="0" xfId="3" applyAlignment="1">
      <alignment textRotation="255"/>
    </xf>
    <xf numFmtId="0" fontId="6" fillId="0" borderId="0" xfId="3" applyFont="1" applyBorder="1" applyAlignment="1">
      <alignment vertical="center"/>
    </xf>
    <xf numFmtId="0" fontId="7" fillId="0" borderId="7" xfId="4" applyFont="1" applyBorder="1" applyAlignment="1">
      <alignment horizontal="center" vertical="center" shrinkToFit="1"/>
    </xf>
    <xf numFmtId="0" fontId="7" fillId="0" borderId="2" xfId="4" applyFont="1" applyBorder="1" applyAlignment="1">
      <alignment horizontal="center" vertical="center" shrinkToFit="1"/>
    </xf>
    <xf numFmtId="0" fontId="0" fillId="0" borderId="0" xfId="0" applyFont="1" applyAlignment="1">
      <alignment vertical="center" wrapText="1"/>
    </xf>
    <xf numFmtId="177" fontId="7" fillId="0" borderId="46" xfId="4" applyNumberFormat="1" applyFont="1" applyBorder="1" applyAlignment="1">
      <alignment horizontal="right" vertical="center"/>
    </xf>
    <xf numFmtId="0" fontId="1" fillId="0" borderId="7" xfId="3" applyBorder="1"/>
    <xf numFmtId="177" fontId="7" fillId="0" borderId="7" xfId="4" applyNumberFormat="1" applyFont="1" applyBorder="1" applyAlignment="1">
      <alignment horizontal="right" vertical="center" shrinkToFit="1"/>
    </xf>
    <xf numFmtId="177" fontId="7" fillId="0" borderId="30" xfId="2" applyNumberFormat="1" applyFont="1" applyFill="1" applyBorder="1" applyAlignment="1">
      <alignment horizontal="right" vertical="center" shrinkToFit="1"/>
    </xf>
    <xf numFmtId="0" fontId="7" fillId="0" borderId="48" xfId="4" applyFont="1" applyBorder="1" applyAlignment="1">
      <alignment horizontal="center" vertical="center" shrinkToFit="1"/>
    </xf>
    <xf numFmtId="56" fontId="7" fillId="0" borderId="49" xfId="4" applyNumberFormat="1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 shrinkToFit="1"/>
    </xf>
    <xf numFmtId="3" fontId="5" fillId="0" borderId="2" xfId="0" applyNumberFormat="1" applyFont="1" applyFill="1" applyBorder="1">
      <alignment vertical="center"/>
    </xf>
    <xf numFmtId="38" fontId="5" fillId="0" borderId="2" xfId="1" applyFont="1" applyFill="1" applyBorder="1">
      <alignment vertical="center"/>
    </xf>
    <xf numFmtId="0" fontId="5" fillId="0" borderId="2" xfId="0" applyFont="1" applyFill="1" applyBorder="1">
      <alignment vertical="center"/>
    </xf>
    <xf numFmtId="0" fontId="1" fillId="0" borderId="2" xfId="0" applyFont="1" applyFill="1" applyBorder="1">
      <alignment vertical="center"/>
    </xf>
    <xf numFmtId="38" fontId="1" fillId="0" borderId="2" xfId="1" applyFont="1" applyFill="1" applyBorder="1" applyAlignment="1">
      <alignment horizontal="right" vertical="center"/>
    </xf>
    <xf numFmtId="38" fontId="1" fillId="0" borderId="2" xfId="1" applyFont="1" applyBorder="1">
      <alignment vertical="center"/>
    </xf>
    <xf numFmtId="0" fontId="3" fillId="0" borderId="18" xfId="0" applyFont="1" applyBorder="1" applyAlignment="1">
      <alignment vertical="center" wrapText="1"/>
    </xf>
    <xf numFmtId="38" fontId="3" fillId="0" borderId="18" xfId="0" applyNumberFormat="1" applyFont="1" applyBorder="1" applyAlignment="1">
      <alignment vertical="center" wrapText="1"/>
    </xf>
    <xf numFmtId="0" fontId="3" fillId="0" borderId="19" xfId="0" applyFont="1" applyBorder="1">
      <alignment vertical="center"/>
    </xf>
    <xf numFmtId="177" fontId="3" fillId="0" borderId="19" xfId="0" applyNumberFormat="1" applyFont="1" applyBorder="1">
      <alignment vertical="center"/>
    </xf>
    <xf numFmtId="177" fontId="3" fillId="0" borderId="18" xfId="0" applyNumberFormat="1" applyFont="1" applyBorder="1" applyAlignment="1">
      <alignment vertical="center" wrapText="1"/>
    </xf>
    <xf numFmtId="177" fontId="3" fillId="0" borderId="19" xfId="0" applyNumberFormat="1" applyFont="1" applyBorder="1" applyAlignment="1">
      <alignment vertical="center" wrapText="1"/>
    </xf>
    <xf numFmtId="177" fontId="7" fillId="0" borderId="17" xfId="4" applyNumberFormat="1" applyFont="1" applyBorder="1" applyAlignment="1">
      <alignment horizontal="right" vertical="center"/>
    </xf>
    <xf numFmtId="177" fontId="7" fillId="0" borderId="50" xfId="4" applyNumberFormat="1" applyFont="1" applyBorder="1" applyAlignment="1">
      <alignment horizontal="right" vertical="center"/>
    </xf>
    <xf numFmtId="177" fontId="7" fillId="0" borderId="5" xfId="4" applyNumberFormat="1" applyFont="1" applyBorder="1" applyAlignment="1">
      <alignment horizontal="right" vertical="center"/>
    </xf>
    <xf numFmtId="177" fontId="7" fillId="0" borderId="51" xfId="4" applyNumberFormat="1" applyFont="1" applyBorder="1" applyAlignment="1">
      <alignment horizontal="right" vertical="center"/>
    </xf>
    <xf numFmtId="177" fontId="7" fillId="0" borderId="25" xfId="4" applyNumberFormat="1" applyFont="1" applyBorder="1" applyAlignment="1">
      <alignment horizontal="right" vertical="center"/>
    </xf>
    <xf numFmtId="179" fontId="7" fillId="0" borderId="5" xfId="4" applyNumberFormat="1" applyFont="1" applyBorder="1" applyAlignment="1">
      <alignment horizontal="right" vertical="center"/>
    </xf>
    <xf numFmtId="0" fontId="7" fillId="0" borderId="18" xfId="4" applyFont="1" applyBorder="1" applyAlignment="1">
      <alignment horizontal="right" vertical="center"/>
    </xf>
    <xf numFmtId="179" fontId="7" fillId="0" borderId="25" xfId="4" applyNumberFormat="1" applyFont="1" applyBorder="1" applyAlignment="1">
      <alignment horizontal="right" vertical="center"/>
    </xf>
    <xf numFmtId="0" fontId="7" fillId="0" borderId="25" xfId="4" applyFont="1" applyBorder="1" applyAlignment="1">
      <alignment horizontal="right" vertical="center"/>
    </xf>
    <xf numFmtId="177" fontId="7" fillId="0" borderId="8" xfId="4" applyNumberFormat="1" applyFont="1" applyBorder="1" applyAlignment="1">
      <alignment horizontal="right" vertical="center"/>
    </xf>
    <xf numFmtId="177" fontId="7" fillId="0" borderId="6" xfId="4" applyNumberFormat="1" applyFont="1" applyBorder="1" applyAlignment="1">
      <alignment horizontal="right" vertical="center"/>
    </xf>
    <xf numFmtId="0" fontId="1" fillId="0" borderId="2" xfId="3" applyFont="1" applyBorder="1" applyAlignment="1">
      <alignment vertical="center"/>
    </xf>
    <xf numFmtId="0" fontId="1" fillId="0" borderId="0" xfId="3" applyFont="1" applyBorder="1"/>
    <xf numFmtId="0" fontId="1" fillId="0" borderId="2" xfId="3" applyFont="1" applyBorder="1"/>
    <xf numFmtId="177" fontId="7" fillId="0" borderId="43" xfId="4" applyNumberFormat="1" applyFont="1" applyBorder="1" applyAlignment="1">
      <alignment horizontal="right" vertical="center"/>
    </xf>
    <xf numFmtId="177" fontId="7" fillId="0" borderId="12" xfId="4" applyNumberFormat="1" applyFont="1" applyBorder="1" applyAlignment="1">
      <alignment horizontal="right" vertical="center"/>
    </xf>
    <xf numFmtId="177" fontId="7" fillId="0" borderId="35" xfId="4" applyNumberFormat="1" applyFont="1" applyBorder="1" applyAlignment="1">
      <alignment horizontal="right" vertical="center"/>
    </xf>
    <xf numFmtId="177" fontId="7" fillId="0" borderId="44" xfId="4" applyNumberFormat="1" applyFont="1" applyBorder="1" applyAlignment="1">
      <alignment horizontal="right" vertical="center"/>
    </xf>
    <xf numFmtId="177" fontId="7" fillId="0" borderId="52" xfId="4" applyNumberFormat="1" applyFont="1" applyBorder="1" applyAlignment="1">
      <alignment horizontal="right" vertical="center"/>
    </xf>
    <xf numFmtId="177" fontId="7" fillId="0" borderId="53" xfId="4" applyNumberFormat="1" applyFont="1" applyBorder="1" applyAlignment="1">
      <alignment horizontal="right" vertical="center"/>
    </xf>
    <xf numFmtId="177" fontId="7" fillId="0" borderId="6" xfId="4" applyNumberFormat="1" applyFont="1" applyBorder="1" applyAlignment="1">
      <alignment horizontal="right" vertical="center" shrinkToFit="1"/>
    </xf>
    <xf numFmtId="177" fontId="7" fillId="0" borderId="5" xfId="4" applyNumberFormat="1" applyFont="1" applyBorder="1" applyAlignment="1">
      <alignment horizontal="right" vertical="center" shrinkToFit="1"/>
    </xf>
    <xf numFmtId="178" fontId="17" fillId="0" borderId="5" xfId="1" applyNumberFormat="1" applyFont="1" applyBorder="1" applyAlignment="1">
      <alignment horizontal="right" vertical="center"/>
    </xf>
    <xf numFmtId="177" fontId="18" fillId="0" borderId="5" xfId="4" applyNumberFormat="1" applyFont="1" applyBorder="1" applyAlignment="1">
      <alignment horizontal="right" vertical="center" shrinkToFit="1"/>
    </xf>
    <xf numFmtId="177" fontId="7" fillId="0" borderId="54" xfId="4" applyNumberFormat="1" applyFont="1" applyBorder="1" applyAlignment="1">
      <alignment horizontal="right" vertical="center"/>
    </xf>
    <xf numFmtId="177" fontId="7" fillId="0" borderId="10" xfId="4" applyNumberFormat="1" applyFont="1" applyBorder="1" applyAlignment="1">
      <alignment horizontal="right" vertical="center" shrinkToFit="1"/>
    </xf>
    <xf numFmtId="177" fontId="7" fillId="0" borderId="9" xfId="4" applyNumberFormat="1" applyFont="1" applyBorder="1" applyAlignment="1">
      <alignment horizontal="right" vertical="center" shrinkToFit="1"/>
    </xf>
    <xf numFmtId="0" fontId="14" fillId="0" borderId="0" xfId="5" applyFont="1" applyAlignment="1">
      <alignment horizontal="center" vertical="center"/>
    </xf>
    <xf numFmtId="0" fontId="15" fillId="0" borderId="0" xfId="5" applyFont="1" applyBorder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8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0" borderId="15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19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0" borderId="15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7" fillId="0" borderId="15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9" fillId="0" borderId="5" xfId="0" applyFont="1" applyFill="1" applyBorder="1" applyAlignment="1">
      <alignment vertical="center" shrinkToFit="1"/>
    </xf>
    <xf numFmtId="0" fontId="9" fillId="0" borderId="6" xfId="0" applyFont="1" applyFill="1" applyBorder="1" applyAlignment="1">
      <alignment vertical="center" shrinkToFit="1"/>
    </xf>
    <xf numFmtId="0" fontId="9" fillId="0" borderId="7" xfId="0" applyFont="1" applyFill="1" applyBorder="1" applyAlignment="1">
      <alignment vertical="center" shrinkToFit="1"/>
    </xf>
    <xf numFmtId="0" fontId="9" fillId="0" borderId="2" xfId="0" applyFont="1" applyFill="1" applyBorder="1" applyAlignment="1">
      <alignment horizontal="left" vertical="center" shrinkToFit="1"/>
    </xf>
    <xf numFmtId="0" fontId="9" fillId="0" borderId="15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9" fillId="0" borderId="27" xfId="0" applyFont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2" fillId="0" borderId="1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2" fillId="0" borderId="19" xfId="0" applyFont="1" applyBorder="1" applyAlignment="1">
      <alignment horizontal="left" vertical="center"/>
    </xf>
    <xf numFmtId="0" fontId="9" fillId="0" borderId="15" xfId="0" applyFont="1" applyFill="1" applyBorder="1" applyAlignment="1">
      <alignment vertical="center"/>
    </xf>
    <xf numFmtId="0" fontId="9" fillId="0" borderId="18" xfId="0" applyFont="1" applyFill="1" applyBorder="1" applyAlignment="1">
      <alignment vertical="center"/>
    </xf>
    <xf numFmtId="0" fontId="9" fillId="0" borderId="15" xfId="0" applyFont="1" applyBorder="1" applyAlignment="1">
      <alignment vertical="center" wrapText="1" shrinkToFit="1"/>
    </xf>
    <xf numFmtId="0" fontId="9" fillId="0" borderId="18" xfId="0" applyFont="1" applyBorder="1" applyAlignment="1">
      <alignment vertical="center" wrapText="1" shrinkToFit="1"/>
    </xf>
    <xf numFmtId="0" fontId="12" fillId="0" borderId="27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4" xfId="0" applyFont="1" applyBorder="1" applyAlignment="1">
      <alignment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left" vertical="center"/>
    </xf>
    <xf numFmtId="0" fontId="0" fillId="0" borderId="15" xfId="0" applyFont="1" applyBorder="1" applyAlignment="1">
      <alignment vertical="center" wrapText="1" shrinkToFit="1"/>
    </xf>
    <xf numFmtId="0" fontId="0" fillId="0" borderId="18" xfId="0" applyFont="1" applyBorder="1" applyAlignment="1">
      <alignment vertical="center" wrapText="1" shrinkToFit="1"/>
    </xf>
    <xf numFmtId="38" fontId="1" fillId="0" borderId="15" xfId="1" applyFont="1" applyFill="1" applyBorder="1" applyAlignment="1">
      <alignment vertical="center"/>
    </xf>
    <xf numFmtId="38" fontId="1" fillId="0" borderId="19" xfId="1" applyFont="1" applyFill="1" applyBorder="1" applyAlignment="1">
      <alignment vertical="center"/>
    </xf>
    <xf numFmtId="38" fontId="1" fillId="0" borderId="18" xfId="1" applyFont="1" applyFill="1" applyBorder="1" applyAlignment="1">
      <alignment vertical="center"/>
    </xf>
    <xf numFmtId="38" fontId="1" fillId="0" borderId="5" xfId="1" applyFont="1" applyBorder="1" applyAlignment="1">
      <alignment vertical="center" shrinkToFit="1"/>
    </xf>
    <xf numFmtId="38" fontId="1" fillId="0" borderId="6" xfId="1" applyFont="1" applyBorder="1" applyAlignment="1">
      <alignment vertical="center" shrinkToFit="1"/>
    </xf>
    <xf numFmtId="38" fontId="1" fillId="0" borderId="7" xfId="1" applyFont="1" applyBorder="1" applyAlignment="1">
      <alignment vertical="center" shrinkToFit="1"/>
    </xf>
    <xf numFmtId="38" fontId="8" fillId="0" borderId="15" xfId="1" applyFont="1" applyBorder="1" applyAlignment="1">
      <alignment horizontal="center" vertical="center" shrinkToFit="1"/>
    </xf>
    <xf numFmtId="38" fontId="8" fillId="0" borderId="19" xfId="1" applyFont="1" applyBorder="1" applyAlignment="1">
      <alignment horizontal="center" vertical="center" shrinkToFit="1"/>
    </xf>
    <xf numFmtId="38" fontId="8" fillId="0" borderId="18" xfId="1" applyFont="1" applyBorder="1" applyAlignment="1">
      <alignment horizontal="center" vertical="center" shrinkToFit="1"/>
    </xf>
    <xf numFmtId="38" fontId="8" fillId="0" borderId="15" xfId="1" applyFont="1" applyBorder="1" applyAlignment="1">
      <alignment horizontal="center" vertical="center" wrapText="1" shrinkToFit="1"/>
    </xf>
    <xf numFmtId="38" fontId="8" fillId="0" borderId="15" xfId="1" applyFont="1" applyFill="1" applyBorder="1" applyAlignment="1">
      <alignment horizontal="center" vertical="center" shrinkToFit="1"/>
    </xf>
    <xf numFmtId="38" fontId="8" fillId="0" borderId="18" xfId="1" applyFont="1" applyFill="1" applyBorder="1" applyAlignment="1">
      <alignment horizontal="center" vertical="center" shrinkToFit="1"/>
    </xf>
    <xf numFmtId="38" fontId="1" fillId="0" borderId="5" xfId="1" applyFont="1" applyBorder="1" applyAlignment="1">
      <alignment vertical="center"/>
    </xf>
    <xf numFmtId="38" fontId="1" fillId="0" borderId="7" xfId="1" applyFont="1" applyBorder="1" applyAlignment="1">
      <alignment vertical="center"/>
    </xf>
    <xf numFmtId="38" fontId="1" fillId="0" borderId="15" xfId="1" applyFont="1" applyBorder="1" applyAlignment="1">
      <alignment vertical="center" wrapText="1"/>
    </xf>
    <xf numFmtId="38" fontId="1" fillId="0" borderId="19" xfId="1" applyFont="1" applyBorder="1" applyAlignment="1">
      <alignment vertical="center"/>
    </xf>
    <xf numFmtId="38" fontId="1" fillId="0" borderId="19" xfId="1" applyFont="1" applyBorder="1" applyAlignment="1">
      <alignment vertical="center" wrapText="1"/>
    </xf>
    <xf numFmtId="38" fontId="1" fillId="0" borderId="6" xfId="1" applyFont="1" applyBorder="1" applyAlignment="1">
      <alignment vertical="center"/>
    </xf>
    <xf numFmtId="38" fontId="0" fillId="0" borderId="15" xfId="1" applyFont="1" applyBorder="1" applyAlignment="1">
      <alignment horizontal="center" vertical="center" wrapText="1"/>
    </xf>
    <xf numFmtId="38" fontId="1" fillId="0" borderId="19" xfId="1" applyFont="1" applyBorder="1" applyAlignment="1">
      <alignment horizontal="center" vertical="center" wrapText="1"/>
    </xf>
    <xf numFmtId="38" fontId="1" fillId="0" borderId="15" xfId="1" applyFont="1" applyBorder="1" applyAlignment="1">
      <alignment vertical="center"/>
    </xf>
    <xf numFmtId="38" fontId="1" fillId="0" borderId="18" xfId="1" applyFont="1" applyBorder="1" applyAlignment="1">
      <alignment vertical="center"/>
    </xf>
    <xf numFmtId="38" fontId="9" fillId="0" borderId="0" xfId="1" applyFont="1" applyAlignment="1">
      <alignment horizontal="center" vertical="center"/>
    </xf>
    <xf numFmtId="38" fontId="9" fillId="0" borderId="8" xfId="1" applyFont="1" applyBorder="1" applyAlignment="1">
      <alignment horizontal="center" vertical="center"/>
    </xf>
    <xf numFmtId="38" fontId="9" fillId="0" borderId="0" xfId="1" applyFont="1" applyAlignment="1">
      <alignment horizontal="center" vertical="center" wrapText="1"/>
    </xf>
    <xf numFmtId="38" fontId="9" fillId="0" borderId="8" xfId="1" applyFont="1" applyBorder="1" applyAlignment="1">
      <alignment horizontal="center" vertical="center" wrapText="1"/>
    </xf>
    <xf numFmtId="38" fontId="9" fillId="0" borderId="15" xfId="1" applyFont="1" applyBorder="1" applyAlignment="1">
      <alignment vertical="center"/>
    </xf>
    <xf numFmtId="38" fontId="9" fillId="0" borderId="19" xfId="1" applyFont="1" applyBorder="1" applyAlignment="1">
      <alignment vertical="center"/>
    </xf>
    <xf numFmtId="38" fontId="9" fillId="0" borderId="18" xfId="1" applyFont="1" applyBorder="1" applyAlignment="1">
      <alignment vertical="center"/>
    </xf>
    <xf numFmtId="38" fontId="13" fillId="0" borderId="5" xfId="1" applyFont="1" applyBorder="1" applyAlignment="1">
      <alignment vertical="center"/>
    </xf>
    <xf numFmtId="38" fontId="13" fillId="0" borderId="6" xfId="1" applyFont="1" applyBorder="1" applyAlignment="1">
      <alignment vertical="center"/>
    </xf>
    <xf numFmtId="38" fontId="13" fillId="0" borderId="7" xfId="1" applyFont="1" applyBorder="1" applyAlignment="1">
      <alignment vertical="center"/>
    </xf>
    <xf numFmtId="38" fontId="13" fillId="0" borderId="5" xfId="1" applyFont="1" applyBorder="1" applyAlignment="1">
      <alignment horizontal="center" vertical="center"/>
    </xf>
    <xf numFmtId="38" fontId="13" fillId="0" borderId="7" xfId="1" applyFont="1" applyBorder="1" applyAlignment="1">
      <alignment horizontal="center" vertical="center"/>
    </xf>
    <xf numFmtId="38" fontId="13" fillId="0" borderId="15" xfId="1" applyFont="1" applyFill="1" applyBorder="1" applyAlignment="1">
      <alignment horizontal="left" vertical="center" wrapText="1"/>
    </xf>
    <xf numFmtId="38" fontId="13" fillId="0" borderId="18" xfId="1" applyFont="1" applyFill="1" applyBorder="1" applyAlignment="1">
      <alignment horizontal="left" vertical="center" wrapText="1"/>
    </xf>
    <xf numFmtId="38" fontId="0" fillId="0" borderId="5" xfId="1" applyFont="1" applyBorder="1" applyAlignment="1">
      <alignment horizontal="center" vertical="center"/>
    </xf>
    <xf numFmtId="38" fontId="1" fillId="0" borderId="6" xfId="1" applyFont="1" applyBorder="1" applyAlignment="1">
      <alignment horizontal="center" vertical="center"/>
    </xf>
    <xf numFmtId="38" fontId="1" fillId="0" borderId="7" xfId="1" applyFont="1" applyBorder="1" applyAlignment="1">
      <alignment horizontal="center" vertical="center"/>
    </xf>
    <xf numFmtId="0" fontId="7" fillId="0" borderId="27" xfId="4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/>
    </xf>
    <xf numFmtId="0" fontId="7" fillId="0" borderId="3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7" fillId="0" borderId="25" xfId="4" applyFont="1" applyBorder="1" applyAlignment="1">
      <alignment horizontal="center" vertical="center"/>
    </xf>
    <xf numFmtId="0" fontId="7" fillId="0" borderId="24" xfId="4" applyFont="1" applyBorder="1" applyAlignment="1">
      <alignment horizontal="center" vertical="center"/>
    </xf>
    <xf numFmtId="0" fontId="7" fillId="0" borderId="5" xfId="4" applyFont="1" applyBorder="1" applyAlignment="1">
      <alignment horizontal="center" vertical="center"/>
    </xf>
    <xf numFmtId="0" fontId="7" fillId="0" borderId="6" xfId="4" applyFont="1" applyBorder="1" applyAlignment="1">
      <alignment horizontal="center" vertical="center"/>
    </xf>
    <xf numFmtId="0" fontId="7" fillId="0" borderId="40" xfId="4" applyFont="1" applyBorder="1" applyAlignment="1">
      <alignment horizontal="center" vertical="center"/>
    </xf>
    <xf numFmtId="0" fontId="7" fillId="0" borderId="44" xfId="4" applyFont="1" applyBorder="1" applyAlignment="1">
      <alignment horizontal="center" vertical="center"/>
    </xf>
    <xf numFmtId="0" fontId="7" fillId="0" borderId="35" xfId="4" applyFont="1" applyBorder="1" applyAlignment="1">
      <alignment horizontal="center" vertical="center"/>
    </xf>
    <xf numFmtId="0" fontId="7" fillId="0" borderId="36" xfId="4" applyFont="1" applyBorder="1" applyAlignment="1">
      <alignment horizontal="center" vertical="center"/>
    </xf>
    <xf numFmtId="0" fontId="7" fillId="0" borderId="21" xfId="4" applyFont="1" applyBorder="1" applyAlignment="1">
      <alignment horizontal="center" vertical="center" textRotation="255" wrapText="1"/>
    </xf>
    <xf numFmtId="0" fontId="7" fillId="0" borderId="19" xfId="4" applyFont="1" applyBorder="1" applyAlignment="1">
      <alignment horizontal="center" vertical="center" textRotation="255" wrapText="1"/>
    </xf>
    <xf numFmtId="0" fontId="7" fillId="0" borderId="18" xfId="4" applyFont="1" applyBorder="1" applyAlignment="1">
      <alignment horizontal="center" vertical="center" textRotation="255" wrapText="1"/>
    </xf>
    <xf numFmtId="0" fontId="7" fillId="0" borderId="37" xfId="4" applyFont="1" applyBorder="1" applyAlignment="1">
      <alignment horizontal="center" vertical="center"/>
    </xf>
    <xf numFmtId="0" fontId="7" fillId="0" borderId="38" xfId="4" applyFont="1" applyBorder="1" applyAlignment="1">
      <alignment horizontal="center" vertical="center"/>
    </xf>
    <xf numFmtId="0" fontId="7" fillId="0" borderId="15" xfId="4" applyFont="1" applyBorder="1" applyAlignment="1">
      <alignment horizontal="center" vertical="center"/>
    </xf>
    <xf numFmtId="0" fontId="7" fillId="0" borderId="18" xfId="4" applyFont="1" applyBorder="1" applyAlignment="1">
      <alignment horizontal="center" vertical="center"/>
    </xf>
    <xf numFmtId="0" fontId="7" fillId="0" borderId="45" xfId="4" applyFont="1" applyBorder="1" applyAlignment="1">
      <alignment horizontal="center" vertical="center"/>
    </xf>
    <xf numFmtId="0" fontId="7" fillId="0" borderId="39" xfId="4" applyFont="1" applyBorder="1" applyAlignment="1">
      <alignment horizontal="center" vertical="center"/>
    </xf>
    <xf numFmtId="0" fontId="7" fillId="2" borderId="25" xfId="4" applyFont="1" applyFill="1" applyBorder="1" applyAlignment="1">
      <alignment horizontal="center" vertical="center"/>
    </xf>
    <xf numFmtId="0" fontId="7" fillId="2" borderId="8" xfId="4" applyFont="1" applyFill="1" applyBorder="1" applyAlignment="1">
      <alignment horizontal="center" vertical="center"/>
    </xf>
    <xf numFmtId="0" fontId="7" fillId="0" borderId="2" xfId="4" applyFont="1" applyBorder="1" applyAlignment="1">
      <alignment horizontal="center" vertical="center"/>
    </xf>
    <xf numFmtId="0" fontId="7" fillId="0" borderId="2" xfId="3" applyFont="1" applyBorder="1" applyAlignment="1">
      <alignment horizontal="center" vertical="center"/>
    </xf>
    <xf numFmtId="0" fontId="7" fillId="0" borderId="8" xfId="4" applyFont="1" applyBorder="1" applyAlignment="1">
      <alignment horizontal="center" vertical="center"/>
    </xf>
    <xf numFmtId="0" fontId="7" fillId="0" borderId="15" xfId="4" applyFont="1" applyBorder="1" applyAlignment="1">
      <alignment horizontal="center" vertical="center" textRotation="255" wrapText="1"/>
    </xf>
    <xf numFmtId="0" fontId="7" fillId="0" borderId="32" xfId="4" applyFont="1" applyBorder="1" applyAlignment="1">
      <alignment horizontal="center" vertical="center" shrinkToFit="1"/>
    </xf>
    <xf numFmtId="0" fontId="7" fillId="0" borderId="47" xfId="4" applyFont="1" applyBorder="1" applyAlignment="1">
      <alignment horizontal="center" vertical="center" shrinkToFit="1"/>
    </xf>
    <xf numFmtId="0" fontId="7" fillId="0" borderId="2" xfId="4" applyFont="1" applyBorder="1" applyAlignment="1">
      <alignment horizontal="center" vertical="center" textRotation="255" wrapText="1"/>
    </xf>
    <xf numFmtId="0" fontId="7" fillId="0" borderId="7" xfId="4" applyFont="1" applyBorder="1" applyAlignment="1">
      <alignment horizontal="center" vertical="center"/>
    </xf>
    <xf numFmtId="0" fontId="1" fillId="0" borderId="6" xfId="4" applyBorder="1" applyAlignment="1">
      <alignment vertical="center"/>
    </xf>
    <xf numFmtId="0" fontId="1" fillId="0" borderId="40" xfId="4" applyBorder="1" applyAlignment="1">
      <alignment vertical="center"/>
    </xf>
    <xf numFmtId="0" fontId="7" fillId="0" borderId="41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34" xfId="4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</cellXfs>
  <cellStyles count="6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  <cellStyle name="標準_Book1改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869950</xdr:colOff>
          <xdr:row>19</xdr:row>
          <xdr:rowOff>107950</xdr:rowOff>
        </xdr:from>
        <xdr:to>
          <xdr:col>10</xdr:col>
          <xdr:colOff>133350</xdr:colOff>
          <xdr:row>34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317500</xdr:colOff>
          <xdr:row>32</xdr:row>
          <xdr:rowOff>222250</xdr:rowOff>
        </xdr:from>
        <xdr:to>
          <xdr:col>6</xdr:col>
          <xdr:colOff>393700</xdr:colOff>
          <xdr:row>46</xdr:row>
          <xdr:rowOff>190500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378385</xdr:colOff>
      <xdr:row>13</xdr:row>
      <xdr:rowOff>2055</xdr:rowOff>
    </xdr:from>
    <xdr:to>
      <xdr:col>9</xdr:col>
      <xdr:colOff>389427</xdr:colOff>
      <xdr:row>24</xdr:row>
      <xdr:rowOff>113496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627032" y="3070412"/>
          <a:ext cx="3155203" cy="29215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400"/>
            <a:t>調査なし</a:t>
          </a:r>
        </a:p>
      </xdr:txBody>
    </xdr:sp>
    <xdr:clientData/>
  </xdr:twoCellAnchor>
  <xdr:twoCellAnchor>
    <xdr:from>
      <xdr:col>27</xdr:col>
      <xdr:colOff>303305</xdr:colOff>
      <xdr:row>13</xdr:row>
      <xdr:rowOff>49491</xdr:rowOff>
    </xdr:from>
    <xdr:to>
      <xdr:col>32</xdr:col>
      <xdr:colOff>317698</xdr:colOff>
      <xdr:row>25</xdr:row>
      <xdr:rowOff>2671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6439029" y="3115234"/>
          <a:ext cx="3148853" cy="29183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400"/>
            <a:t>調査なし</a:t>
          </a:r>
        </a:p>
      </xdr:txBody>
    </xdr:sp>
    <xdr:clientData/>
  </xdr:twoCellAnchor>
  <xdr:twoCellAnchor>
    <xdr:from>
      <xdr:col>44</xdr:col>
      <xdr:colOff>10085</xdr:colOff>
      <xdr:row>12</xdr:row>
      <xdr:rowOff>0</xdr:rowOff>
    </xdr:from>
    <xdr:to>
      <xdr:col>48</xdr:col>
      <xdr:colOff>111588</xdr:colOff>
      <xdr:row>23</xdr:row>
      <xdr:rowOff>25640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7342352" y="2756647"/>
          <a:ext cx="3155203" cy="29183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400"/>
            <a:t>調査なし</a:t>
          </a:r>
        </a:p>
      </xdr:txBody>
    </xdr:sp>
    <xdr:clientData/>
  </xdr:twoCellAnchor>
  <xdr:twoCellAnchor>
    <xdr:from>
      <xdr:col>52</xdr:col>
      <xdr:colOff>116540</xdr:colOff>
      <xdr:row>11</xdr:row>
      <xdr:rowOff>166781</xdr:rowOff>
    </xdr:from>
    <xdr:to>
      <xdr:col>56</xdr:col>
      <xdr:colOff>408381</xdr:colOff>
      <xdr:row>23</xdr:row>
      <xdr:rowOff>40118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3460764" y="2767853"/>
          <a:ext cx="3152028" cy="29183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5400"/>
            <a:t>調査なし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3"/>
  <sheetViews>
    <sheetView view="pageBreakPreview" topLeftCell="A4" zoomScale="85" zoomScaleNormal="100" zoomScaleSheetLayoutView="85" workbookViewId="0">
      <selection activeCell="A56" sqref="A56:C56"/>
    </sheetView>
  </sheetViews>
  <sheetFormatPr defaultColWidth="9" defaultRowHeight="13" x14ac:dyDescent="0.2"/>
  <cols>
    <col min="1" max="1" width="4.26953125" style="8" customWidth="1"/>
    <col min="2" max="2" width="4.7265625" style="8" customWidth="1"/>
    <col min="3" max="16384" width="9" style="8"/>
  </cols>
  <sheetData>
    <row r="1" spans="1:11" s="7" customFormat="1" x14ac:dyDescent="0.2"/>
    <row r="2" spans="1:11" s="7" customFormat="1" x14ac:dyDescent="0.2"/>
    <row r="3" spans="1:11" s="7" customFormat="1" x14ac:dyDescent="0.2"/>
    <row r="4" spans="1:11" s="7" customFormat="1" x14ac:dyDescent="0.2"/>
    <row r="5" spans="1:11" s="7" customFormat="1" x14ac:dyDescent="0.2"/>
    <row r="6" spans="1:11" s="7" customFormat="1" ht="30.75" customHeight="1" x14ac:dyDescent="0.2">
      <c r="A6" s="194"/>
      <c r="B6" s="194"/>
      <c r="C6" s="194"/>
      <c r="D6" s="194"/>
      <c r="E6" s="194"/>
      <c r="F6" s="194"/>
      <c r="G6" s="194"/>
      <c r="H6" s="194"/>
      <c r="I6" s="194"/>
      <c r="J6" s="194"/>
      <c r="K6" s="194"/>
    </row>
    <row r="7" spans="1:11" s="7" customFormat="1" x14ac:dyDescent="0.2"/>
    <row r="8" spans="1:11" x14ac:dyDescent="0.2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0" customHeight="1" x14ac:dyDescent="0.2">
      <c r="A9" s="195" t="s">
        <v>296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</row>
    <row r="53" spans="1:11" ht="30" customHeight="1" x14ac:dyDescent="0.2">
      <c r="A53" s="193"/>
      <c r="B53" s="193"/>
      <c r="C53" s="193"/>
      <c r="D53" s="193"/>
      <c r="E53" s="193"/>
      <c r="F53" s="193"/>
      <c r="G53" s="193"/>
      <c r="H53" s="193"/>
      <c r="I53" s="193"/>
      <c r="J53" s="193"/>
      <c r="K53" s="193"/>
    </row>
  </sheetData>
  <mergeCells count="3">
    <mergeCell ref="A53:K53"/>
    <mergeCell ref="A6:K6"/>
    <mergeCell ref="A9:K9"/>
  </mergeCells>
  <phoneticPr fontId="2"/>
  <pageMargins left="0.78740157480314965" right="0.78740157480314965" top="0.98425196850393704" bottom="0.98425196850393704" header="0.51181102362204722" footer="0.51181102362204722"/>
  <pageSetup paperSize="9" scale="96" firstPageNumber="87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5</xdr:col>
                <xdr:colOff>869950</xdr:colOff>
                <xdr:row>19</xdr:row>
                <xdr:rowOff>107950</xdr:rowOff>
              </from>
              <to>
                <xdr:col>10</xdr:col>
                <xdr:colOff>133350</xdr:colOff>
                <xdr:row>34</xdr:row>
                <xdr:rowOff>133350</xdr:rowOff>
              </to>
            </anchor>
          </objectPr>
        </oleObject>
      </mc:Choice>
      <mc:Fallback>
        <oleObject progId="MSPhotoEd.3" shapeId="1025" r:id="rId4"/>
      </mc:Fallback>
    </mc:AlternateContent>
    <mc:AlternateContent xmlns:mc="http://schemas.openxmlformats.org/markup-compatibility/2006">
      <mc:Choice Requires="x14">
        <oleObject progId="MSPhotoEd.3" shapeId="1026" r:id="rId6">
          <objectPr defaultSize="0" autoPict="0" r:id="rId7">
            <anchor moveWithCells="1">
              <from>
                <xdr:col>2</xdr:col>
                <xdr:colOff>317500</xdr:colOff>
                <xdr:row>32</xdr:row>
                <xdr:rowOff>222250</xdr:rowOff>
              </from>
              <to>
                <xdr:col>6</xdr:col>
                <xdr:colOff>393700</xdr:colOff>
                <xdr:row>46</xdr:row>
                <xdr:rowOff>190500</xdr:rowOff>
              </to>
            </anchor>
          </objectPr>
        </oleObject>
      </mc:Choice>
      <mc:Fallback>
        <oleObject progId="MSPhotoEd.3" shapeId="1026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5AFF7-9B51-46A5-8111-65C527A77E1D}">
  <dimension ref="A1"/>
  <sheetViews>
    <sheetView view="pageLayout" topLeftCell="A35" zoomScale="77" zoomScaleNormal="100" zoomScalePageLayoutView="77" workbookViewId="0">
      <selection activeCell="A56" sqref="A56:C56"/>
    </sheetView>
  </sheetViews>
  <sheetFormatPr defaultRowHeight="13" x14ac:dyDescent="0.2"/>
  <sheetData/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BO65"/>
  <sheetViews>
    <sheetView view="pageLayout" zoomScale="77" zoomScaleNormal="100" zoomScaleSheetLayoutView="85" zoomScalePageLayoutView="77" workbookViewId="0">
      <selection activeCell="P5" sqref="P5"/>
    </sheetView>
  </sheetViews>
  <sheetFormatPr defaultColWidth="9" defaultRowHeight="13" x14ac:dyDescent="0.2"/>
  <cols>
    <col min="1" max="2" width="9" style="1"/>
    <col min="3" max="3" width="10.26953125" style="1" customWidth="1"/>
    <col min="4" max="16" width="9" style="1"/>
    <col min="17" max="17" width="12.90625" style="1" bestFit="1" customWidth="1"/>
    <col min="18" max="16384" width="9" style="1"/>
  </cols>
  <sheetData>
    <row r="1" spans="1:35" x14ac:dyDescent="0.2">
      <c r="A1" s="42" t="s">
        <v>296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35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35" x14ac:dyDescent="0.2">
      <c r="A3" s="42" t="s">
        <v>246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10"/>
    </row>
    <row r="4" spans="1:35" x14ac:dyDescent="0.2">
      <c r="A4" s="43" t="s">
        <v>247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2"/>
    </row>
    <row r="5" spans="1:35" ht="13.5" customHeight="1" x14ac:dyDescent="0.2">
      <c r="A5" s="43"/>
      <c r="B5" s="210" t="s">
        <v>456</v>
      </c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42"/>
    </row>
    <row r="6" spans="1:35" x14ac:dyDescent="0.2">
      <c r="A6" s="43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42"/>
    </row>
    <row r="7" spans="1:35" x14ac:dyDescent="0.2">
      <c r="A7" s="43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42"/>
    </row>
    <row r="8" spans="1:35" x14ac:dyDescent="0.2">
      <c r="A8" s="43" t="s">
        <v>248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2"/>
    </row>
    <row r="9" spans="1:35" ht="13.5" customHeight="1" x14ac:dyDescent="0.2">
      <c r="A9" s="43"/>
      <c r="B9" s="210" t="s">
        <v>457</v>
      </c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42"/>
    </row>
    <row r="10" spans="1:35" x14ac:dyDescent="0.2">
      <c r="A10" s="43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42"/>
    </row>
    <row r="11" spans="1:35" x14ac:dyDescent="0.2">
      <c r="A11" s="43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42"/>
    </row>
    <row r="12" spans="1:35" x14ac:dyDescent="0.2">
      <c r="A12" s="43" t="s">
        <v>249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2"/>
    </row>
    <row r="13" spans="1:35" ht="13.5" customHeight="1" x14ac:dyDescent="0.2">
      <c r="A13" s="43"/>
      <c r="B13" s="210" t="s">
        <v>458</v>
      </c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42"/>
    </row>
    <row r="14" spans="1:35" x14ac:dyDescent="0.2">
      <c r="A14" s="43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42"/>
    </row>
    <row r="15" spans="1:35" x14ac:dyDescent="0.2">
      <c r="A15" s="43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42"/>
    </row>
    <row r="16" spans="1:35" x14ac:dyDescent="0.2">
      <c r="A16" s="43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2"/>
    </row>
    <row r="17" spans="1:67" x14ac:dyDescent="0.2">
      <c r="A17" s="43" t="s">
        <v>368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2"/>
    </row>
    <row r="18" spans="1:67" x14ac:dyDescent="0.2">
      <c r="A18" s="205" t="s">
        <v>251</v>
      </c>
      <c r="B18" s="206"/>
      <c r="C18" s="206"/>
      <c r="D18" s="206"/>
      <c r="E18" s="206"/>
      <c r="F18" s="206"/>
      <c r="G18" s="206"/>
      <c r="H18" s="207"/>
      <c r="I18" s="43"/>
      <c r="J18" s="43"/>
      <c r="K18" s="42"/>
      <c r="L18" s="42"/>
      <c r="M18" s="42"/>
      <c r="N18" s="42"/>
    </row>
    <row r="19" spans="1:67" x14ac:dyDescent="0.2">
      <c r="A19" s="211" t="s">
        <v>252</v>
      </c>
      <c r="B19" s="205" t="s">
        <v>253</v>
      </c>
      <c r="C19" s="212"/>
      <c r="D19" s="212"/>
      <c r="E19" s="212"/>
      <c r="F19" s="212"/>
      <c r="G19" s="212"/>
      <c r="H19" s="213"/>
      <c r="I19" s="89"/>
      <c r="J19" s="89"/>
      <c r="K19" s="89"/>
      <c r="L19" s="43"/>
      <c r="M19" s="43"/>
      <c r="N19" s="42"/>
      <c r="O19" s="1" t="s">
        <v>356</v>
      </c>
    </row>
    <row r="20" spans="1:67" x14ac:dyDescent="0.2">
      <c r="A20" s="200"/>
      <c r="B20" s="150" t="s">
        <v>254</v>
      </c>
      <c r="C20" s="150" t="s">
        <v>255</v>
      </c>
      <c r="D20" s="150" t="s">
        <v>256</v>
      </c>
      <c r="E20" s="150" t="s">
        <v>309</v>
      </c>
      <c r="F20" s="150" t="s">
        <v>310</v>
      </c>
      <c r="G20" s="150" t="s">
        <v>343</v>
      </c>
      <c r="H20" s="150" t="s">
        <v>165</v>
      </c>
      <c r="I20" s="90"/>
      <c r="J20" s="90"/>
      <c r="K20" s="90"/>
      <c r="L20" s="43"/>
      <c r="M20" s="43"/>
      <c r="N20" s="42"/>
    </row>
    <row r="21" spans="1:67" x14ac:dyDescent="0.2">
      <c r="A21" s="154">
        <v>71</v>
      </c>
      <c r="B21" s="154">
        <v>18</v>
      </c>
      <c r="C21" s="154">
        <v>25</v>
      </c>
      <c r="D21" s="154">
        <v>2</v>
      </c>
      <c r="E21" s="154">
        <v>12</v>
      </c>
      <c r="F21" s="154">
        <v>3</v>
      </c>
      <c r="G21" s="154">
        <v>0</v>
      </c>
      <c r="H21" s="154">
        <v>16</v>
      </c>
      <c r="I21" s="91"/>
      <c r="J21" s="91"/>
      <c r="K21" s="91"/>
      <c r="L21" s="43"/>
      <c r="M21" s="43"/>
      <c r="N21" s="42"/>
      <c r="O21" s="1" t="s">
        <v>366</v>
      </c>
    </row>
    <row r="22" spans="1:67" ht="13.5" customHeight="1" x14ac:dyDescent="0.2">
      <c r="A22" s="46" t="s">
        <v>365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</row>
    <row r="23" spans="1:67" x14ac:dyDescent="0.2">
      <c r="A23" s="43" t="s">
        <v>394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</row>
    <row r="24" spans="1:67" x14ac:dyDescent="0.2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67" ht="13.5" customHeight="1" x14ac:dyDescent="0.2">
      <c r="A25" s="42" t="s">
        <v>258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S25" s="1" t="s">
        <v>148</v>
      </c>
      <c r="BI25" s="1" t="s">
        <v>131</v>
      </c>
      <c r="BK25" s="1" t="s">
        <v>133</v>
      </c>
      <c r="BM25" s="1" t="s">
        <v>134</v>
      </c>
      <c r="BN25" s="1" t="s">
        <v>135</v>
      </c>
      <c r="BO25" s="1" t="s">
        <v>367</v>
      </c>
    </row>
    <row r="26" spans="1:67" x14ac:dyDescent="0.2">
      <c r="A26" s="43" t="s">
        <v>344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S26" s="1" t="s">
        <v>126</v>
      </c>
      <c r="V26" s="1" t="s">
        <v>127</v>
      </c>
      <c r="Y26" s="1" t="s">
        <v>55</v>
      </c>
      <c r="AH26" s="1" t="s">
        <v>128</v>
      </c>
    </row>
    <row r="27" spans="1:67" ht="13.5" customHeight="1" x14ac:dyDescent="0.2">
      <c r="A27" s="43"/>
      <c r="B27" s="44" t="s">
        <v>455</v>
      </c>
      <c r="C27" s="44"/>
      <c r="D27" s="44"/>
      <c r="E27" s="44"/>
      <c r="F27" s="44"/>
      <c r="G27" s="44"/>
      <c r="H27" s="151"/>
      <c r="I27" s="151"/>
      <c r="J27" s="151"/>
      <c r="K27" s="151"/>
      <c r="L27" s="151"/>
      <c r="M27" s="151"/>
      <c r="N27" s="43"/>
      <c r="Y27" s="1" t="s">
        <v>56</v>
      </c>
      <c r="AB27" s="1" t="s">
        <v>57</v>
      </c>
      <c r="AE27" s="1" t="s">
        <v>58</v>
      </c>
      <c r="AH27" s="1" t="s">
        <v>59</v>
      </c>
      <c r="AK27" s="1" t="s">
        <v>60</v>
      </c>
      <c r="AN27" s="1" t="s">
        <v>61</v>
      </c>
      <c r="AQ27" s="1" t="s">
        <v>129</v>
      </c>
      <c r="AT27" s="1" t="s">
        <v>130</v>
      </c>
      <c r="AW27" s="1" t="s">
        <v>62</v>
      </c>
      <c r="AZ27" s="1" t="s">
        <v>54</v>
      </c>
      <c r="BC27" s="1" t="s">
        <v>63</v>
      </c>
      <c r="BF27" s="1" t="s">
        <v>22</v>
      </c>
      <c r="BI27" s="1" t="s">
        <v>64</v>
      </c>
      <c r="BJ27" s="1" t="s">
        <v>132</v>
      </c>
      <c r="BK27" s="1" t="s">
        <v>64</v>
      </c>
      <c r="BL27" s="1" t="s">
        <v>132</v>
      </c>
    </row>
    <row r="28" spans="1:67" x14ac:dyDescent="0.2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67" x14ac:dyDescent="0.2">
      <c r="A29" s="43" t="s">
        <v>369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S29" s="1">
        <v>36</v>
      </c>
      <c r="T29" s="1">
        <v>39</v>
      </c>
      <c r="U29" s="1">
        <v>3</v>
      </c>
      <c r="V29" s="1">
        <v>15</v>
      </c>
      <c r="W29" s="1">
        <v>10</v>
      </c>
      <c r="X29" s="1">
        <v>1</v>
      </c>
      <c r="Y29" s="1">
        <v>374</v>
      </c>
      <c r="Z29" s="1">
        <v>514</v>
      </c>
      <c r="AA29" s="1">
        <v>53</v>
      </c>
      <c r="AB29" s="1">
        <v>175</v>
      </c>
      <c r="AC29" s="1">
        <v>63</v>
      </c>
      <c r="AD29" s="1">
        <v>41</v>
      </c>
      <c r="AE29" s="1">
        <v>944</v>
      </c>
      <c r="AF29" s="1">
        <v>392</v>
      </c>
      <c r="AG29" s="1">
        <v>61</v>
      </c>
      <c r="AH29" s="1">
        <v>888</v>
      </c>
      <c r="AI29" s="1">
        <v>759</v>
      </c>
      <c r="AJ29" s="1">
        <v>78</v>
      </c>
      <c r="AK29" s="1">
        <v>260</v>
      </c>
      <c r="AL29" s="1">
        <v>26</v>
      </c>
      <c r="AM29" s="1">
        <v>28</v>
      </c>
      <c r="AN29" s="1">
        <v>0</v>
      </c>
      <c r="AO29" s="1">
        <v>24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3</v>
      </c>
      <c r="AX29" s="1">
        <v>0</v>
      </c>
      <c r="AY29" s="1">
        <v>1</v>
      </c>
      <c r="AZ29" s="1">
        <v>286</v>
      </c>
      <c r="BA29" s="1">
        <v>123</v>
      </c>
      <c r="BB29" s="1">
        <v>35</v>
      </c>
      <c r="BC29" s="1">
        <v>6</v>
      </c>
      <c r="BD29" s="1">
        <v>0</v>
      </c>
      <c r="BE29" s="1">
        <v>3</v>
      </c>
      <c r="BF29" s="1">
        <v>12</v>
      </c>
      <c r="BG29" s="1">
        <v>8</v>
      </c>
      <c r="BH29" s="1">
        <v>11</v>
      </c>
      <c r="BI29" s="1">
        <v>0</v>
      </c>
      <c r="BJ29" s="1">
        <v>0</v>
      </c>
      <c r="BK29" s="1">
        <v>0</v>
      </c>
      <c r="BL29" s="1">
        <v>0</v>
      </c>
      <c r="BM29" s="1">
        <v>111</v>
      </c>
      <c r="BN29" s="1">
        <v>0</v>
      </c>
      <c r="BO29" s="1">
        <v>120100</v>
      </c>
    </row>
    <row r="30" spans="1:67" ht="13.5" customHeight="1" x14ac:dyDescent="0.2">
      <c r="A30" s="199" t="s">
        <v>250</v>
      </c>
      <c r="B30" s="196" t="s">
        <v>125</v>
      </c>
      <c r="C30" s="198"/>
      <c r="D30" s="196" t="s">
        <v>148</v>
      </c>
      <c r="E30" s="197"/>
      <c r="F30" s="197"/>
      <c r="G30" s="197"/>
      <c r="H30" s="198"/>
      <c r="I30" s="43"/>
      <c r="J30" s="42"/>
      <c r="K30" s="42"/>
      <c r="L30" s="42"/>
      <c r="M30" s="42"/>
      <c r="N30" s="42"/>
      <c r="O30" s="1" t="s">
        <v>374</v>
      </c>
    </row>
    <row r="31" spans="1:67" x14ac:dyDescent="0.2">
      <c r="A31" s="211"/>
      <c r="B31" s="196" t="s">
        <v>260</v>
      </c>
      <c r="C31" s="198"/>
      <c r="D31" s="199" t="s">
        <v>261</v>
      </c>
      <c r="E31" s="199" t="s">
        <v>259</v>
      </c>
      <c r="F31" s="196" t="s">
        <v>262</v>
      </c>
      <c r="G31" s="197"/>
      <c r="H31" s="198"/>
      <c r="I31" s="43"/>
      <c r="J31" s="42"/>
      <c r="K31" s="42"/>
      <c r="L31" s="42"/>
      <c r="M31" s="42"/>
      <c r="N31" s="42"/>
    </row>
    <row r="32" spans="1:67" x14ac:dyDescent="0.2">
      <c r="A32" s="200"/>
      <c r="B32" s="150" t="s">
        <v>263</v>
      </c>
      <c r="C32" s="153" t="s">
        <v>355</v>
      </c>
      <c r="D32" s="200"/>
      <c r="E32" s="200"/>
      <c r="F32" s="150" t="s">
        <v>264</v>
      </c>
      <c r="G32" s="150" t="s">
        <v>265</v>
      </c>
      <c r="H32" s="150" t="s">
        <v>266</v>
      </c>
      <c r="I32" s="43"/>
      <c r="J32" s="42"/>
      <c r="K32" s="42"/>
      <c r="L32" s="42"/>
      <c r="M32" s="42"/>
      <c r="N32" s="42"/>
      <c r="O32" s="1" t="s">
        <v>363</v>
      </c>
    </row>
    <row r="33" spans="1:15" x14ac:dyDescent="0.2">
      <c r="A33" s="150" t="s">
        <v>267</v>
      </c>
      <c r="B33" s="154">
        <v>1160</v>
      </c>
      <c r="C33" s="154">
        <v>9802</v>
      </c>
      <c r="D33" s="154">
        <v>22</v>
      </c>
      <c r="E33" s="154">
        <v>10</v>
      </c>
      <c r="F33" s="154">
        <v>262</v>
      </c>
      <c r="G33" s="154">
        <v>63</v>
      </c>
      <c r="H33" s="154">
        <v>924</v>
      </c>
      <c r="I33" s="43"/>
      <c r="J33" s="42"/>
      <c r="K33" s="42"/>
      <c r="L33" s="42"/>
      <c r="M33" s="42"/>
      <c r="N33" s="42"/>
      <c r="O33" s="1" t="s">
        <v>364</v>
      </c>
    </row>
    <row r="34" spans="1:15" x14ac:dyDescent="0.2">
      <c r="A34" s="43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5" x14ac:dyDescent="0.2">
      <c r="A35" s="43" t="s">
        <v>268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1:15" ht="13.5" customHeight="1" x14ac:dyDescent="0.2">
      <c r="A36" s="43"/>
      <c r="B36" s="44" t="s">
        <v>438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3"/>
    </row>
    <row r="37" spans="1:15" x14ac:dyDescent="0.2">
      <c r="A37" s="43"/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</row>
    <row r="38" spans="1:15" x14ac:dyDescent="0.2">
      <c r="A38" s="43"/>
      <c r="B38" s="43"/>
      <c r="C38" s="43"/>
      <c r="D38" s="43"/>
      <c r="E38" s="43"/>
      <c r="F38" s="42"/>
      <c r="G38" s="42"/>
      <c r="H38" s="42"/>
      <c r="I38" s="42"/>
      <c r="J38" s="42"/>
      <c r="K38" s="42"/>
      <c r="L38" s="42"/>
      <c r="M38" s="42"/>
      <c r="N38" s="42"/>
    </row>
    <row r="39" spans="1:15" x14ac:dyDescent="0.2">
      <c r="A39" s="196" t="s">
        <v>269</v>
      </c>
      <c r="B39" s="197"/>
      <c r="C39" s="197"/>
      <c r="D39" s="197"/>
      <c r="E39" s="198"/>
      <c r="F39" s="42"/>
      <c r="G39" s="42"/>
      <c r="H39" s="42"/>
      <c r="I39" s="42"/>
      <c r="J39" s="42"/>
      <c r="K39" s="42"/>
      <c r="L39" s="42"/>
      <c r="M39" s="42"/>
      <c r="N39" s="42"/>
      <c r="O39" s="1" t="s">
        <v>357</v>
      </c>
    </row>
    <row r="40" spans="1:15" ht="26" x14ac:dyDescent="0.2">
      <c r="A40" s="45" t="s">
        <v>334</v>
      </c>
      <c r="B40" s="45" t="s">
        <v>270</v>
      </c>
      <c r="C40" s="45" t="s">
        <v>271</v>
      </c>
      <c r="D40" s="45" t="s">
        <v>272</v>
      </c>
      <c r="E40" s="45" t="s">
        <v>165</v>
      </c>
      <c r="F40" s="42"/>
      <c r="G40" s="42"/>
      <c r="H40" s="42"/>
      <c r="I40" s="42"/>
      <c r="J40" s="42"/>
      <c r="K40" s="42"/>
      <c r="L40" s="42"/>
      <c r="M40" s="42"/>
      <c r="N40" s="42"/>
    </row>
    <row r="41" spans="1:15" x14ac:dyDescent="0.2">
      <c r="A41" s="154">
        <v>11</v>
      </c>
      <c r="B41" s="154">
        <v>5</v>
      </c>
      <c r="C41" s="154">
        <v>5</v>
      </c>
      <c r="D41" s="154">
        <v>23</v>
      </c>
      <c r="E41" s="154">
        <v>4</v>
      </c>
      <c r="F41" s="42"/>
      <c r="G41" s="42"/>
      <c r="H41" s="42"/>
      <c r="I41" s="42"/>
      <c r="J41" s="42"/>
      <c r="K41" s="42"/>
      <c r="L41" s="42"/>
      <c r="M41" s="42"/>
      <c r="N41" s="42"/>
    </row>
    <row r="42" spans="1:15" x14ac:dyDescent="0.2">
      <c r="A42" s="43" t="s">
        <v>345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</row>
    <row r="43" spans="1:15" x14ac:dyDescent="0.2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spans="1:15" x14ac:dyDescent="0.2">
      <c r="A44" s="42" t="s">
        <v>273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</row>
    <row r="45" spans="1:15" ht="13.5" customHeight="1" x14ac:dyDescent="0.2">
      <c r="A45" s="43"/>
      <c r="B45" s="44" t="s">
        <v>439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</row>
    <row r="46" spans="1:15" x14ac:dyDescent="0.2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</row>
    <row r="47" spans="1:15" x14ac:dyDescent="0.2">
      <c r="A47" s="43" t="s">
        <v>371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</row>
    <row r="48" spans="1:15" x14ac:dyDescent="0.2">
      <c r="A48" s="205" t="s">
        <v>250</v>
      </c>
      <c r="B48" s="205" t="s">
        <v>274</v>
      </c>
      <c r="C48" s="205"/>
      <c r="D48" s="205"/>
      <c r="E48" s="205"/>
      <c r="F48" s="201" t="s">
        <v>406</v>
      </c>
      <c r="G48" s="208" t="s">
        <v>275</v>
      </c>
      <c r="H48" s="204" t="s">
        <v>370</v>
      </c>
      <c r="I48" s="204"/>
      <c r="J48" s="204"/>
      <c r="K48" s="43"/>
      <c r="L48" s="43"/>
      <c r="M48" s="43"/>
      <c r="N48" s="43"/>
      <c r="O48" s="1" t="s">
        <v>342</v>
      </c>
    </row>
    <row r="49" spans="1:18" ht="40.5" customHeight="1" x14ac:dyDescent="0.2">
      <c r="A49" s="205"/>
      <c r="B49" s="45" t="s">
        <v>276</v>
      </c>
      <c r="C49" s="45" t="s">
        <v>277</v>
      </c>
      <c r="D49" s="152" t="s">
        <v>165</v>
      </c>
      <c r="E49" s="150" t="s">
        <v>186</v>
      </c>
      <c r="F49" s="202"/>
      <c r="G49" s="209"/>
      <c r="H49" s="150" t="s">
        <v>358</v>
      </c>
      <c r="I49" s="150" t="s">
        <v>359</v>
      </c>
      <c r="J49" s="150" t="s">
        <v>360</v>
      </c>
      <c r="K49" s="43"/>
      <c r="L49" s="43"/>
      <c r="M49" s="43"/>
      <c r="N49" s="43"/>
    </row>
    <row r="50" spans="1:18" x14ac:dyDescent="0.2">
      <c r="A50" s="150" t="s">
        <v>278</v>
      </c>
      <c r="B50" s="155">
        <v>1687</v>
      </c>
      <c r="C50" s="155">
        <v>20</v>
      </c>
      <c r="D50" s="155">
        <v>83</v>
      </c>
      <c r="E50" s="155">
        <v>1790</v>
      </c>
      <c r="F50" s="155">
        <v>751811</v>
      </c>
      <c r="G50" s="155">
        <v>708653</v>
      </c>
      <c r="H50" s="156">
        <v>18</v>
      </c>
      <c r="I50" s="156">
        <v>5</v>
      </c>
      <c r="J50" s="156">
        <v>20</v>
      </c>
      <c r="K50" s="43"/>
      <c r="L50" s="43"/>
      <c r="M50" s="43"/>
      <c r="N50" s="43"/>
    </row>
    <row r="51" spans="1:18" ht="12" customHeight="1" x14ac:dyDescent="0.2">
      <c r="A51" s="43" t="s">
        <v>279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</row>
    <row r="52" spans="1:18" x14ac:dyDescent="0.2">
      <c r="A52" s="43"/>
      <c r="B52" s="43" t="s">
        <v>280</v>
      </c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</row>
    <row r="53" spans="1:18" x14ac:dyDescent="0.2">
      <c r="A53" s="43"/>
      <c r="B53" s="43" t="s">
        <v>281</v>
      </c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</row>
    <row r="54" spans="1:18" x14ac:dyDescent="0.2">
      <c r="A54" s="43"/>
      <c r="B54" s="43" t="s">
        <v>282</v>
      </c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</row>
    <row r="55" spans="1:18" x14ac:dyDescent="0.2">
      <c r="A55" s="4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  <row r="56" spans="1:18" x14ac:dyDescent="0.2">
      <c r="A56" s="43" t="s">
        <v>372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</row>
    <row r="57" spans="1:18" x14ac:dyDescent="0.2">
      <c r="A57" s="199" t="s">
        <v>250</v>
      </c>
      <c r="B57" s="196" t="s">
        <v>283</v>
      </c>
      <c r="C57" s="197"/>
      <c r="D57" s="197"/>
      <c r="E57" s="197"/>
      <c r="F57" s="198"/>
      <c r="G57" s="196" t="s">
        <v>284</v>
      </c>
      <c r="H57" s="197"/>
      <c r="I57" s="197"/>
      <c r="J57" s="197"/>
      <c r="K57" s="197"/>
      <c r="L57" s="197"/>
      <c r="M57" s="198"/>
      <c r="N57" s="43"/>
      <c r="O57" s="1" t="s">
        <v>375</v>
      </c>
    </row>
    <row r="58" spans="1:18" ht="39" x14ac:dyDescent="0.2">
      <c r="A58" s="200"/>
      <c r="B58" s="45" t="s">
        <v>251</v>
      </c>
      <c r="C58" s="45" t="s">
        <v>285</v>
      </c>
      <c r="D58" s="45" t="s">
        <v>286</v>
      </c>
      <c r="E58" s="45" t="s">
        <v>287</v>
      </c>
      <c r="F58" s="45" t="s">
        <v>165</v>
      </c>
      <c r="G58" s="45" t="s">
        <v>288</v>
      </c>
      <c r="H58" s="45" t="s">
        <v>289</v>
      </c>
      <c r="I58" s="45" t="s">
        <v>290</v>
      </c>
      <c r="J58" s="45" t="s">
        <v>291</v>
      </c>
      <c r="K58" s="45" t="s">
        <v>292</v>
      </c>
      <c r="L58" s="45" t="s">
        <v>293</v>
      </c>
      <c r="M58" s="45" t="s">
        <v>165</v>
      </c>
      <c r="N58" s="43"/>
    </row>
    <row r="59" spans="1:18" x14ac:dyDescent="0.2">
      <c r="A59" s="150" t="s">
        <v>257</v>
      </c>
      <c r="B59" s="154">
        <v>1611</v>
      </c>
      <c r="C59" s="154">
        <v>1678</v>
      </c>
      <c r="D59" s="154">
        <v>1225</v>
      </c>
      <c r="E59" s="154">
        <v>937</v>
      </c>
      <c r="F59" s="154">
        <v>13</v>
      </c>
      <c r="G59" s="154">
        <v>1013</v>
      </c>
      <c r="H59" s="154">
        <v>1511</v>
      </c>
      <c r="I59" s="154">
        <v>1700</v>
      </c>
      <c r="J59" s="154">
        <v>1598</v>
      </c>
      <c r="K59" s="154">
        <v>1568</v>
      </c>
      <c r="L59" s="154">
        <v>1576</v>
      </c>
      <c r="M59" s="154">
        <v>61</v>
      </c>
      <c r="N59" s="43"/>
    </row>
    <row r="60" spans="1:18" x14ac:dyDescent="0.2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</row>
    <row r="61" spans="1:18" x14ac:dyDescent="0.2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Q61" s="5">
        <v>1074644000</v>
      </c>
      <c r="R61" s="1" t="s">
        <v>385</v>
      </c>
    </row>
    <row r="62" spans="1:18" x14ac:dyDescent="0.2">
      <c r="A62" s="42" t="s">
        <v>440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</row>
    <row r="63" spans="1:18" ht="13.5" customHeight="1" x14ac:dyDescent="0.2">
      <c r="A63" s="203" t="s">
        <v>436</v>
      </c>
      <c r="B63" s="203"/>
      <c r="C63" s="203"/>
      <c r="D63" s="203"/>
      <c r="E63" s="203"/>
      <c r="F63" s="203"/>
      <c r="G63" s="203"/>
      <c r="H63" s="203"/>
      <c r="I63" s="203"/>
      <c r="J63" s="203"/>
      <c r="K63" s="203"/>
      <c r="L63" s="203"/>
      <c r="M63" s="203"/>
      <c r="N63" s="203"/>
      <c r="O63" s="1" t="s">
        <v>407</v>
      </c>
    </row>
    <row r="64" spans="1:18" x14ac:dyDescent="0.2">
      <c r="A64" s="203"/>
      <c r="B64" s="203"/>
      <c r="C64" s="203"/>
      <c r="D64" s="203"/>
      <c r="E64" s="203"/>
      <c r="F64" s="203"/>
      <c r="G64" s="203"/>
      <c r="H64" s="203"/>
      <c r="I64" s="203"/>
      <c r="J64" s="203"/>
      <c r="K64" s="203"/>
      <c r="L64" s="203"/>
      <c r="M64" s="203"/>
      <c r="N64" s="203"/>
      <c r="O64" s="1" t="s">
        <v>354</v>
      </c>
    </row>
    <row r="65" spans="1:14" x14ac:dyDescent="0.2">
      <c r="A65" s="203"/>
      <c r="B65" s="203"/>
      <c r="C65" s="203"/>
      <c r="D65" s="203"/>
      <c r="E65" s="203"/>
      <c r="F65" s="203"/>
      <c r="G65" s="203"/>
      <c r="H65" s="203"/>
      <c r="I65" s="203"/>
      <c r="J65" s="203"/>
      <c r="K65" s="203"/>
      <c r="L65" s="203"/>
      <c r="M65" s="203"/>
      <c r="N65" s="203"/>
    </row>
  </sheetData>
  <mergeCells count="23">
    <mergeCell ref="A18:H18"/>
    <mergeCell ref="G48:G49"/>
    <mergeCell ref="B5:M7"/>
    <mergeCell ref="B9:M11"/>
    <mergeCell ref="B13:M15"/>
    <mergeCell ref="F31:H31"/>
    <mergeCell ref="E31:E32"/>
    <mergeCell ref="A19:A20"/>
    <mergeCell ref="A48:A49"/>
    <mergeCell ref="A30:A32"/>
    <mergeCell ref="B31:C31"/>
    <mergeCell ref="B48:E48"/>
    <mergeCell ref="D30:H30"/>
    <mergeCell ref="B30:C30"/>
    <mergeCell ref="A39:E39"/>
    <mergeCell ref="B19:H19"/>
    <mergeCell ref="B57:F57"/>
    <mergeCell ref="G57:M57"/>
    <mergeCell ref="D31:D32"/>
    <mergeCell ref="F48:F49"/>
    <mergeCell ref="A63:N65"/>
    <mergeCell ref="A57:A58"/>
    <mergeCell ref="H48:J48"/>
  </mergeCells>
  <phoneticPr fontId="2"/>
  <pageMargins left="0.78740157480314965" right="0.78740157480314965" top="0.98425196850393704" bottom="0.98425196850393704" header="0.51181102362204722" footer="0.51181102362204722"/>
  <pageSetup paperSize="9" firstPageNumber="87" orientation="landscape" useFirstPageNumber="1" r:id="rId1"/>
  <headerFooter alignWithMargins="0">
    <oddFooter>&amp;C－&amp;P－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249977111117893"/>
  </sheetPr>
  <dimension ref="B1:AZ37"/>
  <sheetViews>
    <sheetView view="pageBreakPreview" zoomScale="70" zoomScaleNormal="100" zoomScaleSheetLayoutView="70" workbookViewId="0">
      <selection activeCell="AZ5" sqref="AZ5"/>
    </sheetView>
  </sheetViews>
  <sheetFormatPr defaultColWidth="9" defaultRowHeight="13" x14ac:dyDescent="0.2"/>
  <cols>
    <col min="1" max="1" width="1" style="3" customWidth="1"/>
    <col min="2" max="2" width="10.08984375" style="3" customWidth="1"/>
    <col min="3" max="17" width="10" style="3" customWidth="1"/>
    <col min="18" max="35" width="8.26953125" style="3" customWidth="1"/>
    <col min="36" max="42" width="9.26953125" style="3" customWidth="1"/>
    <col min="43" max="51" width="9" style="3"/>
    <col min="52" max="52" width="49.6328125" style="3" bestFit="1" customWidth="1"/>
    <col min="53" max="16384" width="9" style="3"/>
  </cols>
  <sheetData>
    <row r="1" spans="2:52" ht="16.5" customHeight="1" x14ac:dyDescent="0.2">
      <c r="B1" s="214" t="s">
        <v>391</v>
      </c>
      <c r="C1" s="214"/>
      <c r="D1" s="214"/>
      <c r="E1" s="214"/>
      <c r="F1" s="214"/>
      <c r="G1" s="214"/>
      <c r="H1" s="214"/>
      <c r="I1" s="214"/>
    </row>
    <row r="2" spans="2:52" ht="16.5" customHeight="1" x14ac:dyDescent="0.2">
      <c r="D2" s="30"/>
      <c r="E2" s="30"/>
    </row>
    <row r="3" spans="2:52" ht="16.5" customHeight="1" x14ac:dyDescent="0.2">
      <c r="B3" s="220"/>
      <c r="C3" s="223" t="s">
        <v>65</v>
      </c>
      <c r="D3" s="215" t="s">
        <v>399</v>
      </c>
      <c r="E3" s="216"/>
      <c r="F3" s="216"/>
      <c r="G3" s="216"/>
      <c r="H3" s="216"/>
      <c r="I3" s="217"/>
      <c r="J3" s="223" t="s">
        <v>69</v>
      </c>
      <c r="K3" s="215" t="s">
        <v>400</v>
      </c>
      <c r="L3" s="216"/>
      <c r="M3" s="216"/>
      <c r="N3" s="216"/>
      <c r="O3" s="216"/>
      <c r="P3" s="216"/>
      <c r="Q3" s="217"/>
      <c r="R3" s="215" t="s">
        <v>400</v>
      </c>
      <c r="S3" s="216"/>
      <c r="T3" s="216"/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/>
      <c r="AG3" s="216"/>
      <c r="AH3" s="216"/>
      <c r="AI3" s="217"/>
      <c r="AJ3" s="231" t="s">
        <v>86</v>
      </c>
      <c r="AK3" s="231"/>
      <c r="AL3" s="231"/>
      <c r="AM3" s="231"/>
      <c r="AN3" s="231"/>
      <c r="AO3" s="231"/>
      <c r="AP3" s="232"/>
    </row>
    <row r="4" spans="2:52" ht="16.5" customHeight="1" x14ac:dyDescent="0.2">
      <c r="B4" s="221"/>
      <c r="C4" s="224"/>
      <c r="D4" s="218" t="s">
        <v>66</v>
      </c>
      <c r="E4" s="215" t="s">
        <v>67</v>
      </c>
      <c r="F4" s="216"/>
      <c r="G4" s="216"/>
      <c r="H4" s="216"/>
      <c r="I4" s="217"/>
      <c r="J4" s="224"/>
      <c r="K4" s="218" t="s">
        <v>70</v>
      </c>
      <c r="L4" s="215" t="s">
        <v>71</v>
      </c>
      <c r="M4" s="216"/>
      <c r="N4" s="216"/>
      <c r="O4" s="216"/>
      <c r="P4" s="216"/>
      <c r="Q4" s="217"/>
      <c r="R4" s="215" t="s">
        <v>72</v>
      </c>
      <c r="S4" s="216"/>
      <c r="T4" s="216"/>
      <c r="U4" s="216"/>
      <c r="V4" s="216"/>
      <c r="W4" s="216"/>
      <c r="X4" s="216"/>
      <c r="Y4" s="216"/>
      <c r="Z4" s="216"/>
      <c r="AA4" s="216"/>
      <c r="AB4" s="216"/>
      <c r="AC4" s="216"/>
      <c r="AD4" s="217"/>
      <c r="AE4" s="215" t="s">
        <v>83</v>
      </c>
      <c r="AF4" s="216"/>
      <c r="AG4" s="216"/>
      <c r="AH4" s="216"/>
      <c r="AI4" s="217"/>
      <c r="AJ4" s="233"/>
      <c r="AK4" s="234"/>
      <c r="AL4" s="234"/>
      <c r="AM4" s="234"/>
      <c r="AN4" s="234"/>
      <c r="AO4" s="234"/>
      <c r="AP4" s="235"/>
    </row>
    <row r="5" spans="2:52" ht="33" customHeight="1" x14ac:dyDescent="0.2">
      <c r="B5" s="222"/>
      <c r="C5" s="225"/>
      <c r="D5" s="219"/>
      <c r="E5" s="31" t="s">
        <v>120</v>
      </c>
      <c r="F5" s="31" t="s">
        <v>68</v>
      </c>
      <c r="G5" s="31" t="s">
        <v>121</v>
      </c>
      <c r="H5" s="31" t="s">
        <v>122</v>
      </c>
      <c r="I5" s="31" t="s">
        <v>22</v>
      </c>
      <c r="J5" s="225"/>
      <c r="K5" s="219"/>
      <c r="L5" s="32" t="s">
        <v>73</v>
      </c>
      <c r="M5" s="32" t="s">
        <v>320</v>
      </c>
      <c r="N5" s="32" t="s">
        <v>74</v>
      </c>
      <c r="O5" s="32" t="s">
        <v>75</v>
      </c>
      <c r="P5" s="32" t="s">
        <v>76</v>
      </c>
      <c r="Q5" s="33" t="s">
        <v>22</v>
      </c>
      <c r="R5" s="33" t="s">
        <v>27</v>
      </c>
      <c r="S5" s="32" t="s">
        <v>77</v>
      </c>
      <c r="T5" s="32" t="s">
        <v>29</v>
      </c>
      <c r="U5" s="32" t="s">
        <v>26</v>
      </c>
      <c r="V5" s="32" t="s">
        <v>78</v>
      </c>
      <c r="W5" s="32" t="s">
        <v>79</v>
      </c>
      <c r="X5" s="32" t="s">
        <v>80</v>
      </c>
      <c r="Y5" s="32" t="s">
        <v>81</v>
      </c>
      <c r="Z5" s="32" t="s">
        <v>30</v>
      </c>
      <c r="AA5" s="32" t="s">
        <v>82</v>
      </c>
      <c r="AB5" s="32" t="s">
        <v>31</v>
      </c>
      <c r="AC5" s="34" t="s">
        <v>85</v>
      </c>
      <c r="AD5" s="32" t="s">
        <v>22</v>
      </c>
      <c r="AE5" s="35" t="s">
        <v>32</v>
      </c>
      <c r="AF5" s="33" t="s">
        <v>25</v>
      </c>
      <c r="AG5" s="33" t="s">
        <v>33</v>
      </c>
      <c r="AH5" s="32" t="s">
        <v>321</v>
      </c>
      <c r="AI5" s="32" t="s">
        <v>84</v>
      </c>
      <c r="AJ5" s="32" t="s">
        <v>87</v>
      </c>
      <c r="AK5" s="33" t="s">
        <v>25</v>
      </c>
      <c r="AL5" s="33" t="s">
        <v>33</v>
      </c>
      <c r="AM5" s="33" t="s">
        <v>34</v>
      </c>
      <c r="AN5" s="33" t="s">
        <v>35</v>
      </c>
      <c r="AO5" s="32" t="s">
        <v>321</v>
      </c>
      <c r="AP5" s="33" t="s">
        <v>22</v>
      </c>
      <c r="AZ5" s="3" t="s">
        <v>339</v>
      </c>
    </row>
    <row r="6" spans="2:52" ht="19.5" customHeight="1" x14ac:dyDescent="0.2">
      <c r="B6" s="19" t="s">
        <v>0</v>
      </c>
      <c r="C6" s="16">
        <f>SUM(C7:C31)</f>
        <v>25</v>
      </c>
      <c r="D6" s="16">
        <f t="shared" ref="D6:M6" si="0">SUM(D7:D31)</f>
        <v>15</v>
      </c>
      <c r="E6" s="16">
        <f t="shared" si="0"/>
        <v>15</v>
      </c>
      <c r="F6" s="16">
        <f t="shared" si="0"/>
        <v>1</v>
      </c>
      <c r="G6" s="16">
        <f t="shared" si="0"/>
        <v>1</v>
      </c>
      <c r="H6" s="16">
        <f t="shared" si="0"/>
        <v>1</v>
      </c>
      <c r="I6" s="16">
        <f>SUM(I7:I31)</f>
        <v>0</v>
      </c>
      <c r="J6" s="11">
        <f t="shared" si="0"/>
        <v>25</v>
      </c>
      <c r="K6" s="11">
        <f t="shared" si="0"/>
        <v>11</v>
      </c>
      <c r="L6" s="11">
        <f t="shared" si="0"/>
        <v>0</v>
      </c>
      <c r="M6" s="11">
        <f t="shared" si="0"/>
        <v>0</v>
      </c>
      <c r="N6" s="11">
        <f>SUM(N7:N32)</f>
        <v>4</v>
      </c>
      <c r="O6" s="11">
        <f t="shared" ref="O6:AI6" si="1">SUM(O7:O31)</f>
        <v>5</v>
      </c>
      <c r="P6" s="16">
        <f t="shared" si="1"/>
        <v>1</v>
      </c>
      <c r="Q6" s="16">
        <f t="shared" si="1"/>
        <v>8</v>
      </c>
      <c r="R6" s="16">
        <f t="shared" si="1"/>
        <v>8</v>
      </c>
      <c r="S6" s="16">
        <f t="shared" si="1"/>
        <v>4</v>
      </c>
      <c r="T6" s="16">
        <f t="shared" si="1"/>
        <v>5</v>
      </c>
      <c r="U6" s="16">
        <f t="shared" si="1"/>
        <v>1</v>
      </c>
      <c r="V6" s="16">
        <f t="shared" si="1"/>
        <v>2</v>
      </c>
      <c r="W6" s="16">
        <f t="shared" si="1"/>
        <v>4</v>
      </c>
      <c r="X6" s="16">
        <f t="shared" si="1"/>
        <v>5</v>
      </c>
      <c r="Y6" s="16">
        <f t="shared" si="1"/>
        <v>7</v>
      </c>
      <c r="Z6" s="16">
        <f t="shared" si="1"/>
        <v>0</v>
      </c>
      <c r="AA6" s="16">
        <f>SUM(AA7:AA31)</f>
        <v>1</v>
      </c>
      <c r="AB6" s="16">
        <f t="shared" si="1"/>
        <v>2</v>
      </c>
      <c r="AC6" s="16">
        <f t="shared" si="1"/>
        <v>9</v>
      </c>
      <c r="AD6" s="16">
        <f t="shared" si="1"/>
        <v>2</v>
      </c>
      <c r="AE6" s="16">
        <f t="shared" si="1"/>
        <v>7</v>
      </c>
      <c r="AF6" s="16">
        <f t="shared" si="1"/>
        <v>7</v>
      </c>
      <c r="AG6" s="16">
        <f t="shared" si="1"/>
        <v>1</v>
      </c>
      <c r="AH6" s="16">
        <f t="shared" si="1"/>
        <v>2</v>
      </c>
      <c r="AI6" s="16">
        <f t="shared" si="1"/>
        <v>1</v>
      </c>
      <c r="AJ6" s="25" t="s">
        <v>302</v>
      </c>
      <c r="AK6" s="16">
        <f t="shared" ref="AK6:AP6" si="2">SUM(AK7:AK31)</f>
        <v>21</v>
      </c>
      <c r="AL6" s="16">
        <f t="shared" si="2"/>
        <v>7</v>
      </c>
      <c r="AM6" s="16">
        <f t="shared" si="2"/>
        <v>6</v>
      </c>
      <c r="AN6" s="16">
        <f t="shared" si="2"/>
        <v>1</v>
      </c>
      <c r="AO6" s="16">
        <f t="shared" si="2"/>
        <v>20</v>
      </c>
      <c r="AP6" s="16">
        <f t="shared" si="2"/>
        <v>6</v>
      </c>
      <c r="AR6" s="3" t="s">
        <v>149</v>
      </c>
      <c r="AZ6" s="3" t="s">
        <v>338</v>
      </c>
    </row>
    <row r="7" spans="2:52" ht="19.5" customHeight="1" x14ac:dyDescent="0.2">
      <c r="B7" s="20" t="s">
        <v>1</v>
      </c>
      <c r="C7" s="21">
        <v>1</v>
      </c>
      <c r="D7" s="21">
        <v>1</v>
      </c>
      <c r="E7" s="21">
        <v>1</v>
      </c>
      <c r="F7" s="21">
        <v>0</v>
      </c>
      <c r="G7" s="21">
        <v>0</v>
      </c>
      <c r="H7" s="21">
        <v>0</v>
      </c>
      <c r="I7" s="21">
        <v>0</v>
      </c>
      <c r="J7" s="16">
        <v>1</v>
      </c>
      <c r="K7" s="16">
        <v>1</v>
      </c>
      <c r="L7" s="16">
        <v>0</v>
      </c>
      <c r="M7" s="16">
        <v>0</v>
      </c>
      <c r="N7" s="16">
        <v>1</v>
      </c>
      <c r="O7" s="16">
        <v>1</v>
      </c>
      <c r="P7" s="16">
        <v>0</v>
      </c>
      <c r="Q7" s="16">
        <v>1</v>
      </c>
      <c r="R7" s="16">
        <v>1</v>
      </c>
      <c r="S7" s="16">
        <v>1</v>
      </c>
      <c r="T7" s="16">
        <v>1</v>
      </c>
      <c r="U7" s="16">
        <v>0</v>
      </c>
      <c r="V7" s="16">
        <v>0</v>
      </c>
      <c r="W7" s="16">
        <v>1</v>
      </c>
      <c r="X7" s="16">
        <v>0</v>
      </c>
      <c r="Y7" s="16">
        <v>1</v>
      </c>
      <c r="Z7" s="16">
        <v>0</v>
      </c>
      <c r="AA7" s="16">
        <v>0</v>
      </c>
      <c r="AB7" s="16">
        <v>1</v>
      </c>
      <c r="AC7" s="16">
        <v>1</v>
      </c>
      <c r="AD7" s="16">
        <v>0</v>
      </c>
      <c r="AE7" s="16">
        <v>1</v>
      </c>
      <c r="AF7" s="16">
        <v>1</v>
      </c>
      <c r="AG7" s="16">
        <v>0</v>
      </c>
      <c r="AH7" s="16">
        <v>0</v>
      </c>
      <c r="AI7" s="16">
        <v>0</v>
      </c>
      <c r="AJ7" s="16">
        <v>40</v>
      </c>
      <c r="AK7" s="16">
        <v>1</v>
      </c>
      <c r="AL7" s="16">
        <v>0</v>
      </c>
      <c r="AM7" s="16">
        <v>0</v>
      </c>
      <c r="AN7" s="16">
        <v>0</v>
      </c>
      <c r="AO7" s="16">
        <v>1</v>
      </c>
      <c r="AP7" s="16">
        <v>0</v>
      </c>
      <c r="AR7" s="230" t="s">
        <v>150</v>
      </c>
      <c r="AS7" s="230"/>
      <c r="AT7" s="230"/>
      <c r="AU7" s="230"/>
      <c r="AV7" s="230"/>
      <c r="AW7" s="230"/>
      <c r="AX7" s="226" t="s">
        <v>154</v>
      </c>
      <c r="AY7" s="227"/>
    </row>
    <row r="8" spans="2:52" ht="19.5" customHeight="1" x14ac:dyDescent="0.2">
      <c r="B8" s="20" t="s">
        <v>2</v>
      </c>
      <c r="C8" s="21">
        <v>1</v>
      </c>
      <c r="D8" s="21">
        <v>1</v>
      </c>
      <c r="E8" s="21">
        <v>1</v>
      </c>
      <c r="F8" s="21">
        <v>0</v>
      </c>
      <c r="G8" s="21">
        <v>0</v>
      </c>
      <c r="H8" s="21">
        <v>0</v>
      </c>
      <c r="I8" s="21">
        <v>0</v>
      </c>
      <c r="J8" s="16">
        <v>1</v>
      </c>
      <c r="K8" s="16">
        <v>1</v>
      </c>
      <c r="L8" s="16">
        <v>0</v>
      </c>
      <c r="M8" s="16">
        <v>0</v>
      </c>
      <c r="N8" s="16">
        <v>1</v>
      </c>
      <c r="O8" s="16">
        <v>0</v>
      </c>
      <c r="P8" s="16">
        <v>0</v>
      </c>
      <c r="Q8" s="16">
        <v>0</v>
      </c>
      <c r="R8" s="16">
        <v>1</v>
      </c>
      <c r="S8" s="16">
        <v>0</v>
      </c>
      <c r="T8" s="16">
        <v>1</v>
      </c>
      <c r="U8" s="16">
        <v>0</v>
      </c>
      <c r="V8" s="16">
        <v>0</v>
      </c>
      <c r="W8" s="16">
        <v>1</v>
      </c>
      <c r="X8" s="16">
        <v>1</v>
      </c>
      <c r="Y8" s="16">
        <v>1</v>
      </c>
      <c r="Z8" s="16">
        <v>0</v>
      </c>
      <c r="AA8" s="16">
        <v>1</v>
      </c>
      <c r="AB8" s="16">
        <v>0</v>
      </c>
      <c r="AC8" s="16">
        <v>1</v>
      </c>
      <c r="AD8" s="16">
        <v>0</v>
      </c>
      <c r="AE8" s="16">
        <v>1</v>
      </c>
      <c r="AF8" s="16">
        <v>1</v>
      </c>
      <c r="AG8" s="16">
        <v>0</v>
      </c>
      <c r="AH8" s="16">
        <v>0</v>
      </c>
      <c r="AI8" s="16">
        <v>0</v>
      </c>
      <c r="AJ8" s="16">
        <v>40</v>
      </c>
      <c r="AK8" s="16">
        <v>1</v>
      </c>
      <c r="AL8" s="16">
        <v>0</v>
      </c>
      <c r="AM8" s="16">
        <v>0</v>
      </c>
      <c r="AN8" s="16">
        <v>0</v>
      </c>
      <c r="AO8" s="16">
        <v>1</v>
      </c>
      <c r="AP8" s="16">
        <v>0</v>
      </c>
      <c r="AR8" s="230"/>
      <c r="AS8" s="230"/>
      <c r="AT8" s="230"/>
      <c r="AU8" s="230"/>
      <c r="AV8" s="230"/>
      <c r="AW8" s="230"/>
      <c r="AX8" s="228"/>
      <c r="AY8" s="229"/>
    </row>
    <row r="9" spans="2:52" ht="19.5" customHeight="1" x14ac:dyDescent="0.2">
      <c r="B9" s="20" t="s">
        <v>7</v>
      </c>
      <c r="C9" s="21">
        <v>1</v>
      </c>
      <c r="D9" s="21">
        <v>2</v>
      </c>
      <c r="E9" s="21">
        <v>2</v>
      </c>
      <c r="F9" s="21">
        <v>0</v>
      </c>
      <c r="G9" s="21">
        <v>0</v>
      </c>
      <c r="H9" s="21">
        <v>0</v>
      </c>
      <c r="I9" s="21">
        <v>0</v>
      </c>
      <c r="J9" s="16">
        <v>1</v>
      </c>
      <c r="K9" s="16">
        <v>1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1</v>
      </c>
      <c r="R9" s="16">
        <v>1</v>
      </c>
      <c r="S9" s="16">
        <v>1</v>
      </c>
      <c r="T9" s="16">
        <v>1</v>
      </c>
      <c r="U9" s="16">
        <v>0</v>
      </c>
      <c r="V9" s="16">
        <v>0</v>
      </c>
      <c r="W9" s="16">
        <v>0</v>
      </c>
      <c r="X9" s="16">
        <v>1</v>
      </c>
      <c r="Y9" s="16">
        <v>1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10</v>
      </c>
      <c r="AK9" s="16">
        <v>1</v>
      </c>
      <c r="AL9" s="16">
        <v>0</v>
      </c>
      <c r="AM9" s="16">
        <v>1</v>
      </c>
      <c r="AN9" s="16">
        <v>0</v>
      </c>
      <c r="AO9" s="16">
        <v>1</v>
      </c>
      <c r="AP9" s="16">
        <v>1</v>
      </c>
      <c r="AR9" s="230"/>
      <c r="AS9" s="230"/>
      <c r="AT9" s="230"/>
      <c r="AU9" s="230"/>
      <c r="AV9" s="230"/>
      <c r="AW9" s="230"/>
      <c r="AX9" s="36" t="s">
        <v>155</v>
      </c>
      <c r="AY9" s="36" t="s">
        <v>156</v>
      </c>
    </row>
    <row r="10" spans="2:52" ht="19.5" customHeight="1" x14ac:dyDescent="0.2">
      <c r="B10" s="20" t="s">
        <v>15</v>
      </c>
      <c r="C10" s="21">
        <v>1</v>
      </c>
      <c r="D10" s="21">
        <v>1</v>
      </c>
      <c r="E10" s="21">
        <v>1</v>
      </c>
      <c r="F10" s="21">
        <v>0</v>
      </c>
      <c r="G10" s="21">
        <v>0</v>
      </c>
      <c r="H10" s="21">
        <v>0</v>
      </c>
      <c r="I10" s="21">
        <v>0</v>
      </c>
      <c r="J10" s="16">
        <v>1</v>
      </c>
      <c r="K10" s="16">
        <v>1</v>
      </c>
      <c r="L10" s="16">
        <v>0</v>
      </c>
      <c r="M10" s="16">
        <v>0</v>
      </c>
      <c r="N10" s="16">
        <v>1</v>
      </c>
      <c r="O10" s="16">
        <v>1</v>
      </c>
      <c r="P10" s="16">
        <v>1</v>
      </c>
      <c r="Q10" s="16">
        <v>1</v>
      </c>
      <c r="R10" s="16">
        <v>1</v>
      </c>
      <c r="S10" s="16">
        <v>0</v>
      </c>
      <c r="T10" s="16">
        <v>1</v>
      </c>
      <c r="U10" s="16">
        <v>1</v>
      </c>
      <c r="V10" s="16">
        <v>1</v>
      </c>
      <c r="W10" s="16">
        <v>1</v>
      </c>
      <c r="X10" s="16">
        <v>1</v>
      </c>
      <c r="Y10" s="16">
        <v>1</v>
      </c>
      <c r="Z10" s="16">
        <v>0</v>
      </c>
      <c r="AA10" s="16">
        <v>0</v>
      </c>
      <c r="AB10" s="16">
        <v>1</v>
      </c>
      <c r="AC10" s="16">
        <v>1</v>
      </c>
      <c r="AD10" s="16">
        <v>1</v>
      </c>
      <c r="AE10" s="16">
        <v>1</v>
      </c>
      <c r="AF10" s="16">
        <v>1</v>
      </c>
      <c r="AG10" s="16">
        <v>0</v>
      </c>
      <c r="AH10" s="16">
        <v>1</v>
      </c>
      <c r="AI10" s="16">
        <v>1</v>
      </c>
      <c r="AJ10" s="16">
        <v>40</v>
      </c>
      <c r="AK10" s="16">
        <v>1</v>
      </c>
      <c r="AL10" s="16">
        <v>0</v>
      </c>
      <c r="AM10" s="16">
        <v>0</v>
      </c>
      <c r="AN10" s="16">
        <v>1</v>
      </c>
      <c r="AO10" s="16">
        <v>1</v>
      </c>
      <c r="AP10" s="16">
        <v>0</v>
      </c>
      <c r="AR10" s="215" t="s">
        <v>151</v>
      </c>
      <c r="AS10" s="216"/>
      <c r="AT10" s="216"/>
      <c r="AU10" s="216"/>
      <c r="AV10" s="216"/>
      <c r="AW10" s="217"/>
      <c r="AX10" s="37">
        <v>10</v>
      </c>
      <c r="AY10" s="37">
        <v>40</v>
      </c>
    </row>
    <row r="11" spans="2:52" ht="19.5" customHeight="1" x14ac:dyDescent="0.2">
      <c r="B11" s="20" t="s">
        <v>297</v>
      </c>
      <c r="C11" s="21">
        <v>1</v>
      </c>
      <c r="D11" s="21">
        <v>1</v>
      </c>
      <c r="E11" s="21">
        <v>1</v>
      </c>
      <c r="F11" s="21">
        <v>0</v>
      </c>
      <c r="G11" s="21">
        <v>0</v>
      </c>
      <c r="H11" s="21">
        <v>0</v>
      </c>
      <c r="I11" s="21">
        <v>0</v>
      </c>
      <c r="J11" s="16">
        <v>1</v>
      </c>
      <c r="K11" s="16">
        <v>1</v>
      </c>
      <c r="L11" s="16">
        <v>0</v>
      </c>
      <c r="M11" s="16">
        <v>0</v>
      </c>
      <c r="N11" s="16">
        <v>1</v>
      </c>
      <c r="O11" s="16">
        <v>1</v>
      </c>
      <c r="P11" s="16">
        <v>0</v>
      </c>
      <c r="Q11" s="16">
        <v>0</v>
      </c>
      <c r="R11" s="16">
        <v>1</v>
      </c>
      <c r="S11" s="16">
        <v>1</v>
      </c>
      <c r="T11" s="16">
        <v>1</v>
      </c>
      <c r="U11" s="16">
        <v>0</v>
      </c>
      <c r="V11" s="16">
        <v>1</v>
      </c>
      <c r="W11" s="16">
        <v>1</v>
      </c>
      <c r="X11" s="16">
        <v>1</v>
      </c>
      <c r="Y11" s="16">
        <v>1</v>
      </c>
      <c r="Z11" s="16">
        <v>0</v>
      </c>
      <c r="AA11" s="16">
        <v>0</v>
      </c>
      <c r="AB11" s="16">
        <v>0</v>
      </c>
      <c r="AC11" s="16">
        <v>1</v>
      </c>
      <c r="AD11" s="16">
        <v>0</v>
      </c>
      <c r="AE11" s="16">
        <v>1</v>
      </c>
      <c r="AF11" s="16">
        <v>1</v>
      </c>
      <c r="AG11" s="16">
        <v>0</v>
      </c>
      <c r="AH11" s="16">
        <v>0</v>
      </c>
      <c r="AI11" s="16">
        <v>0</v>
      </c>
      <c r="AJ11" s="16">
        <v>20</v>
      </c>
      <c r="AK11" s="16">
        <v>1</v>
      </c>
      <c r="AL11" s="16">
        <v>0</v>
      </c>
      <c r="AM11" s="16">
        <v>1</v>
      </c>
      <c r="AN11" s="16">
        <v>0</v>
      </c>
      <c r="AO11" s="16">
        <v>0</v>
      </c>
      <c r="AP11" s="16">
        <v>0</v>
      </c>
      <c r="AR11" s="215" t="s">
        <v>152</v>
      </c>
      <c r="AS11" s="216"/>
      <c r="AT11" s="216"/>
      <c r="AU11" s="216"/>
      <c r="AV11" s="216"/>
      <c r="AW11" s="217"/>
      <c r="AX11" s="37">
        <v>20</v>
      </c>
      <c r="AY11" s="37">
        <v>50</v>
      </c>
    </row>
    <row r="12" spans="2:52" ht="19.5" customHeight="1" x14ac:dyDescent="0.2">
      <c r="B12" s="20" t="s">
        <v>298</v>
      </c>
      <c r="C12" s="21">
        <v>1</v>
      </c>
      <c r="D12" s="21">
        <v>1</v>
      </c>
      <c r="E12" s="21">
        <v>1</v>
      </c>
      <c r="F12" s="21">
        <v>0</v>
      </c>
      <c r="G12" s="21">
        <v>0</v>
      </c>
      <c r="H12" s="21">
        <v>0</v>
      </c>
      <c r="I12" s="21">
        <v>0</v>
      </c>
      <c r="J12" s="16">
        <v>1</v>
      </c>
      <c r="K12" s="16">
        <v>1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1</v>
      </c>
      <c r="R12" s="16">
        <v>0</v>
      </c>
      <c r="S12" s="16">
        <v>1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1</v>
      </c>
      <c r="Z12" s="16">
        <v>0</v>
      </c>
      <c r="AA12" s="16">
        <v>0</v>
      </c>
      <c r="AB12" s="16">
        <v>0</v>
      </c>
      <c r="AC12" s="16">
        <v>1</v>
      </c>
      <c r="AD12" s="16">
        <v>1</v>
      </c>
      <c r="AE12" s="16">
        <v>1</v>
      </c>
      <c r="AF12" s="16">
        <v>1</v>
      </c>
      <c r="AG12" s="16">
        <v>1</v>
      </c>
      <c r="AH12" s="16">
        <v>0</v>
      </c>
      <c r="AI12" s="16">
        <v>0</v>
      </c>
      <c r="AJ12" s="16">
        <v>40</v>
      </c>
      <c r="AK12" s="16">
        <v>1</v>
      </c>
      <c r="AL12" s="16">
        <v>1</v>
      </c>
      <c r="AM12" s="16">
        <v>0</v>
      </c>
      <c r="AN12" s="16">
        <v>0</v>
      </c>
      <c r="AO12" s="16">
        <v>0</v>
      </c>
      <c r="AP12" s="16">
        <v>1</v>
      </c>
      <c r="AR12" s="215" t="s">
        <v>153</v>
      </c>
      <c r="AS12" s="216"/>
      <c r="AT12" s="216"/>
      <c r="AU12" s="216"/>
      <c r="AV12" s="216"/>
      <c r="AW12" s="217"/>
      <c r="AX12" s="37">
        <v>30</v>
      </c>
      <c r="AY12" s="37">
        <v>60</v>
      </c>
    </row>
    <row r="13" spans="2:52" ht="19.5" customHeight="1" x14ac:dyDescent="0.2">
      <c r="B13" s="20" t="s">
        <v>3</v>
      </c>
      <c r="C13" s="21">
        <v>1</v>
      </c>
      <c r="D13" s="21">
        <v>1</v>
      </c>
      <c r="E13" s="21">
        <v>1</v>
      </c>
      <c r="F13" s="21">
        <v>0</v>
      </c>
      <c r="G13" s="21">
        <v>0</v>
      </c>
      <c r="H13" s="21">
        <v>0</v>
      </c>
      <c r="I13" s="21">
        <v>0</v>
      </c>
      <c r="J13" s="16">
        <v>1</v>
      </c>
      <c r="K13" s="16">
        <v>1</v>
      </c>
      <c r="L13" s="16">
        <v>0</v>
      </c>
      <c r="M13" s="16">
        <v>0</v>
      </c>
      <c r="N13" s="16">
        <v>0</v>
      </c>
      <c r="O13" s="16">
        <v>1</v>
      </c>
      <c r="P13" s="16">
        <v>0</v>
      </c>
      <c r="Q13" s="16">
        <v>1</v>
      </c>
      <c r="R13" s="16">
        <v>1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1</v>
      </c>
      <c r="AD13" s="16">
        <v>0</v>
      </c>
      <c r="AE13" s="16">
        <v>1</v>
      </c>
      <c r="AF13" s="16">
        <v>1</v>
      </c>
      <c r="AG13" s="16">
        <v>0</v>
      </c>
      <c r="AH13" s="16">
        <v>0</v>
      </c>
      <c r="AI13" s="16">
        <v>0</v>
      </c>
      <c r="AJ13" s="16">
        <v>20</v>
      </c>
      <c r="AK13" s="16">
        <v>0</v>
      </c>
      <c r="AL13" s="16">
        <v>0</v>
      </c>
      <c r="AM13" s="16">
        <v>0</v>
      </c>
      <c r="AN13" s="16">
        <v>0</v>
      </c>
      <c r="AO13" s="16">
        <v>1</v>
      </c>
      <c r="AP13" s="16">
        <v>0</v>
      </c>
      <c r="AR13" s="215" t="s">
        <v>294</v>
      </c>
      <c r="AS13" s="216"/>
      <c r="AT13" s="216"/>
      <c r="AU13" s="216"/>
      <c r="AV13" s="216"/>
      <c r="AW13" s="217"/>
      <c r="AX13" s="37" t="s">
        <v>302</v>
      </c>
      <c r="AY13" s="37">
        <v>99</v>
      </c>
    </row>
    <row r="14" spans="2:52" ht="19.5" customHeight="1" x14ac:dyDescent="0.2">
      <c r="B14" s="20" t="s">
        <v>8</v>
      </c>
      <c r="C14" s="21">
        <v>1</v>
      </c>
      <c r="D14" s="21">
        <v>1</v>
      </c>
      <c r="E14" s="21">
        <v>1</v>
      </c>
      <c r="F14" s="21">
        <v>0</v>
      </c>
      <c r="G14" s="21">
        <v>0</v>
      </c>
      <c r="H14" s="21">
        <v>0</v>
      </c>
      <c r="I14" s="21">
        <v>0</v>
      </c>
      <c r="J14" s="16">
        <v>1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10</v>
      </c>
      <c r="AK14" s="16">
        <v>1</v>
      </c>
      <c r="AL14" s="16">
        <v>0</v>
      </c>
      <c r="AM14" s="16">
        <v>0</v>
      </c>
      <c r="AN14" s="16">
        <v>0</v>
      </c>
      <c r="AO14" s="16">
        <v>1</v>
      </c>
      <c r="AP14" s="16">
        <v>0</v>
      </c>
    </row>
    <row r="15" spans="2:52" ht="19.5" customHeight="1" x14ac:dyDescent="0.2">
      <c r="B15" s="20" t="s">
        <v>6</v>
      </c>
      <c r="C15" s="21">
        <v>1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16">
        <v>1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40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</row>
    <row r="16" spans="2:52" ht="19.5" customHeight="1" x14ac:dyDescent="0.2">
      <c r="B16" s="20" t="s">
        <v>16</v>
      </c>
      <c r="C16" s="21">
        <v>1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16">
        <v>1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0</v>
      </c>
      <c r="AI16" s="16">
        <v>0</v>
      </c>
      <c r="AJ16" s="16">
        <v>40</v>
      </c>
      <c r="AK16" s="16">
        <v>1</v>
      </c>
      <c r="AL16" s="16">
        <v>1</v>
      </c>
      <c r="AM16" s="16">
        <v>0</v>
      </c>
      <c r="AN16" s="16">
        <v>0</v>
      </c>
      <c r="AO16" s="16">
        <v>1</v>
      </c>
      <c r="AP16" s="16">
        <v>0</v>
      </c>
    </row>
    <row r="17" spans="2:42" ht="19.5" customHeight="1" x14ac:dyDescent="0.2">
      <c r="B17" s="20" t="s">
        <v>13</v>
      </c>
      <c r="C17" s="21">
        <v>1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1">
        <v>0</v>
      </c>
      <c r="J17" s="16">
        <v>1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40</v>
      </c>
      <c r="AK17" s="16">
        <v>1</v>
      </c>
      <c r="AL17" s="16">
        <v>1</v>
      </c>
      <c r="AM17" s="16">
        <v>0</v>
      </c>
      <c r="AN17" s="16">
        <v>0</v>
      </c>
      <c r="AO17" s="16">
        <v>1</v>
      </c>
      <c r="AP17" s="16">
        <v>0</v>
      </c>
    </row>
    <row r="18" spans="2:42" ht="19.5" customHeight="1" x14ac:dyDescent="0.2">
      <c r="B18" s="20" t="s">
        <v>17</v>
      </c>
      <c r="C18" s="21">
        <v>1</v>
      </c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16">
        <v>1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40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</row>
    <row r="19" spans="2:42" ht="19.5" customHeight="1" x14ac:dyDescent="0.2">
      <c r="B19" s="20" t="s">
        <v>300</v>
      </c>
      <c r="C19" s="21">
        <v>1</v>
      </c>
      <c r="D19" s="21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16">
        <v>1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>
        <v>0</v>
      </c>
      <c r="AG19" s="16">
        <v>0</v>
      </c>
      <c r="AH19" s="16">
        <v>0</v>
      </c>
      <c r="AI19" s="16">
        <v>0</v>
      </c>
      <c r="AJ19" s="16">
        <v>10</v>
      </c>
      <c r="AK19" s="16">
        <v>1</v>
      </c>
      <c r="AL19" s="16">
        <v>0</v>
      </c>
      <c r="AM19" s="16">
        <v>0</v>
      </c>
      <c r="AN19" s="16">
        <v>0</v>
      </c>
      <c r="AO19" s="16">
        <v>1</v>
      </c>
      <c r="AP19" s="16">
        <v>0</v>
      </c>
    </row>
    <row r="20" spans="2:42" ht="19.5" customHeight="1" x14ac:dyDescent="0.2">
      <c r="B20" s="20" t="s">
        <v>299</v>
      </c>
      <c r="C20" s="21">
        <v>1</v>
      </c>
      <c r="D20" s="21">
        <v>2</v>
      </c>
      <c r="E20" s="21">
        <v>2</v>
      </c>
      <c r="F20" s="21">
        <v>0</v>
      </c>
      <c r="G20" s="21">
        <v>0</v>
      </c>
      <c r="H20" s="21">
        <v>0</v>
      </c>
      <c r="I20" s="21">
        <v>0</v>
      </c>
      <c r="J20" s="16">
        <v>1</v>
      </c>
      <c r="K20" s="16">
        <v>1</v>
      </c>
      <c r="L20" s="16">
        <v>0</v>
      </c>
      <c r="M20" s="16">
        <v>0</v>
      </c>
      <c r="N20" s="16">
        <v>0</v>
      </c>
      <c r="O20" s="16">
        <v>1</v>
      </c>
      <c r="P20" s="16">
        <v>0</v>
      </c>
      <c r="Q20" s="16">
        <v>0</v>
      </c>
      <c r="R20" s="16">
        <v>1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1</v>
      </c>
      <c r="AD20" s="16">
        <v>0</v>
      </c>
      <c r="AE20" s="16">
        <v>1</v>
      </c>
      <c r="AF20" s="16">
        <v>1</v>
      </c>
      <c r="AG20" s="16">
        <v>0</v>
      </c>
      <c r="AH20" s="16">
        <v>1</v>
      </c>
      <c r="AI20" s="16">
        <v>0</v>
      </c>
      <c r="AJ20" s="16">
        <v>40</v>
      </c>
      <c r="AK20" s="16">
        <v>1</v>
      </c>
      <c r="AL20" s="16">
        <v>0</v>
      </c>
      <c r="AM20" s="16">
        <v>0</v>
      </c>
      <c r="AN20" s="16">
        <v>0</v>
      </c>
      <c r="AO20" s="16">
        <v>1</v>
      </c>
      <c r="AP20" s="16">
        <v>0</v>
      </c>
    </row>
    <row r="21" spans="2:42" ht="19.5" customHeight="1" x14ac:dyDescent="0.2">
      <c r="B21" s="20" t="s">
        <v>4</v>
      </c>
      <c r="C21" s="21">
        <v>1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6">
        <v>1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40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</row>
    <row r="22" spans="2:42" ht="19.5" customHeight="1" x14ac:dyDescent="0.2">
      <c r="B22" s="20" t="s">
        <v>9</v>
      </c>
      <c r="C22" s="21">
        <v>1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16">
        <v>1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10</v>
      </c>
      <c r="AK22" s="16">
        <v>1</v>
      </c>
      <c r="AL22" s="16">
        <v>1</v>
      </c>
      <c r="AM22" s="16">
        <v>0</v>
      </c>
      <c r="AN22" s="16">
        <v>0</v>
      </c>
      <c r="AO22" s="16">
        <v>1</v>
      </c>
      <c r="AP22" s="16">
        <v>0</v>
      </c>
    </row>
    <row r="23" spans="2:42" ht="19.5" customHeight="1" x14ac:dyDescent="0.2">
      <c r="B23" s="20" t="s">
        <v>10</v>
      </c>
      <c r="C23" s="21">
        <v>1</v>
      </c>
      <c r="D23" s="21">
        <v>1</v>
      </c>
      <c r="E23" s="21">
        <v>1</v>
      </c>
      <c r="F23" s="21">
        <v>0</v>
      </c>
      <c r="G23" s="21">
        <v>0</v>
      </c>
      <c r="H23" s="21">
        <v>0</v>
      </c>
      <c r="I23" s="21">
        <v>0</v>
      </c>
      <c r="J23" s="16">
        <v>1</v>
      </c>
      <c r="K23" s="16">
        <v>1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1</v>
      </c>
      <c r="R23" s="16">
        <v>1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1</v>
      </c>
      <c r="Y23" s="16">
        <v>0</v>
      </c>
      <c r="Z23" s="16">
        <v>0</v>
      </c>
      <c r="AA23" s="16">
        <v>0</v>
      </c>
      <c r="AB23" s="16">
        <v>0</v>
      </c>
      <c r="AC23" s="16">
        <v>1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10</v>
      </c>
      <c r="AK23" s="16">
        <v>1</v>
      </c>
      <c r="AL23" s="16">
        <v>0</v>
      </c>
      <c r="AM23" s="16">
        <v>1</v>
      </c>
      <c r="AN23" s="16">
        <v>0</v>
      </c>
      <c r="AO23" s="16">
        <v>1</v>
      </c>
      <c r="AP23" s="16">
        <v>1</v>
      </c>
    </row>
    <row r="24" spans="2:42" ht="19.5" customHeight="1" x14ac:dyDescent="0.2">
      <c r="B24" s="20" t="s">
        <v>11</v>
      </c>
      <c r="C24" s="21">
        <v>1</v>
      </c>
      <c r="D24" s="21">
        <v>1</v>
      </c>
      <c r="E24" s="21">
        <v>1</v>
      </c>
      <c r="F24" s="21">
        <v>0</v>
      </c>
      <c r="G24" s="21">
        <v>0</v>
      </c>
      <c r="H24" s="21">
        <v>0</v>
      </c>
      <c r="I24" s="21">
        <v>0</v>
      </c>
      <c r="J24" s="16">
        <v>1</v>
      </c>
      <c r="K24" s="16">
        <v>1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1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1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10</v>
      </c>
      <c r="AK24" s="16">
        <v>1</v>
      </c>
      <c r="AL24" s="16">
        <v>0</v>
      </c>
      <c r="AM24" s="16">
        <v>0</v>
      </c>
      <c r="AN24" s="16">
        <v>0</v>
      </c>
      <c r="AO24" s="16">
        <v>1</v>
      </c>
      <c r="AP24" s="16">
        <v>1</v>
      </c>
    </row>
    <row r="25" spans="2:42" ht="19.5" customHeight="1" x14ac:dyDescent="0.2">
      <c r="B25" s="20" t="s">
        <v>12</v>
      </c>
      <c r="C25" s="21">
        <v>1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16">
        <v>1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40</v>
      </c>
      <c r="AK25" s="16">
        <v>1</v>
      </c>
      <c r="AL25" s="16">
        <v>1</v>
      </c>
      <c r="AM25" s="16">
        <v>0</v>
      </c>
      <c r="AN25" s="16">
        <v>0</v>
      </c>
      <c r="AO25" s="16">
        <v>1</v>
      </c>
      <c r="AP25" s="16">
        <v>1</v>
      </c>
    </row>
    <row r="26" spans="2:42" ht="19.5" customHeight="1" x14ac:dyDescent="0.2">
      <c r="B26" s="20" t="s">
        <v>5</v>
      </c>
      <c r="C26" s="21">
        <v>1</v>
      </c>
      <c r="D26" s="21">
        <v>1</v>
      </c>
      <c r="E26" s="21">
        <v>1</v>
      </c>
      <c r="F26" s="21">
        <v>1</v>
      </c>
      <c r="G26" s="21">
        <v>1</v>
      </c>
      <c r="H26" s="21">
        <v>0</v>
      </c>
      <c r="I26" s="21">
        <v>0</v>
      </c>
      <c r="J26" s="16">
        <v>1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10</v>
      </c>
      <c r="AK26" s="16">
        <v>1</v>
      </c>
      <c r="AL26" s="16">
        <v>0</v>
      </c>
      <c r="AM26" s="16">
        <v>0</v>
      </c>
      <c r="AN26" s="16">
        <v>0</v>
      </c>
      <c r="AO26" s="16">
        <v>1</v>
      </c>
      <c r="AP26" s="16">
        <v>0</v>
      </c>
    </row>
    <row r="27" spans="2:42" ht="19.5" customHeight="1" x14ac:dyDescent="0.2">
      <c r="B27" s="20" t="s">
        <v>20</v>
      </c>
      <c r="C27" s="21">
        <v>1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16">
        <v>1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10</v>
      </c>
      <c r="AK27" s="16">
        <v>1</v>
      </c>
      <c r="AL27" s="16">
        <v>0</v>
      </c>
      <c r="AM27" s="16">
        <v>0</v>
      </c>
      <c r="AN27" s="16">
        <v>0</v>
      </c>
      <c r="AO27" s="16">
        <v>1</v>
      </c>
      <c r="AP27" s="16">
        <v>0</v>
      </c>
    </row>
    <row r="28" spans="2:42" ht="19.5" customHeight="1" x14ac:dyDescent="0.2">
      <c r="B28" s="20" t="s">
        <v>18</v>
      </c>
      <c r="C28" s="21">
        <v>1</v>
      </c>
      <c r="D28" s="21">
        <v>1</v>
      </c>
      <c r="E28" s="21">
        <v>1</v>
      </c>
      <c r="F28" s="21">
        <v>0</v>
      </c>
      <c r="G28" s="21">
        <v>0</v>
      </c>
      <c r="H28" s="21">
        <v>1</v>
      </c>
      <c r="I28" s="21">
        <v>0</v>
      </c>
      <c r="J28" s="16">
        <v>1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6">
        <v>0</v>
      </c>
      <c r="AG28" s="16">
        <v>0</v>
      </c>
      <c r="AH28" s="16">
        <v>0</v>
      </c>
      <c r="AI28" s="16">
        <v>0</v>
      </c>
      <c r="AJ28" s="16">
        <v>40</v>
      </c>
      <c r="AK28" s="16">
        <v>1</v>
      </c>
      <c r="AL28" s="16">
        <v>1</v>
      </c>
      <c r="AM28" s="16">
        <v>1</v>
      </c>
      <c r="AN28" s="16">
        <v>0</v>
      </c>
      <c r="AO28" s="16">
        <v>1</v>
      </c>
      <c r="AP28" s="16">
        <v>0</v>
      </c>
    </row>
    <row r="29" spans="2:42" ht="19.5" customHeight="1" x14ac:dyDescent="0.2">
      <c r="B29" s="20" t="s">
        <v>19</v>
      </c>
      <c r="C29" s="21">
        <v>1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16">
        <v>1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40</v>
      </c>
      <c r="AK29" s="16">
        <v>1</v>
      </c>
      <c r="AL29" s="16">
        <v>0</v>
      </c>
      <c r="AM29" s="16">
        <v>0</v>
      </c>
      <c r="AN29" s="16">
        <v>0</v>
      </c>
      <c r="AO29" s="16">
        <v>1</v>
      </c>
      <c r="AP29" s="16">
        <v>1</v>
      </c>
    </row>
    <row r="30" spans="2:42" ht="19.5" customHeight="1" x14ac:dyDescent="0.2">
      <c r="B30" s="20" t="s">
        <v>14</v>
      </c>
      <c r="C30" s="21">
        <v>1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16">
        <v>1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40</v>
      </c>
      <c r="AK30" s="16">
        <v>1</v>
      </c>
      <c r="AL30" s="16">
        <v>1</v>
      </c>
      <c r="AM30" s="16">
        <v>1</v>
      </c>
      <c r="AN30" s="16">
        <v>0</v>
      </c>
      <c r="AO30" s="16">
        <v>1</v>
      </c>
      <c r="AP30" s="16">
        <v>0</v>
      </c>
    </row>
    <row r="31" spans="2:42" ht="19.5" customHeight="1" x14ac:dyDescent="0.2">
      <c r="B31" s="20" t="s">
        <v>301</v>
      </c>
      <c r="C31" s="21">
        <v>1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16">
        <v>1</v>
      </c>
      <c r="K31" s="16">
        <v>1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1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1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v>0</v>
      </c>
      <c r="AI31" s="16">
        <v>0</v>
      </c>
      <c r="AJ31" s="16">
        <v>20</v>
      </c>
      <c r="AK31" s="16">
        <v>1</v>
      </c>
      <c r="AL31" s="16">
        <v>0</v>
      </c>
      <c r="AM31" s="16">
        <v>1</v>
      </c>
      <c r="AN31" s="16">
        <v>0</v>
      </c>
      <c r="AO31" s="16">
        <v>1</v>
      </c>
      <c r="AP31" s="16">
        <v>0</v>
      </c>
    </row>
    <row r="32" spans="2:42" x14ac:dyDescent="0.2">
      <c r="D32" s="38"/>
      <c r="E32" s="22"/>
      <c r="O32" s="38"/>
      <c r="P32" s="22"/>
    </row>
    <row r="33" spans="9:16" x14ac:dyDescent="0.2">
      <c r="I33" s="18"/>
      <c r="O33" s="9"/>
      <c r="P33" s="18"/>
    </row>
    <row r="34" spans="9:16" x14ac:dyDescent="0.2">
      <c r="K34" s="9"/>
      <c r="O34" s="9"/>
      <c r="P34" s="18"/>
    </row>
    <row r="35" spans="9:16" x14ac:dyDescent="0.2">
      <c r="O35" s="9"/>
      <c r="P35" s="18"/>
    </row>
    <row r="36" spans="9:16" x14ac:dyDescent="0.2">
      <c r="O36" s="9"/>
      <c r="P36" s="18"/>
    </row>
    <row r="37" spans="9:16" x14ac:dyDescent="0.2">
      <c r="N37" s="18"/>
    </row>
  </sheetData>
  <mergeCells count="20">
    <mergeCell ref="R3:AI3"/>
    <mergeCell ref="AR13:AW13"/>
    <mergeCell ref="AX7:AY8"/>
    <mergeCell ref="AR11:AW11"/>
    <mergeCell ref="AR12:AW12"/>
    <mergeCell ref="AR7:AW9"/>
    <mergeCell ref="AR10:AW10"/>
    <mergeCell ref="R4:AD4"/>
    <mergeCell ref="AE4:AI4"/>
    <mergeCell ref="AJ3:AP4"/>
    <mergeCell ref="B1:I1"/>
    <mergeCell ref="K3:Q3"/>
    <mergeCell ref="K4:K5"/>
    <mergeCell ref="L4:Q4"/>
    <mergeCell ref="B3:B5"/>
    <mergeCell ref="J3:J5"/>
    <mergeCell ref="D3:I3"/>
    <mergeCell ref="C3:C5"/>
    <mergeCell ref="D4:D5"/>
    <mergeCell ref="E4:I4"/>
  </mergeCells>
  <phoneticPr fontId="2"/>
  <pageMargins left="0.78740157480314965" right="0.78740157480314965" top="0.98425196850393704" bottom="0.98425196850393704" header="0.51181102362204722" footer="0.51181102362204722"/>
  <pageSetup paperSize="9" scale="79" firstPageNumber="87" orientation="landscape" useFirstPageNumber="1" r:id="rId1"/>
  <headerFooter alignWithMargins="0">
    <oddFooter>&amp;C－&amp;P－</oddFooter>
  </headerFooter>
  <colBreaks count="2" manualBreakCount="2">
    <brk id="17" max="1048575" man="1"/>
    <brk id="35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U34"/>
  <sheetViews>
    <sheetView showWhiteSpace="0" view="pageLayout" topLeftCell="A29" zoomScale="86" zoomScaleNormal="85" zoomScaleSheetLayoutView="85" zoomScalePageLayoutView="86" workbookViewId="0">
      <selection activeCell="J20" sqref="J20"/>
    </sheetView>
  </sheetViews>
  <sheetFormatPr defaultColWidth="9" defaultRowHeight="13" x14ac:dyDescent="0.2"/>
  <cols>
    <col min="1" max="1" width="8" style="3" customWidth="1"/>
    <col min="2" max="2" width="9" style="3"/>
    <col min="3" max="11" width="8.453125" style="3" customWidth="1"/>
    <col min="12" max="19" width="9" style="3"/>
    <col min="20" max="20" width="5.6328125" style="3" customWidth="1"/>
    <col min="21" max="16384" width="9" style="3"/>
  </cols>
  <sheetData>
    <row r="1" spans="1:21" ht="16.5" customHeight="1" x14ac:dyDescent="0.2">
      <c r="A1" s="68"/>
      <c r="B1" s="68" t="s">
        <v>419</v>
      </c>
      <c r="C1" s="88" t="s">
        <v>418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21" ht="16.5" customHeight="1" x14ac:dyDescent="0.2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</row>
    <row r="3" spans="1:21" ht="16.5" customHeight="1" x14ac:dyDescent="0.2">
      <c r="A3" s="68"/>
      <c r="B3" s="236"/>
      <c r="C3" s="239" t="s">
        <v>347</v>
      </c>
      <c r="D3" s="240"/>
      <c r="E3" s="240"/>
      <c r="F3" s="240"/>
      <c r="G3" s="240"/>
      <c r="H3" s="240"/>
      <c r="I3" s="240"/>
      <c r="J3" s="240"/>
      <c r="K3" s="241"/>
      <c r="L3" s="242" t="s">
        <v>389</v>
      </c>
      <c r="M3" s="68"/>
      <c r="N3" s="67" t="s">
        <v>295</v>
      </c>
      <c r="O3" s="67"/>
      <c r="P3" s="67"/>
      <c r="Q3" s="68"/>
      <c r="R3" s="68"/>
      <c r="S3" s="68"/>
      <c r="T3" s="68"/>
      <c r="U3" s="3" t="s">
        <v>405</v>
      </c>
    </row>
    <row r="4" spans="1:21" ht="16.5" customHeight="1" x14ac:dyDescent="0.2">
      <c r="A4" s="68"/>
      <c r="B4" s="237"/>
      <c r="C4" s="239" t="s">
        <v>348</v>
      </c>
      <c r="D4" s="240"/>
      <c r="E4" s="240"/>
      <c r="F4" s="240"/>
      <c r="G4" s="241"/>
      <c r="H4" s="239" t="s">
        <v>90</v>
      </c>
      <c r="I4" s="240"/>
      <c r="J4" s="240"/>
      <c r="K4" s="241"/>
      <c r="L4" s="243"/>
      <c r="M4" s="68"/>
      <c r="N4" s="207" t="s">
        <v>167</v>
      </c>
      <c r="O4" s="207"/>
      <c r="P4" s="207"/>
      <c r="Q4" s="207"/>
      <c r="R4" s="207"/>
      <c r="S4" s="207"/>
      <c r="T4" s="68"/>
    </row>
    <row r="5" spans="1:21" ht="16.5" customHeight="1" x14ac:dyDescent="0.2">
      <c r="A5" s="68"/>
      <c r="B5" s="237"/>
      <c r="C5" s="245" t="s">
        <v>42</v>
      </c>
      <c r="D5" s="245" t="s">
        <v>43</v>
      </c>
      <c r="E5" s="245" t="s">
        <v>242</v>
      </c>
      <c r="F5" s="245" t="s">
        <v>21</v>
      </c>
      <c r="G5" s="245" t="s">
        <v>22</v>
      </c>
      <c r="H5" s="245" t="s">
        <v>44</v>
      </c>
      <c r="I5" s="245" t="s">
        <v>333</v>
      </c>
      <c r="J5" s="245" t="s">
        <v>45</v>
      </c>
      <c r="K5" s="245" t="s">
        <v>22</v>
      </c>
      <c r="L5" s="243"/>
      <c r="M5" s="68"/>
      <c r="N5" s="247" t="s">
        <v>158</v>
      </c>
      <c r="O5" s="247"/>
      <c r="P5" s="247"/>
      <c r="Q5" s="247"/>
      <c r="R5" s="247"/>
      <c r="S5" s="69">
        <v>10</v>
      </c>
      <c r="T5" s="68"/>
    </row>
    <row r="6" spans="1:21" ht="16.5" customHeight="1" x14ac:dyDescent="0.2">
      <c r="A6" s="68"/>
      <c r="B6" s="238"/>
      <c r="C6" s="246"/>
      <c r="D6" s="246"/>
      <c r="E6" s="246"/>
      <c r="F6" s="246"/>
      <c r="G6" s="246"/>
      <c r="H6" s="246"/>
      <c r="I6" s="246"/>
      <c r="J6" s="246"/>
      <c r="K6" s="246"/>
      <c r="L6" s="244"/>
      <c r="M6" s="68"/>
      <c r="N6" s="247" t="s">
        <v>159</v>
      </c>
      <c r="O6" s="247"/>
      <c r="P6" s="247"/>
      <c r="Q6" s="247"/>
      <c r="R6" s="247"/>
      <c r="S6" s="70">
        <v>30</v>
      </c>
      <c r="T6" s="68"/>
    </row>
    <row r="7" spans="1:21" ht="20.25" customHeight="1" x14ac:dyDescent="0.2">
      <c r="A7" s="68"/>
      <c r="B7" s="79" t="s">
        <v>0</v>
      </c>
      <c r="C7" s="65">
        <f t="shared" ref="C7:K7" si="0">SUM(C8:C32)</f>
        <v>11</v>
      </c>
      <c r="D7" s="65">
        <f t="shared" si="0"/>
        <v>5</v>
      </c>
      <c r="E7" s="65">
        <f t="shared" si="0"/>
        <v>5</v>
      </c>
      <c r="F7" s="65">
        <f t="shared" si="0"/>
        <v>23</v>
      </c>
      <c r="G7" s="65">
        <f t="shared" si="0"/>
        <v>4</v>
      </c>
      <c r="H7" s="65">
        <f t="shared" si="0"/>
        <v>1</v>
      </c>
      <c r="I7" s="65">
        <f t="shared" si="0"/>
        <v>13</v>
      </c>
      <c r="J7" s="65">
        <f t="shared" si="0"/>
        <v>24</v>
      </c>
      <c r="K7" s="65">
        <f t="shared" si="0"/>
        <v>2</v>
      </c>
      <c r="L7" s="66" t="s">
        <v>302</v>
      </c>
      <c r="M7" s="68"/>
      <c r="N7" s="247" t="s">
        <v>160</v>
      </c>
      <c r="O7" s="247"/>
      <c r="P7" s="247"/>
      <c r="Q7" s="247"/>
      <c r="R7" s="247"/>
      <c r="S7" s="70">
        <v>40</v>
      </c>
      <c r="T7" s="68"/>
    </row>
    <row r="8" spans="1:21" ht="20.25" customHeight="1" x14ac:dyDescent="0.2">
      <c r="A8" s="68"/>
      <c r="B8" s="80" t="s">
        <v>1</v>
      </c>
      <c r="C8" s="65">
        <v>0</v>
      </c>
      <c r="D8" s="65">
        <v>1</v>
      </c>
      <c r="E8" s="65">
        <v>0</v>
      </c>
      <c r="F8" s="65">
        <v>1</v>
      </c>
      <c r="G8" s="65">
        <v>0</v>
      </c>
      <c r="H8" s="65">
        <v>0</v>
      </c>
      <c r="I8" s="65">
        <v>0</v>
      </c>
      <c r="J8" s="65">
        <v>1</v>
      </c>
      <c r="K8" s="65">
        <v>0</v>
      </c>
      <c r="L8" s="65">
        <v>40</v>
      </c>
      <c r="M8" s="68"/>
      <c r="N8" s="247" t="s">
        <v>161</v>
      </c>
      <c r="O8" s="247"/>
      <c r="P8" s="247"/>
      <c r="Q8" s="247"/>
      <c r="R8" s="247"/>
      <c r="S8" s="70">
        <v>50</v>
      </c>
      <c r="T8" s="68"/>
    </row>
    <row r="9" spans="1:21" ht="20.25" customHeight="1" x14ac:dyDescent="0.2">
      <c r="A9" s="68"/>
      <c r="B9" s="80" t="s">
        <v>2</v>
      </c>
      <c r="C9" s="65">
        <v>0</v>
      </c>
      <c r="D9" s="65">
        <v>1</v>
      </c>
      <c r="E9" s="65">
        <v>0</v>
      </c>
      <c r="F9" s="65">
        <v>1</v>
      </c>
      <c r="G9" s="65">
        <v>0</v>
      </c>
      <c r="H9" s="65">
        <v>0</v>
      </c>
      <c r="I9" s="65">
        <v>0</v>
      </c>
      <c r="J9" s="65">
        <v>1</v>
      </c>
      <c r="K9" s="65">
        <v>0</v>
      </c>
      <c r="L9" s="65">
        <v>40</v>
      </c>
      <c r="M9" s="68"/>
      <c r="N9" s="247" t="s">
        <v>162</v>
      </c>
      <c r="O9" s="247"/>
      <c r="P9" s="247"/>
      <c r="Q9" s="247"/>
      <c r="R9" s="247"/>
      <c r="S9" s="70">
        <v>55</v>
      </c>
      <c r="T9" s="68"/>
    </row>
    <row r="10" spans="1:21" ht="20.25" customHeight="1" x14ac:dyDescent="0.2">
      <c r="A10" s="68"/>
      <c r="B10" s="80" t="s">
        <v>7</v>
      </c>
      <c r="C10" s="65">
        <v>1</v>
      </c>
      <c r="D10" s="65">
        <v>0</v>
      </c>
      <c r="E10" s="65">
        <v>1</v>
      </c>
      <c r="F10" s="65">
        <v>0</v>
      </c>
      <c r="G10" s="65">
        <v>1</v>
      </c>
      <c r="H10" s="65">
        <v>0</v>
      </c>
      <c r="I10" s="65">
        <v>0</v>
      </c>
      <c r="J10" s="65">
        <v>1</v>
      </c>
      <c r="K10" s="65">
        <v>0</v>
      </c>
      <c r="L10" s="65">
        <v>40</v>
      </c>
      <c r="M10" s="68"/>
      <c r="N10" s="247" t="s">
        <v>163</v>
      </c>
      <c r="O10" s="247"/>
      <c r="P10" s="247"/>
      <c r="Q10" s="247"/>
      <c r="R10" s="247"/>
      <c r="S10" s="70">
        <v>60</v>
      </c>
      <c r="T10" s="68"/>
    </row>
    <row r="11" spans="1:21" ht="20.25" customHeight="1" x14ac:dyDescent="0.2">
      <c r="A11" s="68"/>
      <c r="B11" s="80" t="s">
        <v>15</v>
      </c>
      <c r="C11" s="65">
        <v>0</v>
      </c>
      <c r="D11" s="65">
        <v>0</v>
      </c>
      <c r="E11" s="65">
        <v>1</v>
      </c>
      <c r="F11" s="65">
        <v>1</v>
      </c>
      <c r="G11" s="65">
        <v>0</v>
      </c>
      <c r="H11" s="65">
        <v>0</v>
      </c>
      <c r="I11" s="65">
        <v>1</v>
      </c>
      <c r="J11" s="65">
        <v>1</v>
      </c>
      <c r="K11" s="65">
        <v>0</v>
      </c>
      <c r="L11" s="65">
        <v>40</v>
      </c>
      <c r="M11" s="68"/>
      <c r="N11" s="247" t="s">
        <v>164</v>
      </c>
      <c r="O11" s="247"/>
      <c r="P11" s="247"/>
      <c r="Q11" s="247"/>
      <c r="R11" s="247"/>
      <c r="S11" s="70">
        <v>65</v>
      </c>
      <c r="T11" s="68"/>
    </row>
    <row r="12" spans="1:21" ht="20.25" customHeight="1" x14ac:dyDescent="0.2">
      <c r="A12" s="68"/>
      <c r="B12" s="80" t="s">
        <v>297</v>
      </c>
      <c r="C12" s="65">
        <v>0</v>
      </c>
      <c r="D12" s="65">
        <v>1</v>
      </c>
      <c r="E12" s="65">
        <v>0</v>
      </c>
      <c r="F12" s="65">
        <v>1</v>
      </c>
      <c r="G12" s="65">
        <v>0</v>
      </c>
      <c r="H12" s="65">
        <v>0</v>
      </c>
      <c r="I12" s="65">
        <v>1</v>
      </c>
      <c r="J12" s="65">
        <v>1</v>
      </c>
      <c r="K12" s="65">
        <v>0</v>
      </c>
      <c r="L12" s="65">
        <v>40</v>
      </c>
      <c r="M12" s="68"/>
      <c r="N12" s="213" t="s">
        <v>303</v>
      </c>
      <c r="O12" s="213"/>
      <c r="P12" s="213"/>
      <c r="Q12" s="213"/>
      <c r="R12" s="213"/>
      <c r="S12" s="65">
        <v>31</v>
      </c>
      <c r="T12" s="68"/>
    </row>
    <row r="13" spans="1:21" ht="20.25" customHeight="1" x14ac:dyDescent="0.2">
      <c r="A13" s="68"/>
      <c r="B13" s="80" t="s">
        <v>298</v>
      </c>
      <c r="C13" s="65">
        <v>0</v>
      </c>
      <c r="D13" s="65">
        <v>1</v>
      </c>
      <c r="E13" s="65">
        <v>1</v>
      </c>
      <c r="F13" s="65">
        <v>1</v>
      </c>
      <c r="G13" s="65">
        <v>0</v>
      </c>
      <c r="H13" s="65">
        <v>0</v>
      </c>
      <c r="I13" s="65">
        <v>1</v>
      </c>
      <c r="J13" s="65">
        <v>1</v>
      </c>
      <c r="K13" s="65">
        <v>0</v>
      </c>
      <c r="L13" s="65">
        <v>50</v>
      </c>
      <c r="M13" s="68"/>
      <c r="N13" s="213" t="s">
        <v>304</v>
      </c>
      <c r="O13" s="213"/>
      <c r="P13" s="213"/>
      <c r="Q13" s="213"/>
      <c r="R13" s="213"/>
      <c r="S13" s="65">
        <v>41</v>
      </c>
      <c r="T13" s="68"/>
    </row>
    <row r="14" spans="1:21" ht="20.25" customHeight="1" x14ac:dyDescent="0.2">
      <c r="A14" s="68"/>
      <c r="B14" s="80" t="s">
        <v>3</v>
      </c>
      <c r="C14" s="65">
        <v>0</v>
      </c>
      <c r="D14" s="65">
        <v>1</v>
      </c>
      <c r="E14" s="65">
        <v>0</v>
      </c>
      <c r="F14" s="65">
        <v>1</v>
      </c>
      <c r="G14" s="65">
        <v>0</v>
      </c>
      <c r="H14" s="65">
        <v>0</v>
      </c>
      <c r="I14" s="65">
        <v>1</v>
      </c>
      <c r="J14" s="65">
        <v>1</v>
      </c>
      <c r="K14" s="65">
        <v>1</v>
      </c>
      <c r="L14" s="65">
        <v>40</v>
      </c>
      <c r="M14" s="68"/>
      <c r="N14" s="213" t="s">
        <v>305</v>
      </c>
      <c r="O14" s="213"/>
      <c r="P14" s="213"/>
      <c r="Q14" s="213"/>
      <c r="R14" s="213"/>
      <c r="S14" s="65">
        <v>51</v>
      </c>
      <c r="T14" s="68"/>
    </row>
    <row r="15" spans="1:21" ht="20.25" customHeight="1" x14ac:dyDescent="0.2">
      <c r="A15" s="68"/>
      <c r="B15" s="80" t="s">
        <v>8</v>
      </c>
      <c r="C15" s="65">
        <v>1</v>
      </c>
      <c r="D15" s="65">
        <v>0</v>
      </c>
      <c r="E15" s="65">
        <v>0</v>
      </c>
      <c r="F15" s="65">
        <v>1</v>
      </c>
      <c r="G15" s="65">
        <v>0</v>
      </c>
      <c r="H15" s="65">
        <v>1</v>
      </c>
      <c r="I15" s="65">
        <v>1</v>
      </c>
      <c r="J15" s="65">
        <v>1</v>
      </c>
      <c r="K15" s="65">
        <v>0</v>
      </c>
      <c r="L15" s="65">
        <v>50</v>
      </c>
      <c r="M15" s="68"/>
      <c r="N15" s="213" t="s">
        <v>306</v>
      </c>
      <c r="O15" s="213"/>
      <c r="P15" s="213"/>
      <c r="Q15" s="213"/>
      <c r="R15" s="213"/>
      <c r="S15" s="65">
        <v>52</v>
      </c>
      <c r="T15" s="68"/>
    </row>
    <row r="16" spans="1:21" ht="20.25" customHeight="1" x14ac:dyDescent="0.2">
      <c r="A16" s="68"/>
      <c r="B16" s="80" t="s">
        <v>6</v>
      </c>
      <c r="C16" s="65">
        <v>0</v>
      </c>
      <c r="D16" s="65">
        <v>0</v>
      </c>
      <c r="E16" s="65">
        <v>0</v>
      </c>
      <c r="F16" s="65">
        <v>1</v>
      </c>
      <c r="G16" s="65">
        <v>0</v>
      </c>
      <c r="H16" s="65">
        <v>0</v>
      </c>
      <c r="I16" s="65">
        <v>1</v>
      </c>
      <c r="J16" s="65">
        <v>1</v>
      </c>
      <c r="K16" s="65">
        <v>0</v>
      </c>
      <c r="L16" s="65">
        <v>40</v>
      </c>
      <c r="M16" s="68"/>
      <c r="N16" s="213" t="s">
        <v>307</v>
      </c>
      <c r="O16" s="213"/>
      <c r="P16" s="213"/>
      <c r="Q16" s="213"/>
      <c r="R16" s="213"/>
      <c r="S16" s="65">
        <v>61</v>
      </c>
      <c r="T16" s="68"/>
    </row>
    <row r="17" spans="1:20" ht="20.25" customHeight="1" x14ac:dyDescent="0.2">
      <c r="A17" s="68"/>
      <c r="B17" s="80" t="s">
        <v>16</v>
      </c>
      <c r="C17" s="65">
        <v>0</v>
      </c>
      <c r="D17" s="65">
        <v>0</v>
      </c>
      <c r="E17" s="65">
        <v>0</v>
      </c>
      <c r="F17" s="65">
        <v>1</v>
      </c>
      <c r="G17" s="65">
        <v>0</v>
      </c>
      <c r="H17" s="65">
        <v>0</v>
      </c>
      <c r="I17" s="65">
        <v>0</v>
      </c>
      <c r="J17" s="65">
        <v>1</v>
      </c>
      <c r="K17" s="65">
        <v>0</v>
      </c>
      <c r="L17" s="65">
        <v>40</v>
      </c>
      <c r="M17" s="68"/>
      <c r="N17" s="213" t="s">
        <v>308</v>
      </c>
      <c r="O17" s="213"/>
      <c r="P17" s="213"/>
      <c r="Q17" s="213"/>
      <c r="R17" s="213"/>
      <c r="S17" s="65">
        <v>62</v>
      </c>
      <c r="T17" s="68"/>
    </row>
    <row r="18" spans="1:20" ht="20.25" customHeight="1" x14ac:dyDescent="0.2">
      <c r="A18" s="68"/>
      <c r="B18" s="80" t="s">
        <v>13</v>
      </c>
      <c r="C18" s="65">
        <v>1</v>
      </c>
      <c r="D18" s="65">
        <v>0</v>
      </c>
      <c r="E18" s="65">
        <v>0</v>
      </c>
      <c r="F18" s="65">
        <v>1</v>
      </c>
      <c r="G18" s="65">
        <v>0</v>
      </c>
      <c r="H18" s="65">
        <v>0</v>
      </c>
      <c r="I18" s="65">
        <v>0</v>
      </c>
      <c r="J18" s="65">
        <v>1</v>
      </c>
      <c r="K18" s="65">
        <v>0</v>
      </c>
      <c r="L18" s="65">
        <v>50</v>
      </c>
      <c r="M18" s="68"/>
      <c r="N18" s="247" t="s">
        <v>165</v>
      </c>
      <c r="O18" s="247"/>
      <c r="P18" s="247"/>
      <c r="Q18" s="247"/>
      <c r="R18" s="247"/>
      <c r="S18" s="70">
        <v>99</v>
      </c>
      <c r="T18" s="68"/>
    </row>
    <row r="19" spans="1:20" ht="20.25" customHeight="1" x14ac:dyDescent="0.2">
      <c r="A19" s="68"/>
      <c r="B19" s="80" t="s">
        <v>17</v>
      </c>
      <c r="C19" s="65">
        <v>1</v>
      </c>
      <c r="D19" s="65">
        <v>0</v>
      </c>
      <c r="E19" s="65">
        <v>0</v>
      </c>
      <c r="F19" s="65">
        <v>1</v>
      </c>
      <c r="G19" s="65">
        <v>0</v>
      </c>
      <c r="H19" s="65">
        <v>0</v>
      </c>
      <c r="I19" s="65">
        <v>0</v>
      </c>
      <c r="J19" s="65">
        <v>1</v>
      </c>
      <c r="K19" s="65">
        <v>0</v>
      </c>
      <c r="L19" s="65">
        <v>40</v>
      </c>
      <c r="M19" s="68"/>
      <c r="N19" s="68"/>
      <c r="O19" s="68"/>
      <c r="P19" s="68"/>
      <c r="Q19" s="68"/>
      <c r="R19" s="68"/>
      <c r="S19" s="68"/>
      <c r="T19" s="68"/>
    </row>
    <row r="20" spans="1:20" ht="20.25" customHeight="1" x14ac:dyDescent="0.2">
      <c r="A20" s="68"/>
      <c r="B20" s="80" t="s">
        <v>300</v>
      </c>
      <c r="C20" s="65">
        <v>0</v>
      </c>
      <c r="D20" s="65">
        <v>0</v>
      </c>
      <c r="E20" s="65">
        <v>0</v>
      </c>
      <c r="F20" s="65">
        <v>1</v>
      </c>
      <c r="G20" s="65">
        <v>0</v>
      </c>
      <c r="H20" s="65">
        <v>0</v>
      </c>
      <c r="I20" s="65">
        <v>1</v>
      </c>
      <c r="J20" s="65">
        <v>1</v>
      </c>
      <c r="K20" s="65">
        <v>0</v>
      </c>
      <c r="L20" s="65">
        <v>40</v>
      </c>
      <c r="M20" s="68"/>
      <c r="N20" s="68"/>
      <c r="O20" s="68"/>
      <c r="P20" s="68"/>
      <c r="Q20" s="68"/>
      <c r="R20" s="68"/>
      <c r="S20" s="68"/>
      <c r="T20" s="68"/>
    </row>
    <row r="21" spans="1:20" ht="20.25" customHeight="1" x14ac:dyDescent="0.2">
      <c r="A21" s="68"/>
      <c r="B21" s="80" t="s">
        <v>299</v>
      </c>
      <c r="C21" s="65">
        <v>0</v>
      </c>
      <c r="D21" s="65">
        <v>0</v>
      </c>
      <c r="E21" s="65">
        <v>1</v>
      </c>
      <c r="F21" s="65">
        <v>1</v>
      </c>
      <c r="G21" s="65">
        <v>0</v>
      </c>
      <c r="H21" s="65">
        <v>0</v>
      </c>
      <c r="I21" s="65">
        <v>1</v>
      </c>
      <c r="J21" s="65">
        <v>1</v>
      </c>
      <c r="K21" s="65">
        <v>0</v>
      </c>
      <c r="L21" s="65">
        <v>40</v>
      </c>
      <c r="M21" s="68"/>
      <c r="N21" s="68"/>
      <c r="O21" s="68"/>
      <c r="P21" s="68"/>
      <c r="Q21" s="68"/>
      <c r="R21" s="68"/>
      <c r="S21" s="68"/>
      <c r="T21" s="68"/>
    </row>
    <row r="22" spans="1:20" ht="20.25" customHeight="1" x14ac:dyDescent="0.2">
      <c r="A22" s="68"/>
      <c r="B22" s="80" t="s">
        <v>4</v>
      </c>
      <c r="C22" s="65">
        <v>1</v>
      </c>
      <c r="D22" s="65">
        <v>0</v>
      </c>
      <c r="E22" s="65">
        <v>1</v>
      </c>
      <c r="F22" s="65">
        <v>1</v>
      </c>
      <c r="G22" s="65">
        <v>0</v>
      </c>
      <c r="H22" s="65">
        <v>0</v>
      </c>
      <c r="I22" s="65">
        <v>0</v>
      </c>
      <c r="J22" s="65">
        <v>1</v>
      </c>
      <c r="K22" s="65">
        <v>0</v>
      </c>
      <c r="L22" s="65">
        <v>40</v>
      </c>
      <c r="M22" s="68"/>
      <c r="N22" s="68"/>
      <c r="O22" s="68"/>
      <c r="P22" s="68"/>
      <c r="Q22" s="68"/>
      <c r="R22" s="68"/>
      <c r="S22" s="68"/>
      <c r="T22" s="68"/>
    </row>
    <row r="23" spans="1:20" ht="20.25" customHeight="1" x14ac:dyDescent="0.2">
      <c r="A23" s="68"/>
      <c r="B23" s="80" t="s">
        <v>9</v>
      </c>
      <c r="C23" s="65">
        <v>0</v>
      </c>
      <c r="D23" s="65">
        <v>0</v>
      </c>
      <c r="E23" s="65">
        <v>0</v>
      </c>
      <c r="F23" s="65">
        <v>1</v>
      </c>
      <c r="G23" s="65">
        <v>0</v>
      </c>
      <c r="H23" s="65">
        <v>0</v>
      </c>
      <c r="I23" s="65">
        <v>1</v>
      </c>
      <c r="J23" s="65">
        <v>1</v>
      </c>
      <c r="K23" s="65">
        <v>0</v>
      </c>
      <c r="L23" s="65">
        <v>40</v>
      </c>
      <c r="M23" s="68"/>
      <c r="N23" s="68"/>
      <c r="O23" s="68"/>
      <c r="P23" s="68"/>
      <c r="Q23" s="68"/>
      <c r="R23" s="68"/>
      <c r="S23" s="68"/>
      <c r="T23" s="68"/>
    </row>
    <row r="24" spans="1:20" ht="20.25" customHeight="1" x14ac:dyDescent="0.2">
      <c r="A24" s="68"/>
      <c r="B24" s="80" t="s">
        <v>10</v>
      </c>
      <c r="C24" s="65">
        <v>0</v>
      </c>
      <c r="D24" s="65">
        <v>0</v>
      </c>
      <c r="E24" s="65">
        <v>0</v>
      </c>
      <c r="F24" s="65">
        <v>0</v>
      </c>
      <c r="G24" s="65">
        <v>1</v>
      </c>
      <c r="H24" s="65">
        <v>0</v>
      </c>
      <c r="I24" s="65">
        <v>1</v>
      </c>
      <c r="J24" s="65">
        <v>1</v>
      </c>
      <c r="K24" s="65">
        <v>0</v>
      </c>
      <c r="L24" s="65">
        <v>40</v>
      </c>
      <c r="M24" s="68"/>
      <c r="N24" s="68"/>
      <c r="O24" s="68"/>
      <c r="P24" s="68"/>
      <c r="Q24" s="68"/>
      <c r="R24" s="68"/>
      <c r="S24" s="68"/>
      <c r="T24" s="68"/>
    </row>
    <row r="25" spans="1:20" ht="20.25" customHeight="1" x14ac:dyDescent="0.2">
      <c r="A25" s="68"/>
      <c r="B25" s="80" t="s">
        <v>11</v>
      </c>
      <c r="C25" s="65">
        <v>0</v>
      </c>
      <c r="D25" s="65">
        <v>0</v>
      </c>
      <c r="E25" s="65">
        <v>0</v>
      </c>
      <c r="F25" s="65">
        <v>1</v>
      </c>
      <c r="G25" s="65">
        <v>0</v>
      </c>
      <c r="H25" s="65">
        <v>0</v>
      </c>
      <c r="I25" s="65">
        <v>0</v>
      </c>
      <c r="J25" s="65">
        <v>1</v>
      </c>
      <c r="K25" s="65">
        <v>0</v>
      </c>
      <c r="L25" s="65">
        <v>40</v>
      </c>
      <c r="M25" s="68"/>
      <c r="N25" s="68"/>
      <c r="O25" s="68"/>
      <c r="P25" s="68"/>
      <c r="Q25" s="68"/>
      <c r="R25" s="68"/>
      <c r="S25" s="68"/>
      <c r="T25" s="68"/>
    </row>
    <row r="26" spans="1:20" ht="20.25" customHeight="1" x14ac:dyDescent="0.2">
      <c r="A26" s="68"/>
      <c r="B26" s="80" t="s">
        <v>12</v>
      </c>
      <c r="C26" s="65">
        <v>1</v>
      </c>
      <c r="D26" s="65">
        <v>0</v>
      </c>
      <c r="E26" s="65">
        <v>0</v>
      </c>
      <c r="F26" s="65">
        <v>1</v>
      </c>
      <c r="G26" s="65">
        <v>1</v>
      </c>
      <c r="H26" s="65">
        <v>0</v>
      </c>
      <c r="I26" s="65">
        <v>1</v>
      </c>
      <c r="J26" s="65">
        <v>1</v>
      </c>
      <c r="K26" s="65">
        <v>0</v>
      </c>
      <c r="L26" s="65">
        <v>40</v>
      </c>
      <c r="M26" s="68"/>
      <c r="N26" s="68"/>
      <c r="O26" s="68"/>
      <c r="P26" s="68"/>
      <c r="Q26" s="68"/>
      <c r="R26" s="68"/>
      <c r="S26" s="68"/>
      <c r="T26" s="68"/>
    </row>
    <row r="27" spans="1:20" ht="20.25" customHeight="1" x14ac:dyDescent="0.2">
      <c r="A27" s="68"/>
      <c r="B27" s="80" t="s">
        <v>332</v>
      </c>
      <c r="C27" s="65">
        <v>1</v>
      </c>
      <c r="D27" s="65">
        <v>0</v>
      </c>
      <c r="E27" s="65">
        <v>0</v>
      </c>
      <c r="F27" s="65">
        <v>1</v>
      </c>
      <c r="G27" s="65">
        <v>0</v>
      </c>
      <c r="H27" s="65">
        <v>0</v>
      </c>
      <c r="I27" s="65">
        <v>1</v>
      </c>
      <c r="J27" s="65">
        <v>0</v>
      </c>
      <c r="K27" s="65">
        <v>0</v>
      </c>
      <c r="L27" s="65">
        <v>40</v>
      </c>
      <c r="M27" s="68"/>
      <c r="N27" s="68"/>
      <c r="O27" s="68"/>
      <c r="P27" s="68"/>
      <c r="Q27" s="68"/>
      <c r="R27" s="68"/>
      <c r="S27" s="68"/>
      <c r="T27" s="68"/>
    </row>
    <row r="28" spans="1:20" ht="20.25" customHeight="1" x14ac:dyDescent="0.2">
      <c r="A28" s="68"/>
      <c r="B28" s="80" t="s">
        <v>20</v>
      </c>
      <c r="C28" s="65">
        <v>1</v>
      </c>
      <c r="D28" s="65">
        <v>0</v>
      </c>
      <c r="E28" s="65">
        <v>0</v>
      </c>
      <c r="F28" s="65">
        <v>1</v>
      </c>
      <c r="G28" s="65">
        <v>1</v>
      </c>
      <c r="H28" s="65">
        <v>0</v>
      </c>
      <c r="I28" s="65">
        <v>0</v>
      </c>
      <c r="J28" s="65">
        <v>1</v>
      </c>
      <c r="K28" s="65">
        <v>0</v>
      </c>
      <c r="L28" s="65">
        <v>40</v>
      </c>
      <c r="M28" s="68"/>
      <c r="N28" s="68"/>
      <c r="O28" s="68"/>
      <c r="P28" s="68"/>
      <c r="Q28" s="68"/>
      <c r="R28" s="68"/>
      <c r="S28" s="68"/>
      <c r="T28" s="68"/>
    </row>
    <row r="29" spans="1:20" ht="20.25" customHeight="1" x14ac:dyDescent="0.2">
      <c r="A29" s="68"/>
      <c r="B29" s="80" t="s">
        <v>18</v>
      </c>
      <c r="C29" s="65">
        <v>1</v>
      </c>
      <c r="D29" s="65">
        <v>0</v>
      </c>
      <c r="E29" s="65">
        <v>0</v>
      </c>
      <c r="F29" s="65">
        <v>1</v>
      </c>
      <c r="G29" s="65">
        <v>0</v>
      </c>
      <c r="H29" s="65">
        <v>0</v>
      </c>
      <c r="I29" s="65">
        <v>0</v>
      </c>
      <c r="J29" s="65">
        <v>1</v>
      </c>
      <c r="K29" s="65">
        <v>0</v>
      </c>
      <c r="L29" s="65">
        <v>40</v>
      </c>
      <c r="M29" s="68"/>
      <c r="N29" s="68"/>
      <c r="O29" s="68"/>
      <c r="P29" s="68"/>
      <c r="Q29" s="68"/>
      <c r="R29" s="68"/>
      <c r="S29" s="68"/>
      <c r="T29" s="68"/>
    </row>
    <row r="30" spans="1:20" ht="20.25" customHeight="1" x14ac:dyDescent="0.2">
      <c r="A30" s="68"/>
      <c r="B30" s="80" t="s">
        <v>19</v>
      </c>
      <c r="C30" s="65">
        <v>0</v>
      </c>
      <c r="D30" s="65">
        <v>0</v>
      </c>
      <c r="E30" s="65">
        <v>0</v>
      </c>
      <c r="F30" s="65">
        <v>1</v>
      </c>
      <c r="G30" s="65">
        <v>0</v>
      </c>
      <c r="H30" s="65">
        <v>0</v>
      </c>
      <c r="I30" s="65">
        <v>0</v>
      </c>
      <c r="J30" s="65">
        <v>1</v>
      </c>
      <c r="K30" s="65">
        <v>0</v>
      </c>
      <c r="L30" s="65">
        <v>50</v>
      </c>
      <c r="M30" s="68"/>
      <c r="N30" s="68"/>
      <c r="O30" s="68"/>
      <c r="P30" s="68"/>
      <c r="Q30" s="68"/>
      <c r="R30" s="68"/>
      <c r="S30" s="68"/>
      <c r="T30" s="68"/>
    </row>
    <row r="31" spans="1:20" ht="20.25" customHeight="1" x14ac:dyDescent="0.2">
      <c r="A31" s="68"/>
      <c r="B31" s="80" t="s">
        <v>14</v>
      </c>
      <c r="C31" s="65">
        <v>1</v>
      </c>
      <c r="D31" s="65">
        <v>0</v>
      </c>
      <c r="E31" s="65">
        <v>0</v>
      </c>
      <c r="F31" s="65">
        <v>1</v>
      </c>
      <c r="G31" s="65">
        <v>0</v>
      </c>
      <c r="H31" s="65">
        <v>0</v>
      </c>
      <c r="I31" s="65">
        <v>1</v>
      </c>
      <c r="J31" s="65">
        <v>1</v>
      </c>
      <c r="K31" s="65">
        <v>0</v>
      </c>
      <c r="L31" s="65">
        <v>50</v>
      </c>
      <c r="M31" s="68"/>
      <c r="N31" s="68"/>
      <c r="O31" s="68"/>
      <c r="P31" s="68"/>
      <c r="Q31" s="68"/>
      <c r="R31" s="68"/>
      <c r="S31" s="68"/>
      <c r="T31" s="68"/>
    </row>
    <row r="32" spans="1:20" ht="20.25" customHeight="1" x14ac:dyDescent="0.2">
      <c r="A32" s="68"/>
      <c r="B32" s="80" t="s">
        <v>301</v>
      </c>
      <c r="C32" s="65">
        <v>1</v>
      </c>
      <c r="D32" s="65">
        <v>0</v>
      </c>
      <c r="E32" s="65">
        <v>0</v>
      </c>
      <c r="F32" s="65">
        <v>1</v>
      </c>
      <c r="G32" s="65">
        <v>0</v>
      </c>
      <c r="H32" s="65">
        <v>0</v>
      </c>
      <c r="I32" s="65">
        <v>0</v>
      </c>
      <c r="J32" s="65">
        <v>1</v>
      </c>
      <c r="K32" s="65">
        <v>1</v>
      </c>
      <c r="L32" s="65">
        <v>40</v>
      </c>
      <c r="M32" s="68"/>
      <c r="N32" s="68"/>
      <c r="O32" s="68"/>
      <c r="P32" s="68"/>
      <c r="Q32" s="68"/>
      <c r="R32" s="68"/>
      <c r="S32" s="68"/>
      <c r="T32" s="68"/>
    </row>
    <row r="34" spans="7:7" x14ac:dyDescent="0.2">
      <c r="G34" s="3" t="s">
        <v>401</v>
      </c>
    </row>
  </sheetData>
  <mergeCells count="29">
    <mergeCell ref="N16:R16"/>
    <mergeCell ref="N17:R17"/>
    <mergeCell ref="N18:R18"/>
    <mergeCell ref="N8:R8"/>
    <mergeCell ref="N9:R9"/>
    <mergeCell ref="N10:R10"/>
    <mergeCell ref="N11:R11"/>
    <mergeCell ref="N12:R12"/>
    <mergeCell ref="N13:R13"/>
    <mergeCell ref="N14:R14"/>
    <mergeCell ref="N15:R15"/>
    <mergeCell ref="N5:R5"/>
    <mergeCell ref="N6:R6"/>
    <mergeCell ref="N7:R7"/>
    <mergeCell ref="N4:S4"/>
    <mergeCell ref="C5:C6"/>
    <mergeCell ref="D5:D6"/>
    <mergeCell ref="E5:E6"/>
    <mergeCell ref="B3:B6"/>
    <mergeCell ref="C3:K3"/>
    <mergeCell ref="L3:L6"/>
    <mergeCell ref="C4:G4"/>
    <mergeCell ref="H4:K4"/>
    <mergeCell ref="F5:F6"/>
    <mergeCell ref="G5:G6"/>
    <mergeCell ref="H5:H6"/>
    <mergeCell ref="I5:I6"/>
    <mergeCell ref="J5:J6"/>
    <mergeCell ref="K5:K6"/>
  </mergeCells>
  <phoneticPr fontId="2"/>
  <pageMargins left="0.78740157480314965" right="0.78740157480314965" top="0.98425196850393704" bottom="0.98425196850393704" header="0.51181102362204722" footer="0.51181102362204722"/>
  <pageSetup paperSize="9" scale="75" firstPageNumber="89" orientation="landscape" useFirstPageNumber="1" r:id="rId1"/>
  <headerFooter alignWithMargins="0">
    <oddFooter>&amp;C- 89 -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B1:BT34"/>
  <sheetViews>
    <sheetView view="pageBreakPreview" zoomScale="85" zoomScaleNormal="85" zoomScaleSheetLayoutView="85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1" sqref="C1"/>
    </sheetView>
  </sheetViews>
  <sheetFormatPr defaultColWidth="9" defaultRowHeight="13" x14ac:dyDescent="0.2"/>
  <cols>
    <col min="1" max="1" width="8" style="3" customWidth="1"/>
    <col min="2" max="2" width="9" style="3"/>
    <col min="3" max="21" width="8.453125" style="3" customWidth="1"/>
    <col min="22" max="39" width="9" style="3"/>
    <col min="40" max="57" width="10.6328125" style="3" customWidth="1"/>
    <col min="58" max="64" width="9" style="3"/>
    <col min="65" max="65" width="5.6328125" style="3" customWidth="1"/>
    <col min="66" max="16384" width="9" style="3"/>
  </cols>
  <sheetData>
    <row r="1" spans="2:72" ht="16.5" customHeight="1" x14ac:dyDescent="0.2">
      <c r="B1" s="3" t="s">
        <v>111</v>
      </c>
      <c r="C1" s="17" t="s">
        <v>417</v>
      </c>
    </row>
    <row r="2" spans="2:72" ht="16.5" customHeight="1" x14ac:dyDescent="0.2"/>
    <row r="3" spans="2:72" ht="16.5" customHeight="1" x14ac:dyDescent="0.2">
      <c r="B3" s="220"/>
      <c r="C3" s="261" t="s">
        <v>88</v>
      </c>
      <c r="D3" s="262"/>
      <c r="E3" s="262"/>
      <c r="F3" s="262"/>
      <c r="G3" s="262"/>
      <c r="H3" s="262"/>
      <c r="I3" s="262"/>
      <c r="J3" s="262"/>
      <c r="K3" s="262"/>
      <c r="L3" s="263"/>
      <c r="M3" s="239" t="s">
        <v>347</v>
      </c>
      <c r="N3" s="240"/>
      <c r="O3" s="240"/>
      <c r="P3" s="240"/>
      <c r="Q3" s="240"/>
      <c r="R3" s="240"/>
      <c r="S3" s="240"/>
      <c r="T3" s="240"/>
      <c r="U3" s="241"/>
      <c r="V3" s="242" t="s">
        <v>389</v>
      </c>
      <c r="W3" s="261" t="s">
        <v>91</v>
      </c>
      <c r="X3" s="262"/>
      <c r="Y3" s="262"/>
      <c r="Z3" s="262"/>
      <c r="AA3" s="262"/>
      <c r="AB3" s="262"/>
      <c r="AC3" s="262"/>
      <c r="AD3" s="262"/>
      <c r="AE3" s="262"/>
      <c r="AF3" s="262"/>
      <c r="AG3" s="262"/>
      <c r="AH3" s="262"/>
      <c r="AI3" s="262"/>
      <c r="AJ3" s="263"/>
      <c r="AK3" s="262"/>
      <c r="AL3" s="262"/>
      <c r="AM3" s="263"/>
      <c r="AN3" s="274" t="s">
        <v>402</v>
      </c>
      <c r="AO3" s="275"/>
      <c r="AP3" s="261" t="s">
        <v>102</v>
      </c>
      <c r="AQ3" s="262"/>
      <c r="AR3" s="262"/>
      <c r="AS3" s="262"/>
      <c r="AT3" s="262"/>
      <c r="AU3" s="263"/>
      <c r="AV3" s="252" t="s">
        <v>103</v>
      </c>
      <c r="AW3" s="252" t="s">
        <v>104</v>
      </c>
      <c r="AX3" s="258" t="s">
        <v>105</v>
      </c>
      <c r="AY3" s="23"/>
      <c r="AZ3" s="252" t="s">
        <v>107</v>
      </c>
      <c r="BA3" s="252" t="s">
        <v>108</v>
      </c>
      <c r="BB3" s="252" t="s">
        <v>109</v>
      </c>
      <c r="BC3" s="261" t="s">
        <v>110</v>
      </c>
      <c r="BD3" s="262"/>
      <c r="BE3" s="263"/>
      <c r="BG3" s="67" t="s">
        <v>295</v>
      </c>
      <c r="BH3" s="67"/>
      <c r="BI3" s="67"/>
      <c r="BJ3" s="68"/>
      <c r="BK3" s="68"/>
      <c r="BL3" s="68"/>
      <c r="BN3" s="3" t="s">
        <v>173</v>
      </c>
      <c r="BT3" s="3" t="s">
        <v>405</v>
      </c>
    </row>
    <row r="4" spans="2:72" ht="16.5" customHeight="1" x14ac:dyDescent="0.2">
      <c r="B4" s="221"/>
      <c r="C4" s="215" t="s">
        <v>89</v>
      </c>
      <c r="D4" s="217"/>
      <c r="E4" s="267" t="s">
        <v>38</v>
      </c>
      <c r="F4" s="267" t="s">
        <v>39</v>
      </c>
      <c r="G4" s="267" t="s">
        <v>40</v>
      </c>
      <c r="H4" s="267" t="s">
        <v>41</v>
      </c>
      <c r="I4" s="267" t="s">
        <v>245</v>
      </c>
      <c r="J4" s="264" t="s">
        <v>244</v>
      </c>
      <c r="K4" s="264" t="s">
        <v>373</v>
      </c>
      <c r="L4" s="267" t="s">
        <v>22</v>
      </c>
      <c r="M4" s="239" t="s">
        <v>348</v>
      </c>
      <c r="N4" s="240"/>
      <c r="O4" s="240"/>
      <c r="P4" s="240"/>
      <c r="Q4" s="241"/>
      <c r="R4" s="239" t="s">
        <v>90</v>
      </c>
      <c r="S4" s="240"/>
      <c r="T4" s="240"/>
      <c r="U4" s="241"/>
      <c r="V4" s="243"/>
      <c r="W4" s="252" t="s">
        <v>322</v>
      </c>
      <c r="X4" s="261" t="s">
        <v>92</v>
      </c>
      <c r="Y4" s="262"/>
      <c r="Z4" s="262"/>
      <c r="AA4" s="262"/>
      <c r="AB4" s="263"/>
      <c r="AC4" s="261" t="s">
        <v>93</v>
      </c>
      <c r="AD4" s="262"/>
      <c r="AE4" s="262"/>
      <c r="AF4" s="262"/>
      <c r="AG4" s="262"/>
      <c r="AH4" s="262"/>
      <c r="AI4" s="263"/>
      <c r="AJ4" s="261" t="s">
        <v>100</v>
      </c>
      <c r="AK4" s="262"/>
      <c r="AL4" s="262"/>
      <c r="AM4" s="263"/>
      <c r="AN4" s="276"/>
      <c r="AO4" s="277"/>
      <c r="AP4" s="261" t="s">
        <v>403</v>
      </c>
      <c r="AQ4" s="262"/>
      <c r="AR4" s="263"/>
      <c r="AS4" s="261" t="s">
        <v>404</v>
      </c>
      <c r="AT4" s="262"/>
      <c r="AU4" s="263"/>
      <c r="AV4" s="253"/>
      <c r="AW4" s="253"/>
      <c r="AX4" s="259"/>
      <c r="AY4" s="252" t="s">
        <v>106</v>
      </c>
      <c r="AZ4" s="253"/>
      <c r="BA4" s="253"/>
      <c r="BB4" s="253"/>
      <c r="BC4" s="255" t="s">
        <v>157</v>
      </c>
      <c r="BD4" s="255" t="s">
        <v>387</v>
      </c>
      <c r="BE4" s="255" t="s">
        <v>388</v>
      </c>
      <c r="BG4" s="207" t="s">
        <v>167</v>
      </c>
      <c r="BH4" s="207"/>
      <c r="BI4" s="207"/>
      <c r="BJ4" s="207"/>
      <c r="BK4" s="207"/>
      <c r="BL4" s="207"/>
      <c r="BN4" s="279" t="s">
        <v>183</v>
      </c>
      <c r="BO4" s="279"/>
      <c r="BP4" s="279"/>
    </row>
    <row r="5" spans="2:72" ht="16.5" customHeight="1" x14ac:dyDescent="0.2">
      <c r="B5" s="221"/>
      <c r="C5" s="267" t="s">
        <v>36</v>
      </c>
      <c r="D5" s="267" t="s">
        <v>37</v>
      </c>
      <c r="E5" s="269"/>
      <c r="F5" s="269"/>
      <c r="G5" s="269"/>
      <c r="H5" s="269"/>
      <c r="I5" s="269"/>
      <c r="J5" s="265"/>
      <c r="K5" s="265"/>
      <c r="L5" s="269"/>
      <c r="M5" s="245" t="s">
        <v>42</v>
      </c>
      <c r="N5" s="245" t="s">
        <v>43</v>
      </c>
      <c r="O5" s="245" t="s">
        <v>242</v>
      </c>
      <c r="P5" s="245" t="s">
        <v>21</v>
      </c>
      <c r="Q5" s="245" t="s">
        <v>22</v>
      </c>
      <c r="R5" s="245" t="s">
        <v>44</v>
      </c>
      <c r="S5" s="245" t="s">
        <v>333</v>
      </c>
      <c r="T5" s="245" t="s">
        <v>45</v>
      </c>
      <c r="U5" s="245" t="s">
        <v>22</v>
      </c>
      <c r="V5" s="243"/>
      <c r="W5" s="253"/>
      <c r="X5" s="220" t="s">
        <v>25</v>
      </c>
      <c r="Y5" s="220" t="s">
        <v>113</v>
      </c>
      <c r="Z5" s="220" t="s">
        <v>28</v>
      </c>
      <c r="AA5" s="220" t="s">
        <v>115</v>
      </c>
      <c r="AB5" s="220" t="s">
        <v>22</v>
      </c>
      <c r="AC5" s="220" t="s">
        <v>94</v>
      </c>
      <c r="AD5" s="220" t="s">
        <v>95</v>
      </c>
      <c r="AE5" s="270" t="s">
        <v>96</v>
      </c>
      <c r="AF5" s="220" t="s">
        <v>97</v>
      </c>
      <c r="AG5" s="220" t="s">
        <v>98</v>
      </c>
      <c r="AH5" s="272" t="s">
        <v>386</v>
      </c>
      <c r="AI5" s="220" t="s">
        <v>99</v>
      </c>
      <c r="AJ5" s="220" t="s">
        <v>46</v>
      </c>
      <c r="AK5" s="220" t="s">
        <v>47</v>
      </c>
      <c r="AL5" s="220" t="s">
        <v>48</v>
      </c>
      <c r="AM5" s="220" t="s">
        <v>22</v>
      </c>
      <c r="AN5" s="220" t="s">
        <v>101</v>
      </c>
      <c r="AO5" s="220" t="s">
        <v>22</v>
      </c>
      <c r="AP5" s="220" t="s">
        <v>23</v>
      </c>
      <c r="AQ5" s="220" t="s">
        <v>49</v>
      </c>
      <c r="AR5" s="220" t="s">
        <v>50</v>
      </c>
      <c r="AS5" s="220" t="s">
        <v>23</v>
      </c>
      <c r="AT5" s="220" t="s">
        <v>49</v>
      </c>
      <c r="AU5" s="220" t="s">
        <v>50</v>
      </c>
      <c r="AV5" s="253"/>
      <c r="AW5" s="253"/>
      <c r="AX5" s="259"/>
      <c r="AY5" s="253"/>
      <c r="AZ5" s="253"/>
      <c r="BA5" s="253"/>
      <c r="BB5" s="253"/>
      <c r="BC5" s="256"/>
      <c r="BD5" s="256"/>
      <c r="BE5" s="256"/>
      <c r="BG5" s="247" t="s">
        <v>158</v>
      </c>
      <c r="BH5" s="247"/>
      <c r="BI5" s="247"/>
      <c r="BJ5" s="247"/>
      <c r="BK5" s="247"/>
      <c r="BL5" s="69">
        <v>10</v>
      </c>
      <c r="BN5" s="280" t="s">
        <v>174</v>
      </c>
      <c r="BO5" s="280"/>
      <c r="BP5" s="25">
        <v>10</v>
      </c>
    </row>
    <row r="6" spans="2:72" ht="16.5" customHeight="1" x14ac:dyDescent="0.2">
      <c r="B6" s="222"/>
      <c r="C6" s="268"/>
      <c r="D6" s="268"/>
      <c r="E6" s="268"/>
      <c r="F6" s="268"/>
      <c r="G6" s="268"/>
      <c r="H6" s="268"/>
      <c r="I6" s="268"/>
      <c r="J6" s="266"/>
      <c r="K6" s="266"/>
      <c r="L6" s="268"/>
      <c r="M6" s="246"/>
      <c r="N6" s="246"/>
      <c r="O6" s="246"/>
      <c r="P6" s="246"/>
      <c r="Q6" s="246"/>
      <c r="R6" s="246"/>
      <c r="S6" s="246"/>
      <c r="T6" s="246"/>
      <c r="U6" s="246"/>
      <c r="V6" s="244"/>
      <c r="W6" s="254"/>
      <c r="X6" s="222"/>
      <c r="Y6" s="222"/>
      <c r="Z6" s="222"/>
      <c r="AA6" s="222"/>
      <c r="AB6" s="222"/>
      <c r="AC6" s="222"/>
      <c r="AD6" s="222"/>
      <c r="AE6" s="271"/>
      <c r="AF6" s="222"/>
      <c r="AG6" s="222"/>
      <c r="AH6" s="273"/>
      <c r="AI6" s="222"/>
      <c r="AJ6" s="222"/>
      <c r="AK6" s="222"/>
      <c r="AL6" s="222"/>
      <c r="AM6" s="222"/>
      <c r="AN6" s="222"/>
      <c r="AO6" s="222"/>
      <c r="AP6" s="222"/>
      <c r="AQ6" s="222"/>
      <c r="AR6" s="222"/>
      <c r="AS6" s="222"/>
      <c r="AT6" s="222"/>
      <c r="AU6" s="222"/>
      <c r="AV6" s="254"/>
      <c r="AW6" s="254"/>
      <c r="AX6" s="260"/>
      <c r="AY6" s="254"/>
      <c r="AZ6" s="254"/>
      <c r="BA6" s="254"/>
      <c r="BB6" s="254"/>
      <c r="BC6" s="257"/>
      <c r="BD6" s="257"/>
      <c r="BE6" s="257"/>
      <c r="BG6" s="247" t="s">
        <v>159</v>
      </c>
      <c r="BH6" s="247"/>
      <c r="BI6" s="247"/>
      <c r="BJ6" s="247"/>
      <c r="BK6" s="247"/>
      <c r="BL6" s="70">
        <v>30</v>
      </c>
      <c r="BN6" s="280" t="s">
        <v>175</v>
      </c>
      <c r="BO6" s="280"/>
      <c r="BP6" s="25">
        <v>30</v>
      </c>
    </row>
    <row r="7" spans="2:72" ht="20.25" customHeight="1" x14ac:dyDescent="0.2">
      <c r="B7" s="19" t="s">
        <v>0</v>
      </c>
      <c r="C7" s="16">
        <f>SUM(C8:C32)</f>
        <v>11</v>
      </c>
      <c r="D7" s="16">
        <f t="shared" ref="D7:U7" si="0">SUM(D8:D32)</f>
        <v>20</v>
      </c>
      <c r="E7" s="16">
        <f t="shared" si="0"/>
        <v>0</v>
      </c>
      <c r="F7" s="16">
        <f t="shared" si="0"/>
        <v>25</v>
      </c>
      <c r="G7" s="16">
        <f t="shared" si="0"/>
        <v>21</v>
      </c>
      <c r="H7" s="16">
        <f t="shared" si="0"/>
        <v>0</v>
      </c>
      <c r="I7" s="16">
        <f t="shared" si="0"/>
        <v>21</v>
      </c>
      <c r="J7" s="16">
        <f t="shared" si="0"/>
        <v>23</v>
      </c>
      <c r="K7" s="16">
        <f t="shared" si="0"/>
        <v>23</v>
      </c>
      <c r="L7" s="16">
        <f t="shared" si="0"/>
        <v>19</v>
      </c>
      <c r="M7" s="65">
        <f t="shared" si="0"/>
        <v>13</v>
      </c>
      <c r="N7" s="65">
        <f t="shared" si="0"/>
        <v>5</v>
      </c>
      <c r="O7" s="65">
        <f t="shared" si="0"/>
        <v>5</v>
      </c>
      <c r="P7" s="65">
        <f t="shared" si="0"/>
        <v>23</v>
      </c>
      <c r="Q7" s="65">
        <f t="shared" si="0"/>
        <v>4</v>
      </c>
      <c r="R7" s="65">
        <f t="shared" si="0"/>
        <v>5</v>
      </c>
      <c r="S7" s="65">
        <f t="shared" si="0"/>
        <v>12</v>
      </c>
      <c r="T7" s="65">
        <f t="shared" si="0"/>
        <v>24</v>
      </c>
      <c r="U7" s="65">
        <f t="shared" si="0"/>
        <v>2</v>
      </c>
      <c r="V7" s="66" t="s">
        <v>361</v>
      </c>
      <c r="W7" s="16">
        <f>SUM(W8:W32)</f>
        <v>25</v>
      </c>
      <c r="X7" s="16">
        <f t="shared" ref="X7:BA7" si="1">SUM(X8:X32)</f>
        <v>24</v>
      </c>
      <c r="Y7" s="16">
        <f>SUM(Y8:Y32)</f>
        <v>22</v>
      </c>
      <c r="Z7" s="16">
        <f t="shared" si="1"/>
        <v>8</v>
      </c>
      <c r="AA7" s="16">
        <f t="shared" si="1"/>
        <v>2</v>
      </c>
      <c r="AB7" s="16">
        <f>SUM(AB8:AB32)</f>
        <v>1</v>
      </c>
      <c r="AC7" s="16">
        <f t="shared" si="1"/>
        <v>25</v>
      </c>
      <c r="AD7" s="16">
        <f t="shared" si="1"/>
        <v>25</v>
      </c>
      <c r="AE7" s="16">
        <f>SUM(AE8:AE32)</f>
        <v>6</v>
      </c>
      <c r="AF7" s="16">
        <f t="shared" si="1"/>
        <v>21</v>
      </c>
      <c r="AG7" s="16">
        <f t="shared" si="1"/>
        <v>0</v>
      </c>
      <c r="AH7" s="16">
        <f t="shared" si="1"/>
        <v>16</v>
      </c>
      <c r="AI7" s="16">
        <f t="shared" si="1"/>
        <v>18</v>
      </c>
      <c r="AJ7" s="16">
        <f t="shared" si="1"/>
        <v>0</v>
      </c>
      <c r="AK7" s="16">
        <f t="shared" si="1"/>
        <v>9</v>
      </c>
      <c r="AL7" s="16">
        <f t="shared" si="1"/>
        <v>16</v>
      </c>
      <c r="AM7" s="16">
        <f t="shared" si="1"/>
        <v>0</v>
      </c>
      <c r="AN7" s="16">
        <f>SUM(AN8:AN32)</f>
        <v>3</v>
      </c>
      <c r="AO7" s="16">
        <f>SUM(AO8:AO32)</f>
        <v>28</v>
      </c>
      <c r="AP7" s="16">
        <f>SUM(AP8:AP32)</f>
        <v>0</v>
      </c>
      <c r="AQ7" s="16">
        <f>SUM(AQ8:AQ32)</f>
        <v>0</v>
      </c>
      <c r="AR7" s="16">
        <f>SUM(AR8:AR32)</f>
        <v>0</v>
      </c>
      <c r="AS7" s="16">
        <f t="shared" si="1"/>
        <v>0</v>
      </c>
      <c r="AT7" s="16">
        <f t="shared" si="1"/>
        <v>0</v>
      </c>
      <c r="AU7" s="16">
        <f t="shared" si="1"/>
        <v>0</v>
      </c>
      <c r="AV7" s="16">
        <f t="shared" si="1"/>
        <v>0</v>
      </c>
      <c r="AW7" s="16">
        <f t="shared" si="1"/>
        <v>0</v>
      </c>
      <c r="AX7" s="16">
        <f t="shared" si="1"/>
        <v>0</v>
      </c>
      <c r="AY7" s="16">
        <f t="shared" si="1"/>
        <v>0</v>
      </c>
      <c r="AZ7" s="16">
        <f t="shared" si="1"/>
        <v>0</v>
      </c>
      <c r="BA7" s="16">
        <f t="shared" si="1"/>
        <v>0</v>
      </c>
      <c r="BB7" s="16">
        <f>SUM(BB8:BB32)</f>
        <v>0</v>
      </c>
      <c r="BC7" s="25" t="s">
        <v>361</v>
      </c>
      <c r="BD7" s="25" t="s">
        <v>361</v>
      </c>
      <c r="BE7" s="25" t="s">
        <v>361</v>
      </c>
      <c r="BG7" s="247" t="s">
        <v>160</v>
      </c>
      <c r="BH7" s="247"/>
      <c r="BI7" s="247"/>
      <c r="BJ7" s="247"/>
      <c r="BK7" s="247"/>
      <c r="BL7" s="70">
        <v>40</v>
      </c>
      <c r="BN7" s="280" t="s">
        <v>176</v>
      </c>
      <c r="BO7" s="280"/>
      <c r="BP7" s="25">
        <v>40</v>
      </c>
    </row>
    <row r="8" spans="2:72" ht="20.25" customHeight="1" x14ac:dyDescent="0.2">
      <c r="B8" s="20" t="s">
        <v>1</v>
      </c>
      <c r="C8" s="16">
        <v>1</v>
      </c>
      <c r="D8" s="16">
        <v>1</v>
      </c>
      <c r="E8" s="16">
        <v>0</v>
      </c>
      <c r="F8" s="16">
        <v>1</v>
      </c>
      <c r="G8" s="16">
        <v>0</v>
      </c>
      <c r="H8" s="16">
        <v>0</v>
      </c>
      <c r="I8" s="16">
        <v>1</v>
      </c>
      <c r="J8" s="16">
        <v>1</v>
      </c>
      <c r="K8" s="16">
        <v>1</v>
      </c>
      <c r="L8" s="16">
        <v>0</v>
      </c>
      <c r="M8" s="65">
        <v>0</v>
      </c>
      <c r="N8" s="65">
        <v>1</v>
      </c>
      <c r="O8" s="65">
        <v>0</v>
      </c>
      <c r="P8" s="65">
        <v>1</v>
      </c>
      <c r="Q8" s="65">
        <v>0</v>
      </c>
      <c r="R8" s="65">
        <v>1</v>
      </c>
      <c r="S8" s="65">
        <v>0</v>
      </c>
      <c r="T8" s="65">
        <v>1</v>
      </c>
      <c r="U8" s="65">
        <v>0</v>
      </c>
      <c r="V8" s="65">
        <v>40</v>
      </c>
      <c r="W8" s="16">
        <v>1</v>
      </c>
      <c r="X8" s="16">
        <v>1</v>
      </c>
      <c r="Y8" s="16">
        <v>1</v>
      </c>
      <c r="Z8" s="16">
        <v>1</v>
      </c>
      <c r="AA8" s="16">
        <v>0</v>
      </c>
      <c r="AB8" s="16">
        <v>0</v>
      </c>
      <c r="AC8" s="16">
        <v>1</v>
      </c>
      <c r="AD8" s="16">
        <v>1</v>
      </c>
      <c r="AE8" s="16">
        <v>0</v>
      </c>
      <c r="AF8" s="16">
        <v>1</v>
      </c>
      <c r="AG8" s="16">
        <v>0</v>
      </c>
      <c r="AH8" s="16">
        <v>1</v>
      </c>
      <c r="AI8" s="16">
        <v>1</v>
      </c>
      <c r="AJ8" s="16">
        <v>0</v>
      </c>
      <c r="AK8" s="16">
        <v>1</v>
      </c>
      <c r="AL8" s="16">
        <v>0</v>
      </c>
      <c r="AM8" s="16">
        <v>0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10</v>
      </c>
      <c r="BD8" s="16">
        <v>10</v>
      </c>
      <c r="BE8" s="16">
        <v>10</v>
      </c>
      <c r="BG8" s="247" t="s">
        <v>161</v>
      </c>
      <c r="BH8" s="247"/>
      <c r="BI8" s="247"/>
      <c r="BJ8" s="247"/>
      <c r="BK8" s="247"/>
      <c r="BL8" s="70">
        <v>50</v>
      </c>
      <c r="BN8" s="280" t="s">
        <v>177</v>
      </c>
      <c r="BO8" s="280"/>
      <c r="BP8" s="25">
        <v>50</v>
      </c>
    </row>
    <row r="9" spans="2:72" ht="20.25" customHeight="1" x14ac:dyDescent="0.2">
      <c r="B9" s="20" t="s">
        <v>2</v>
      </c>
      <c r="C9" s="16">
        <v>0</v>
      </c>
      <c r="D9" s="16">
        <v>0</v>
      </c>
      <c r="E9" s="16">
        <v>0</v>
      </c>
      <c r="F9" s="16">
        <v>1</v>
      </c>
      <c r="G9" s="16">
        <v>1</v>
      </c>
      <c r="H9" s="16">
        <v>0</v>
      </c>
      <c r="I9" s="16">
        <v>1</v>
      </c>
      <c r="J9" s="16">
        <v>1</v>
      </c>
      <c r="K9" s="16">
        <v>1</v>
      </c>
      <c r="L9" s="16">
        <v>1</v>
      </c>
      <c r="M9" s="65">
        <v>0</v>
      </c>
      <c r="N9" s="65">
        <v>1</v>
      </c>
      <c r="O9" s="65">
        <v>0</v>
      </c>
      <c r="P9" s="65">
        <v>1</v>
      </c>
      <c r="Q9" s="65">
        <v>0</v>
      </c>
      <c r="R9" s="65">
        <v>1</v>
      </c>
      <c r="S9" s="65">
        <v>0</v>
      </c>
      <c r="T9" s="65">
        <v>1</v>
      </c>
      <c r="U9" s="65">
        <v>0</v>
      </c>
      <c r="V9" s="65">
        <v>40</v>
      </c>
      <c r="W9" s="16">
        <v>1</v>
      </c>
      <c r="X9" s="16">
        <v>1</v>
      </c>
      <c r="Y9" s="16">
        <v>1</v>
      </c>
      <c r="Z9" s="16">
        <v>0</v>
      </c>
      <c r="AA9" s="16">
        <v>0</v>
      </c>
      <c r="AB9" s="16">
        <v>0</v>
      </c>
      <c r="AC9" s="16">
        <v>1</v>
      </c>
      <c r="AD9" s="16">
        <v>1</v>
      </c>
      <c r="AE9" s="16">
        <v>0</v>
      </c>
      <c r="AF9" s="16">
        <v>0</v>
      </c>
      <c r="AG9" s="16">
        <v>0</v>
      </c>
      <c r="AH9" s="16">
        <v>0</v>
      </c>
      <c r="AI9" s="16">
        <v>1</v>
      </c>
      <c r="AJ9" s="16">
        <v>0</v>
      </c>
      <c r="AK9" s="16">
        <v>0</v>
      </c>
      <c r="AL9" s="16">
        <v>1</v>
      </c>
      <c r="AM9" s="16">
        <v>0</v>
      </c>
      <c r="AN9" s="16">
        <v>2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40</v>
      </c>
      <c r="BD9" s="16">
        <v>65</v>
      </c>
      <c r="BE9" s="16">
        <v>40</v>
      </c>
      <c r="BG9" s="247" t="s">
        <v>162</v>
      </c>
      <c r="BH9" s="247"/>
      <c r="BI9" s="247"/>
      <c r="BJ9" s="247"/>
      <c r="BK9" s="247"/>
      <c r="BL9" s="70">
        <v>55</v>
      </c>
      <c r="BN9" s="280" t="s">
        <v>178</v>
      </c>
      <c r="BO9" s="280"/>
      <c r="BP9" s="25">
        <v>55</v>
      </c>
    </row>
    <row r="10" spans="2:72" ht="20.25" customHeight="1" x14ac:dyDescent="0.2">
      <c r="B10" s="20" t="s">
        <v>7</v>
      </c>
      <c r="C10" s="16">
        <v>0</v>
      </c>
      <c r="D10" s="16">
        <v>1</v>
      </c>
      <c r="E10" s="16">
        <v>0</v>
      </c>
      <c r="F10" s="16">
        <v>1</v>
      </c>
      <c r="G10" s="16">
        <v>0</v>
      </c>
      <c r="H10" s="16">
        <v>0</v>
      </c>
      <c r="I10" s="16">
        <v>1</v>
      </c>
      <c r="J10" s="16">
        <v>1</v>
      </c>
      <c r="K10" s="16">
        <v>1</v>
      </c>
      <c r="L10" s="16">
        <v>1</v>
      </c>
      <c r="M10" s="65">
        <v>1</v>
      </c>
      <c r="N10" s="65">
        <v>0</v>
      </c>
      <c r="O10" s="65">
        <v>1</v>
      </c>
      <c r="P10" s="65">
        <v>0</v>
      </c>
      <c r="Q10" s="65">
        <v>1</v>
      </c>
      <c r="R10" s="65">
        <v>0</v>
      </c>
      <c r="S10" s="65">
        <v>0</v>
      </c>
      <c r="T10" s="65">
        <v>1</v>
      </c>
      <c r="U10" s="65">
        <v>0</v>
      </c>
      <c r="V10" s="65">
        <v>40</v>
      </c>
      <c r="W10" s="16">
        <v>1</v>
      </c>
      <c r="X10" s="16">
        <v>1</v>
      </c>
      <c r="Y10" s="16">
        <v>1</v>
      </c>
      <c r="Z10" s="16">
        <v>0</v>
      </c>
      <c r="AA10" s="16">
        <v>0</v>
      </c>
      <c r="AB10" s="16">
        <v>0</v>
      </c>
      <c r="AC10" s="16">
        <v>1</v>
      </c>
      <c r="AD10" s="16">
        <v>1</v>
      </c>
      <c r="AE10" s="16">
        <v>1</v>
      </c>
      <c r="AF10" s="16">
        <v>1</v>
      </c>
      <c r="AG10" s="16">
        <v>0</v>
      </c>
      <c r="AH10" s="16">
        <v>0</v>
      </c>
      <c r="AI10" s="16">
        <v>1</v>
      </c>
      <c r="AJ10" s="16">
        <v>0</v>
      </c>
      <c r="AK10" s="16">
        <v>0</v>
      </c>
      <c r="AL10" s="16">
        <v>1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40</v>
      </c>
      <c r="BD10" s="16">
        <v>65</v>
      </c>
      <c r="BE10" s="16">
        <v>60</v>
      </c>
      <c r="BG10" s="247" t="s">
        <v>163</v>
      </c>
      <c r="BH10" s="247"/>
      <c r="BI10" s="247"/>
      <c r="BJ10" s="247"/>
      <c r="BK10" s="247"/>
      <c r="BL10" s="70">
        <v>60</v>
      </c>
      <c r="BN10" s="280" t="s">
        <v>179</v>
      </c>
      <c r="BO10" s="280"/>
      <c r="BP10" s="25">
        <v>60</v>
      </c>
    </row>
    <row r="11" spans="2:72" ht="20.25" customHeight="1" x14ac:dyDescent="0.2">
      <c r="B11" s="20" t="s">
        <v>15</v>
      </c>
      <c r="C11" s="16">
        <v>1</v>
      </c>
      <c r="D11" s="16">
        <v>1</v>
      </c>
      <c r="E11" s="16">
        <v>0</v>
      </c>
      <c r="F11" s="16">
        <v>1</v>
      </c>
      <c r="G11" s="16">
        <v>1</v>
      </c>
      <c r="H11" s="16">
        <v>0</v>
      </c>
      <c r="I11" s="16">
        <v>1</v>
      </c>
      <c r="J11" s="16">
        <v>1</v>
      </c>
      <c r="K11" s="16">
        <v>1</v>
      </c>
      <c r="L11" s="16">
        <v>1</v>
      </c>
      <c r="M11" s="65">
        <v>0</v>
      </c>
      <c r="N11" s="65">
        <v>0</v>
      </c>
      <c r="O11" s="65">
        <v>1</v>
      </c>
      <c r="P11" s="65">
        <v>1</v>
      </c>
      <c r="Q11" s="65">
        <v>0</v>
      </c>
      <c r="R11" s="65">
        <v>0</v>
      </c>
      <c r="S11" s="65">
        <v>1</v>
      </c>
      <c r="T11" s="65">
        <v>1</v>
      </c>
      <c r="U11" s="65">
        <v>0</v>
      </c>
      <c r="V11" s="65">
        <v>40</v>
      </c>
      <c r="W11" s="16">
        <v>1</v>
      </c>
      <c r="X11" s="16">
        <v>1</v>
      </c>
      <c r="Y11" s="16">
        <v>1</v>
      </c>
      <c r="Z11" s="16">
        <v>0</v>
      </c>
      <c r="AA11" s="16">
        <v>0</v>
      </c>
      <c r="AB11" s="16">
        <v>0</v>
      </c>
      <c r="AC11" s="16">
        <v>1</v>
      </c>
      <c r="AD11" s="16">
        <v>1</v>
      </c>
      <c r="AE11" s="16">
        <v>0</v>
      </c>
      <c r="AF11" s="16">
        <v>1</v>
      </c>
      <c r="AG11" s="16">
        <v>0</v>
      </c>
      <c r="AH11" s="16">
        <v>1</v>
      </c>
      <c r="AI11" s="16">
        <v>1</v>
      </c>
      <c r="AJ11" s="16">
        <v>0</v>
      </c>
      <c r="AK11" s="16">
        <v>1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10</v>
      </c>
      <c r="BD11" s="16">
        <v>65</v>
      </c>
      <c r="BE11" s="16">
        <v>10</v>
      </c>
      <c r="BG11" s="247" t="s">
        <v>164</v>
      </c>
      <c r="BH11" s="247"/>
      <c r="BI11" s="247"/>
      <c r="BJ11" s="247"/>
      <c r="BK11" s="247"/>
      <c r="BL11" s="70">
        <v>65</v>
      </c>
      <c r="BN11" s="280" t="s">
        <v>180</v>
      </c>
      <c r="BO11" s="280"/>
      <c r="BP11" s="25">
        <v>65</v>
      </c>
    </row>
    <row r="12" spans="2:72" ht="20.25" customHeight="1" x14ac:dyDescent="0.2">
      <c r="B12" s="20" t="s">
        <v>297</v>
      </c>
      <c r="C12" s="16">
        <v>1</v>
      </c>
      <c r="D12" s="16">
        <v>1</v>
      </c>
      <c r="E12" s="16">
        <v>0</v>
      </c>
      <c r="F12" s="16">
        <v>1</v>
      </c>
      <c r="G12" s="16">
        <v>0</v>
      </c>
      <c r="H12" s="16">
        <v>0</v>
      </c>
      <c r="I12" s="16">
        <v>1</v>
      </c>
      <c r="J12" s="16">
        <v>1</v>
      </c>
      <c r="K12" s="16">
        <v>1</v>
      </c>
      <c r="L12" s="16">
        <v>1</v>
      </c>
      <c r="M12" s="65">
        <v>0</v>
      </c>
      <c r="N12" s="65">
        <v>1</v>
      </c>
      <c r="O12" s="65">
        <v>0</v>
      </c>
      <c r="P12" s="65">
        <v>1</v>
      </c>
      <c r="Q12" s="65">
        <v>0</v>
      </c>
      <c r="R12" s="65">
        <v>0</v>
      </c>
      <c r="S12" s="65">
        <v>1</v>
      </c>
      <c r="T12" s="65">
        <v>1</v>
      </c>
      <c r="U12" s="65">
        <v>0</v>
      </c>
      <c r="V12" s="65">
        <v>40</v>
      </c>
      <c r="W12" s="16">
        <v>1</v>
      </c>
      <c r="X12" s="16">
        <v>1</v>
      </c>
      <c r="Y12" s="16">
        <v>1</v>
      </c>
      <c r="Z12" s="16">
        <v>1</v>
      </c>
      <c r="AA12" s="16">
        <v>0</v>
      </c>
      <c r="AB12" s="16">
        <v>0</v>
      </c>
      <c r="AC12" s="16">
        <v>1</v>
      </c>
      <c r="AD12" s="16">
        <v>1</v>
      </c>
      <c r="AE12" s="16">
        <v>0</v>
      </c>
      <c r="AF12" s="16">
        <v>1</v>
      </c>
      <c r="AG12" s="16">
        <v>0</v>
      </c>
      <c r="AH12" s="16">
        <v>1</v>
      </c>
      <c r="AI12" s="16">
        <v>1</v>
      </c>
      <c r="AJ12" s="16">
        <v>0</v>
      </c>
      <c r="AK12" s="16">
        <v>0</v>
      </c>
      <c r="AL12" s="16">
        <v>1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0</v>
      </c>
      <c r="AY12" s="16">
        <v>0</v>
      </c>
      <c r="AZ12" s="16">
        <v>0</v>
      </c>
      <c r="BA12" s="16">
        <v>0</v>
      </c>
      <c r="BB12" s="16">
        <v>0</v>
      </c>
      <c r="BC12" s="16">
        <v>10</v>
      </c>
      <c r="BD12" s="16">
        <v>60</v>
      </c>
      <c r="BE12" s="16">
        <v>10</v>
      </c>
      <c r="BG12" s="213" t="s">
        <v>303</v>
      </c>
      <c r="BH12" s="213"/>
      <c r="BI12" s="213"/>
      <c r="BJ12" s="213"/>
      <c r="BK12" s="213"/>
      <c r="BL12" s="65">
        <v>31</v>
      </c>
      <c r="BN12" s="280" t="s">
        <v>181</v>
      </c>
      <c r="BO12" s="280"/>
      <c r="BP12" s="25">
        <v>70</v>
      </c>
    </row>
    <row r="13" spans="2:72" ht="20.25" customHeight="1" x14ac:dyDescent="0.2">
      <c r="B13" s="20" t="s">
        <v>298</v>
      </c>
      <c r="C13" s="16">
        <v>1</v>
      </c>
      <c r="D13" s="16">
        <v>1</v>
      </c>
      <c r="E13" s="16">
        <v>0</v>
      </c>
      <c r="F13" s="16">
        <v>1</v>
      </c>
      <c r="G13" s="16">
        <v>1</v>
      </c>
      <c r="H13" s="16">
        <v>0</v>
      </c>
      <c r="I13" s="16">
        <v>1</v>
      </c>
      <c r="J13" s="16">
        <v>1</v>
      </c>
      <c r="K13" s="16">
        <v>1</v>
      </c>
      <c r="L13" s="16">
        <v>1</v>
      </c>
      <c r="M13" s="65">
        <v>0</v>
      </c>
      <c r="N13" s="65">
        <v>1</v>
      </c>
      <c r="O13" s="65">
        <v>1</v>
      </c>
      <c r="P13" s="65">
        <v>1</v>
      </c>
      <c r="Q13" s="65">
        <v>0</v>
      </c>
      <c r="R13" s="65">
        <v>0</v>
      </c>
      <c r="S13" s="65">
        <v>1</v>
      </c>
      <c r="T13" s="65">
        <v>1</v>
      </c>
      <c r="U13" s="65">
        <v>0</v>
      </c>
      <c r="V13" s="65">
        <v>40</v>
      </c>
      <c r="W13" s="16">
        <v>1</v>
      </c>
      <c r="X13" s="16">
        <v>0</v>
      </c>
      <c r="Y13" s="16">
        <v>1</v>
      </c>
      <c r="Z13" s="16">
        <v>0</v>
      </c>
      <c r="AA13" s="16">
        <v>0</v>
      </c>
      <c r="AB13" s="16">
        <v>1</v>
      </c>
      <c r="AC13" s="16">
        <v>1</v>
      </c>
      <c r="AD13" s="16">
        <v>1</v>
      </c>
      <c r="AE13" s="16">
        <v>1</v>
      </c>
      <c r="AF13" s="16">
        <v>1</v>
      </c>
      <c r="AG13" s="16">
        <v>0</v>
      </c>
      <c r="AH13" s="16">
        <v>1</v>
      </c>
      <c r="AI13" s="16">
        <v>1</v>
      </c>
      <c r="AJ13" s="16">
        <v>0</v>
      </c>
      <c r="AK13" s="16">
        <v>0</v>
      </c>
      <c r="AL13" s="16">
        <v>1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10</v>
      </c>
      <c r="BD13" s="16">
        <v>65</v>
      </c>
      <c r="BE13" s="16">
        <v>10</v>
      </c>
      <c r="BG13" s="213" t="s">
        <v>304</v>
      </c>
      <c r="BH13" s="213"/>
      <c r="BI13" s="213"/>
      <c r="BJ13" s="213"/>
      <c r="BK13" s="213"/>
      <c r="BL13" s="65">
        <v>41</v>
      </c>
      <c r="BN13" s="280" t="s">
        <v>182</v>
      </c>
      <c r="BO13" s="280"/>
      <c r="BP13" s="25">
        <v>99</v>
      </c>
    </row>
    <row r="14" spans="2:72" ht="20.25" customHeight="1" x14ac:dyDescent="0.2">
      <c r="B14" s="20" t="s">
        <v>3</v>
      </c>
      <c r="C14" s="16">
        <v>0</v>
      </c>
      <c r="D14" s="16">
        <v>1</v>
      </c>
      <c r="E14" s="16">
        <v>0</v>
      </c>
      <c r="F14" s="16">
        <v>1</v>
      </c>
      <c r="G14" s="16">
        <v>1</v>
      </c>
      <c r="H14" s="16">
        <v>0</v>
      </c>
      <c r="I14" s="16">
        <v>1</v>
      </c>
      <c r="J14" s="16">
        <v>1</v>
      </c>
      <c r="K14" s="16">
        <v>1</v>
      </c>
      <c r="L14" s="16">
        <v>1</v>
      </c>
      <c r="M14" s="65">
        <v>0</v>
      </c>
      <c r="N14" s="65">
        <v>1</v>
      </c>
      <c r="O14" s="65">
        <v>0</v>
      </c>
      <c r="P14" s="65">
        <v>1</v>
      </c>
      <c r="Q14" s="65">
        <v>0</v>
      </c>
      <c r="R14" s="65">
        <v>0</v>
      </c>
      <c r="S14" s="65">
        <v>1</v>
      </c>
      <c r="T14" s="65">
        <v>1</v>
      </c>
      <c r="U14" s="65">
        <v>1</v>
      </c>
      <c r="V14" s="65">
        <v>40</v>
      </c>
      <c r="W14" s="16">
        <v>1</v>
      </c>
      <c r="X14" s="16">
        <v>1</v>
      </c>
      <c r="Y14" s="16">
        <v>1</v>
      </c>
      <c r="Z14" s="16">
        <v>0</v>
      </c>
      <c r="AA14" s="16">
        <v>0</v>
      </c>
      <c r="AB14" s="16">
        <v>0</v>
      </c>
      <c r="AC14" s="16">
        <v>1</v>
      </c>
      <c r="AD14" s="16">
        <v>1</v>
      </c>
      <c r="AE14" s="16">
        <v>0</v>
      </c>
      <c r="AF14" s="16">
        <v>1</v>
      </c>
      <c r="AG14" s="16">
        <v>0</v>
      </c>
      <c r="AH14" s="16">
        <v>0</v>
      </c>
      <c r="AI14" s="16">
        <v>0</v>
      </c>
      <c r="AJ14" s="16">
        <v>0</v>
      </c>
      <c r="AK14" s="16">
        <v>1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40</v>
      </c>
      <c r="BD14" s="16">
        <v>70</v>
      </c>
      <c r="BE14" s="16">
        <v>50</v>
      </c>
      <c r="BG14" s="213" t="s">
        <v>305</v>
      </c>
      <c r="BH14" s="213"/>
      <c r="BI14" s="213"/>
      <c r="BJ14" s="213"/>
      <c r="BK14" s="213"/>
      <c r="BL14" s="65">
        <v>51</v>
      </c>
    </row>
    <row r="15" spans="2:72" ht="20.25" customHeight="1" x14ac:dyDescent="0.2">
      <c r="B15" s="20" t="s">
        <v>8</v>
      </c>
      <c r="C15" s="16">
        <v>0</v>
      </c>
      <c r="D15" s="16">
        <v>1</v>
      </c>
      <c r="E15" s="16">
        <v>0</v>
      </c>
      <c r="F15" s="16">
        <v>1</v>
      </c>
      <c r="G15" s="16">
        <v>1</v>
      </c>
      <c r="H15" s="16">
        <v>0</v>
      </c>
      <c r="I15" s="16">
        <v>1</v>
      </c>
      <c r="J15" s="16">
        <v>1</v>
      </c>
      <c r="K15" s="16">
        <v>1</v>
      </c>
      <c r="L15" s="16">
        <v>1</v>
      </c>
      <c r="M15" s="65">
        <v>1</v>
      </c>
      <c r="N15" s="65">
        <v>0</v>
      </c>
      <c r="O15" s="65">
        <v>0</v>
      </c>
      <c r="P15" s="65">
        <v>1</v>
      </c>
      <c r="Q15" s="65">
        <v>0</v>
      </c>
      <c r="R15" s="65">
        <v>1</v>
      </c>
      <c r="S15" s="65">
        <v>1</v>
      </c>
      <c r="T15" s="65">
        <v>1</v>
      </c>
      <c r="U15" s="65">
        <v>0</v>
      </c>
      <c r="V15" s="65">
        <v>50</v>
      </c>
      <c r="W15" s="16">
        <v>1</v>
      </c>
      <c r="X15" s="16">
        <v>1</v>
      </c>
      <c r="Y15" s="16">
        <v>1</v>
      </c>
      <c r="Z15" s="16">
        <v>0</v>
      </c>
      <c r="AA15" s="16">
        <v>0</v>
      </c>
      <c r="AB15" s="16">
        <v>0</v>
      </c>
      <c r="AC15" s="16">
        <v>1</v>
      </c>
      <c r="AD15" s="16">
        <v>1</v>
      </c>
      <c r="AE15" s="16">
        <v>0</v>
      </c>
      <c r="AF15" s="16">
        <v>1</v>
      </c>
      <c r="AG15" s="16">
        <v>0</v>
      </c>
      <c r="AH15" s="16">
        <v>0</v>
      </c>
      <c r="AI15" s="16">
        <v>1</v>
      </c>
      <c r="AJ15" s="16">
        <v>0</v>
      </c>
      <c r="AK15" s="16">
        <v>0</v>
      </c>
      <c r="AL15" s="16">
        <v>1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40</v>
      </c>
      <c r="BD15" s="16">
        <v>65</v>
      </c>
      <c r="BE15" s="16">
        <v>20</v>
      </c>
      <c r="BG15" s="213" t="s">
        <v>306</v>
      </c>
      <c r="BH15" s="213"/>
      <c r="BI15" s="213"/>
      <c r="BJ15" s="213"/>
      <c r="BK15" s="213"/>
      <c r="BL15" s="65">
        <v>52</v>
      </c>
    </row>
    <row r="16" spans="2:72" ht="20.25" customHeight="1" x14ac:dyDescent="0.2">
      <c r="B16" s="20" t="s">
        <v>6</v>
      </c>
      <c r="C16" s="16">
        <v>0</v>
      </c>
      <c r="D16" s="16">
        <v>1</v>
      </c>
      <c r="E16" s="16">
        <v>0</v>
      </c>
      <c r="F16" s="16">
        <v>1</v>
      </c>
      <c r="G16" s="16">
        <v>1</v>
      </c>
      <c r="H16" s="16">
        <v>0</v>
      </c>
      <c r="I16" s="16">
        <v>0</v>
      </c>
      <c r="J16" s="16">
        <v>1</v>
      </c>
      <c r="K16" s="16">
        <v>1</v>
      </c>
      <c r="L16" s="16">
        <v>1</v>
      </c>
      <c r="M16" s="65">
        <v>0</v>
      </c>
      <c r="N16" s="65">
        <v>0</v>
      </c>
      <c r="O16" s="65">
        <v>0</v>
      </c>
      <c r="P16" s="65">
        <v>1</v>
      </c>
      <c r="Q16" s="65">
        <v>0</v>
      </c>
      <c r="R16" s="65">
        <v>0</v>
      </c>
      <c r="S16" s="65">
        <v>0</v>
      </c>
      <c r="T16" s="65">
        <v>1</v>
      </c>
      <c r="U16" s="65">
        <v>0</v>
      </c>
      <c r="V16" s="65">
        <v>40</v>
      </c>
      <c r="W16" s="16">
        <v>1</v>
      </c>
      <c r="X16" s="16">
        <v>1</v>
      </c>
      <c r="Y16" s="16">
        <v>1</v>
      </c>
      <c r="Z16" s="16">
        <v>1</v>
      </c>
      <c r="AA16" s="16">
        <v>0</v>
      </c>
      <c r="AB16" s="16">
        <v>0</v>
      </c>
      <c r="AC16" s="16">
        <v>1</v>
      </c>
      <c r="AD16" s="16">
        <v>1</v>
      </c>
      <c r="AE16" s="16">
        <v>0</v>
      </c>
      <c r="AF16" s="16">
        <v>1</v>
      </c>
      <c r="AG16" s="16">
        <v>0</v>
      </c>
      <c r="AH16" s="16">
        <v>0</v>
      </c>
      <c r="AI16" s="16">
        <v>1</v>
      </c>
      <c r="AJ16" s="16">
        <v>0</v>
      </c>
      <c r="AK16" s="16">
        <v>0</v>
      </c>
      <c r="AL16" s="16">
        <v>1</v>
      </c>
      <c r="AM16" s="16">
        <v>0</v>
      </c>
      <c r="AN16" s="16">
        <v>1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10</v>
      </c>
      <c r="BD16" s="16">
        <v>65</v>
      </c>
      <c r="BE16" s="16">
        <v>40</v>
      </c>
      <c r="BG16" s="213" t="s">
        <v>307</v>
      </c>
      <c r="BH16" s="213"/>
      <c r="BI16" s="213"/>
      <c r="BJ16" s="213"/>
      <c r="BK16" s="213"/>
      <c r="BL16" s="65">
        <v>61</v>
      </c>
    </row>
    <row r="17" spans="2:71" ht="20.25" customHeight="1" x14ac:dyDescent="0.2">
      <c r="B17" s="20" t="s">
        <v>16</v>
      </c>
      <c r="C17" s="16">
        <v>1</v>
      </c>
      <c r="D17" s="16">
        <v>1</v>
      </c>
      <c r="E17" s="16">
        <v>0</v>
      </c>
      <c r="F17" s="16">
        <v>1</v>
      </c>
      <c r="G17" s="16">
        <v>1</v>
      </c>
      <c r="H17" s="16">
        <v>0</v>
      </c>
      <c r="I17" s="16">
        <v>0</v>
      </c>
      <c r="J17" s="16">
        <v>1</v>
      </c>
      <c r="K17" s="16">
        <v>1</v>
      </c>
      <c r="L17" s="16">
        <v>0</v>
      </c>
      <c r="M17" s="65">
        <v>0</v>
      </c>
      <c r="N17" s="65">
        <v>0</v>
      </c>
      <c r="O17" s="65">
        <v>0</v>
      </c>
      <c r="P17" s="65">
        <v>1</v>
      </c>
      <c r="Q17" s="65">
        <v>0</v>
      </c>
      <c r="R17" s="65">
        <v>0</v>
      </c>
      <c r="S17" s="65">
        <v>0</v>
      </c>
      <c r="T17" s="65">
        <v>1</v>
      </c>
      <c r="U17" s="65">
        <v>0</v>
      </c>
      <c r="V17" s="65">
        <v>40</v>
      </c>
      <c r="W17" s="16">
        <v>1</v>
      </c>
      <c r="X17" s="16">
        <v>1</v>
      </c>
      <c r="Y17" s="16">
        <v>1</v>
      </c>
      <c r="Z17" s="16">
        <v>0</v>
      </c>
      <c r="AA17" s="16">
        <v>0</v>
      </c>
      <c r="AB17" s="16">
        <v>0</v>
      </c>
      <c r="AC17" s="16">
        <v>1</v>
      </c>
      <c r="AD17" s="16">
        <v>1</v>
      </c>
      <c r="AE17" s="16">
        <v>0</v>
      </c>
      <c r="AF17" s="16">
        <v>1</v>
      </c>
      <c r="AG17" s="16">
        <v>0</v>
      </c>
      <c r="AH17" s="16">
        <v>0</v>
      </c>
      <c r="AI17" s="16">
        <v>0</v>
      </c>
      <c r="AJ17" s="16">
        <v>0</v>
      </c>
      <c r="AK17" s="16">
        <v>1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60</v>
      </c>
      <c r="BD17" s="16">
        <v>99</v>
      </c>
      <c r="BE17" s="16">
        <v>60</v>
      </c>
      <c r="BG17" s="213" t="s">
        <v>308</v>
      </c>
      <c r="BH17" s="213"/>
      <c r="BI17" s="213"/>
      <c r="BJ17" s="213"/>
      <c r="BK17" s="213"/>
      <c r="BL17" s="65">
        <v>62</v>
      </c>
    </row>
    <row r="18" spans="2:71" ht="20.25" customHeight="1" x14ac:dyDescent="0.2">
      <c r="B18" s="20" t="s">
        <v>13</v>
      </c>
      <c r="C18" s="16">
        <v>1</v>
      </c>
      <c r="D18" s="16">
        <v>1</v>
      </c>
      <c r="E18" s="16">
        <v>0</v>
      </c>
      <c r="F18" s="16">
        <v>1</v>
      </c>
      <c r="G18" s="16">
        <v>1</v>
      </c>
      <c r="H18" s="16">
        <v>0</v>
      </c>
      <c r="I18" s="16">
        <v>1</v>
      </c>
      <c r="J18" s="16">
        <v>1</v>
      </c>
      <c r="K18" s="16">
        <v>1</v>
      </c>
      <c r="L18" s="16">
        <v>1</v>
      </c>
      <c r="M18" s="65">
        <v>1</v>
      </c>
      <c r="N18" s="65">
        <v>0</v>
      </c>
      <c r="O18" s="65">
        <v>0</v>
      </c>
      <c r="P18" s="65">
        <v>1</v>
      </c>
      <c r="Q18" s="65">
        <v>0</v>
      </c>
      <c r="R18" s="65">
        <v>0</v>
      </c>
      <c r="S18" s="65">
        <v>0</v>
      </c>
      <c r="T18" s="65">
        <v>1</v>
      </c>
      <c r="U18" s="65">
        <v>0</v>
      </c>
      <c r="V18" s="65">
        <v>50</v>
      </c>
      <c r="W18" s="16">
        <v>1</v>
      </c>
      <c r="X18" s="16">
        <v>1</v>
      </c>
      <c r="Y18" s="16">
        <v>1</v>
      </c>
      <c r="Z18" s="16">
        <v>0</v>
      </c>
      <c r="AA18" s="16">
        <v>1</v>
      </c>
      <c r="AB18" s="16">
        <v>0</v>
      </c>
      <c r="AC18" s="16">
        <v>1</v>
      </c>
      <c r="AD18" s="16">
        <v>1</v>
      </c>
      <c r="AE18" s="16">
        <v>0</v>
      </c>
      <c r="AF18" s="16">
        <v>1</v>
      </c>
      <c r="AG18" s="16">
        <v>0</v>
      </c>
      <c r="AH18" s="16">
        <v>1</v>
      </c>
      <c r="AI18" s="16">
        <v>1</v>
      </c>
      <c r="AJ18" s="16">
        <v>0</v>
      </c>
      <c r="AK18" s="16">
        <v>0</v>
      </c>
      <c r="AL18" s="16">
        <v>1</v>
      </c>
      <c r="AM18" s="16">
        <v>0</v>
      </c>
      <c r="AN18" s="16">
        <v>0</v>
      </c>
      <c r="AO18" s="16">
        <v>14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60</v>
      </c>
      <c r="BD18" s="16">
        <v>99</v>
      </c>
      <c r="BE18" s="16">
        <v>60</v>
      </c>
      <c r="BG18" s="247" t="s">
        <v>165</v>
      </c>
      <c r="BH18" s="247"/>
      <c r="BI18" s="247"/>
      <c r="BJ18" s="247"/>
      <c r="BK18" s="247"/>
      <c r="BL18" s="70">
        <v>99</v>
      </c>
      <c r="BN18" s="24"/>
      <c r="BO18" s="24"/>
      <c r="BP18" s="24"/>
      <c r="BQ18" s="24"/>
      <c r="BR18" s="24"/>
      <c r="BS18" s="24"/>
    </row>
    <row r="19" spans="2:71" ht="20.25" customHeight="1" x14ac:dyDescent="0.2">
      <c r="B19" s="20" t="s">
        <v>17</v>
      </c>
      <c r="C19" s="16">
        <v>1</v>
      </c>
      <c r="D19" s="16">
        <v>1</v>
      </c>
      <c r="E19" s="16">
        <v>0</v>
      </c>
      <c r="F19" s="16">
        <v>1</v>
      </c>
      <c r="G19" s="16">
        <v>0</v>
      </c>
      <c r="H19" s="16">
        <v>0</v>
      </c>
      <c r="I19" s="16">
        <v>1</v>
      </c>
      <c r="J19" s="16">
        <v>1</v>
      </c>
      <c r="K19" s="16">
        <v>1</v>
      </c>
      <c r="L19" s="16">
        <v>1</v>
      </c>
      <c r="M19" s="65">
        <v>1</v>
      </c>
      <c r="N19" s="65">
        <v>0</v>
      </c>
      <c r="O19" s="65">
        <v>0</v>
      </c>
      <c r="P19" s="65">
        <v>1</v>
      </c>
      <c r="Q19" s="65">
        <v>0</v>
      </c>
      <c r="R19" s="65">
        <v>0</v>
      </c>
      <c r="S19" s="65">
        <v>0</v>
      </c>
      <c r="T19" s="65">
        <v>1</v>
      </c>
      <c r="U19" s="65">
        <v>0</v>
      </c>
      <c r="V19" s="65">
        <v>40</v>
      </c>
      <c r="W19" s="16">
        <v>1</v>
      </c>
      <c r="X19" s="16">
        <v>1</v>
      </c>
      <c r="Y19" s="16">
        <v>1</v>
      </c>
      <c r="Z19" s="16">
        <v>1</v>
      </c>
      <c r="AA19" s="16">
        <v>0</v>
      </c>
      <c r="AB19" s="16">
        <v>0</v>
      </c>
      <c r="AC19" s="16">
        <v>1</v>
      </c>
      <c r="AD19" s="16">
        <v>1</v>
      </c>
      <c r="AE19" s="16">
        <v>1</v>
      </c>
      <c r="AF19" s="16">
        <v>1</v>
      </c>
      <c r="AG19" s="16">
        <v>0</v>
      </c>
      <c r="AH19" s="16">
        <v>1</v>
      </c>
      <c r="AI19" s="16">
        <v>1</v>
      </c>
      <c r="AJ19" s="16">
        <v>0</v>
      </c>
      <c r="AK19" s="16">
        <v>0</v>
      </c>
      <c r="AL19" s="16">
        <v>1</v>
      </c>
      <c r="AM19" s="16">
        <v>0</v>
      </c>
      <c r="AN19" s="16">
        <v>0</v>
      </c>
      <c r="AO19" s="16">
        <v>0</v>
      </c>
      <c r="AP19" s="16">
        <v>0</v>
      </c>
      <c r="AQ19" s="16">
        <v>0</v>
      </c>
      <c r="AR19" s="16">
        <v>0</v>
      </c>
      <c r="AS19" s="16">
        <v>0</v>
      </c>
      <c r="AT19" s="16">
        <v>0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0</v>
      </c>
      <c r="BA19" s="16">
        <v>0</v>
      </c>
      <c r="BB19" s="16">
        <v>0</v>
      </c>
      <c r="BC19" s="16">
        <v>40</v>
      </c>
      <c r="BD19" s="16">
        <v>60</v>
      </c>
      <c r="BE19" s="16">
        <v>40</v>
      </c>
      <c r="BN19" s="24"/>
      <c r="BO19" s="24"/>
      <c r="BP19" s="24"/>
      <c r="BQ19" s="24"/>
      <c r="BR19" s="24"/>
      <c r="BS19" s="24"/>
    </row>
    <row r="20" spans="2:71" ht="20.25" customHeight="1" x14ac:dyDescent="0.2">
      <c r="B20" s="20" t="s">
        <v>300</v>
      </c>
      <c r="C20" s="16">
        <v>0</v>
      </c>
      <c r="D20" s="16">
        <v>1</v>
      </c>
      <c r="E20" s="16">
        <v>0</v>
      </c>
      <c r="F20" s="16">
        <v>1</v>
      </c>
      <c r="G20" s="16">
        <v>1</v>
      </c>
      <c r="H20" s="16">
        <v>0</v>
      </c>
      <c r="I20" s="16">
        <v>1</v>
      </c>
      <c r="J20" s="16">
        <v>1</v>
      </c>
      <c r="K20" s="16">
        <v>1</v>
      </c>
      <c r="L20" s="16">
        <v>1</v>
      </c>
      <c r="M20" s="65">
        <v>0</v>
      </c>
      <c r="N20" s="65">
        <v>0</v>
      </c>
      <c r="O20" s="65">
        <v>0</v>
      </c>
      <c r="P20" s="65">
        <v>1</v>
      </c>
      <c r="Q20" s="65">
        <v>0</v>
      </c>
      <c r="R20" s="65">
        <v>1</v>
      </c>
      <c r="S20" s="65">
        <v>1</v>
      </c>
      <c r="T20" s="65">
        <v>1</v>
      </c>
      <c r="U20" s="65">
        <v>0</v>
      </c>
      <c r="V20" s="65">
        <v>40</v>
      </c>
      <c r="W20" s="16">
        <v>1</v>
      </c>
      <c r="X20" s="16">
        <v>1</v>
      </c>
      <c r="Y20" s="16">
        <v>1</v>
      </c>
      <c r="Z20" s="16">
        <v>0</v>
      </c>
      <c r="AA20" s="16">
        <v>0</v>
      </c>
      <c r="AB20" s="16">
        <v>0</v>
      </c>
      <c r="AC20" s="16">
        <v>1</v>
      </c>
      <c r="AD20" s="16">
        <v>1</v>
      </c>
      <c r="AE20" s="16">
        <v>1</v>
      </c>
      <c r="AF20" s="16">
        <v>1</v>
      </c>
      <c r="AG20" s="16">
        <v>0</v>
      </c>
      <c r="AH20" s="16">
        <v>1</v>
      </c>
      <c r="AI20" s="16">
        <v>1</v>
      </c>
      <c r="AJ20" s="16">
        <v>0</v>
      </c>
      <c r="AK20" s="16">
        <v>0</v>
      </c>
      <c r="AL20" s="16">
        <v>1</v>
      </c>
      <c r="AM20" s="16">
        <v>0</v>
      </c>
      <c r="AN20" s="16">
        <v>0</v>
      </c>
      <c r="AO20" s="16">
        <v>1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40</v>
      </c>
      <c r="BD20" s="16">
        <v>10</v>
      </c>
      <c r="BE20" s="16">
        <v>40</v>
      </c>
      <c r="BN20" s="24"/>
      <c r="BO20" s="24"/>
      <c r="BP20" s="24"/>
      <c r="BQ20" s="24"/>
      <c r="BR20" s="24"/>
      <c r="BS20" s="18"/>
    </row>
    <row r="21" spans="2:71" ht="20.25" customHeight="1" x14ac:dyDescent="0.2">
      <c r="B21" s="20" t="s">
        <v>299</v>
      </c>
      <c r="C21" s="16">
        <v>0</v>
      </c>
      <c r="D21" s="16">
        <v>0</v>
      </c>
      <c r="E21" s="16">
        <v>0</v>
      </c>
      <c r="F21" s="16">
        <v>1</v>
      </c>
      <c r="G21" s="16">
        <v>1</v>
      </c>
      <c r="H21" s="16">
        <v>0</v>
      </c>
      <c r="I21" s="16">
        <v>1</v>
      </c>
      <c r="J21" s="16">
        <v>1</v>
      </c>
      <c r="K21" s="16">
        <v>1</v>
      </c>
      <c r="L21" s="16">
        <v>0</v>
      </c>
      <c r="M21" s="65">
        <v>0</v>
      </c>
      <c r="N21" s="65">
        <v>0</v>
      </c>
      <c r="O21" s="65">
        <v>1</v>
      </c>
      <c r="P21" s="65">
        <v>1</v>
      </c>
      <c r="Q21" s="65">
        <v>0</v>
      </c>
      <c r="R21" s="65">
        <v>0</v>
      </c>
      <c r="S21" s="65">
        <v>1</v>
      </c>
      <c r="T21" s="65">
        <v>1</v>
      </c>
      <c r="U21" s="65">
        <v>0</v>
      </c>
      <c r="V21" s="65">
        <v>40</v>
      </c>
      <c r="W21" s="16">
        <v>1</v>
      </c>
      <c r="X21" s="16">
        <v>1</v>
      </c>
      <c r="Y21" s="16">
        <v>0</v>
      </c>
      <c r="Z21" s="16">
        <v>0</v>
      </c>
      <c r="AA21" s="16">
        <v>0</v>
      </c>
      <c r="AB21" s="16">
        <v>0</v>
      </c>
      <c r="AC21" s="16">
        <v>1</v>
      </c>
      <c r="AD21" s="16">
        <v>1</v>
      </c>
      <c r="AE21" s="16">
        <v>0</v>
      </c>
      <c r="AF21" s="16">
        <v>1</v>
      </c>
      <c r="AG21" s="16">
        <v>0</v>
      </c>
      <c r="AH21" s="16">
        <v>1</v>
      </c>
      <c r="AI21" s="16">
        <v>1</v>
      </c>
      <c r="AJ21" s="16">
        <v>0</v>
      </c>
      <c r="AK21" s="16">
        <v>1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10</v>
      </c>
      <c r="BD21" s="16">
        <v>65</v>
      </c>
      <c r="BE21" s="16">
        <v>60</v>
      </c>
      <c r="BN21" s="24"/>
      <c r="BO21" s="24"/>
      <c r="BP21" s="24"/>
      <c r="BQ21" s="24"/>
      <c r="BR21" s="24"/>
      <c r="BS21" s="18"/>
    </row>
    <row r="22" spans="2:71" ht="20.25" customHeight="1" x14ac:dyDescent="0.2">
      <c r="B22" s="20" t="s">
        <v>4</v>
      </c>
      <c r="C22" s="16">
        <v>0</v>
      </c>
      <c r="D22" s="16">
        <v>0</v>
      </c>
      <c r="E22" s="16">
        <v>0</v>
      </c>
      <c r="F22" s="16">
        <v>1</v>
      </c>
      <c r="G22" s="16">
        <v>1</v>
      </c>
      <c r="H22" s="16">
        <v>0</v>
      </c>
      <c r="I22" s="16">
        <v>1</v>
      </c>
      <c r="J22" s="16">
        <v>1</v>
      </c>
      <c r="K22" s="16">
        <v>1</v>
      </c>
      <c r="L22" s="16">
        <v>1</v>
      </c>
      <c r="M22" s="65">
        <v>1</v>
      </c>
      <c r="N22" s="65">
        <v>0</v>
      </c>
      <c r="O22" s="65">
        <v>1</v>
      </c>
      <c r="P22" s="65">
        <v>1</v>
      </c>
      <c r="Q22" s="65">
        <v>0</v>
      </c>
      <c r="R22" s="65">
        <v>0</v>
      </c>
      <c r="S22" s="65">
        <v>0</v>
      </c>
      <c r="T22" s="65">
        <v>1</v>
      </c>
      <c r="U22" s="65">
        <v>0</v>
      </c>
      <c r="V22" s="65">
        <v>40</v>
      </c>
      <c r="W22" s="16">
        <v>1</v>
      </c>
      <c r="X22" s="16">
        <v>1</v>
      </c>
      <c r="Y22" s="16">
        <v>0</v>
      </c>
      <c r="Z22" s="16">
        <v>0</v>
      </c>
      <c r="AA22" s="16">
        <v>0</v>
      </c>
      <c r="AB22" s="16">
        <v>0</v>
      </c>
      <c r="AC22" s="16">
        <v>1</v>
      </c>
      <c r="AD22" s="16">
        <v>1</v>
      </c>
      <c r="AE22" s="16">
        <v>0</v>
      </c>
      <c r="AF22" s="16">
        <v>1</v>
      </c>
      <c r="AG22" s="16">
        <v>0</v>
      </c>
      <c r="AH22" s="16">
        <v>1</v>
      </c>
      <c r="AI22" s="16">
        <v>0</v>
      </c>
      <c r="AJ22" s="16">
        <v>0</v>
      </c>
      <c r="AK22" s="16">
        <v>0</v>
      </c>
      <c r="AL22" s="16">
        <v>1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40</v>
      </c>
      <c r="BD22" s="16">
        <v>65</v>
      </c>
      <c r="BE22" s="16">
        <v>60</v>
      </c>
      <c r="BG22" s="26" t="s">
        <v>166</v>
      </c>
      <c r="BH22" s="26"/>
      <c r="BI22" s="26"/>
      <c r="BJ22" s="26"/>
      <c r="BK22" s="26"/>
      <c r="BN22" s="24" t="s">
        <v>184</v>
      </c>
      <c r="BO22" s="24"/>
      <c r="BP22" s="24"/>
      <c r="BQ22" s="24"/>
      <c r="BR22" s="24"/>
      <c r="BS22" s="18"/>
    </row>
    <row r="23" spans="2:71" ht="20.25" customHeight="1" x14ac:dyDescent="0.2">
      <c r="B23" s="20" t="s">
        <v>9</v>
      </c>
      <c r="C23" s="16">
        <v>1</v>
      </c>
      <c r="D23" s="16">
        <v>1</v>
      </c>
      <c r="E23" s="16">
        <v>0</v>
      </c>
      <c r="F23" s="16">
        <v>1</v>
      </c>
      <c r="G23" s="16">
        <v>1</v>
      </c>
      <c r="H23" s="16">
        <v>0</v>
      </c>
      <c r="I23" s="16">
        <v>0</v>
      </c>
      <c r="J23" s="16">
        <v>1</v>
      </c>
      <c r="K23" s="16">
        <v>1</v>
      </c>
      <c r="L23" s="16">
        <v>1</v>
      </c>
      <c r="M23" s="65">
        <v>0</v>
      </c>
      <c r="N23" s="65">
        <v>0</v>
      </c>
      <c r="O23" s="65">
        <v>0</v>
      </c>
      <c r="P23" s="65">
        <v>1</v>
      </c>
      <c r="Q23" s="65">
        <v>0</v>
      </c>
      <c r="R23" s="65">
        <v>0</v>
      </c>
      <c r="S23" s="65">
        <v>1</v>
      </c>
      <c r="T23" s="65">
        <v>1</v>
      </c>
      <c r="U23" s="65">
        <v>0</v>
      </c>
      <c r="V23" s="65">
        <v>40</v>
      </c>
      <c r="W23" s="16">
        <v>1</v>
      </c>
      <c r="X23" s="16">
        <v>1</v>
      </c>
      <c r="Y23" s="16">
        <v>1</v>
      </c>
      <c r="Z23" s="16">
        <v>0</v>
      </c>
      <c r="AA23" s="16">
        <v>0</v>
      </c>
      <c r="AB23" s="16">
        <v>0</v>
      </c>
      <c r="AC23" s="16">
        <v>1</v>
      </c>
      <c r="AD23" s="16">
        <v>1</v>
      </c>
      <c r="AE23" s="16">
        <v>0</v>
      </c>
      <c r="AF23" s="16">
        <v>0</v>
      </c>
      <c r="AG23" s="16">
        <v>0</v>
      </c>
      <c r="AH23" s="16">
        <v>1</v>
      </c>
      <c r="AI23" s="16">
        <v>0</v>
      </c>
      <c r="AJ23" s="16">
        <v>0</v>
      </c>
      <c r="AK23" s="16">
        <v>1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40</v>
      </c>
      <c r="BD23" s="16">
        <v>55</v>
      </c>
      <c r="BE23" s="16">
        <v>30</v>
      </c>
      <c r="BG23" s="251" t="s">
        <v>390</v>
      </c>
      <c r="BH23" s="251"/>
      <c r="BI23" s="251"/>
      <c r="BJ23" s="251"/>
      <c r="BK23" s="251"/>
      <c r="BL23" s="21">
        <v>10</v>
      </c>
      <c r="BN23" s="248" t="s">
        <v>390</v>
      </c>
      <c r="BO23" s="249"/>
      <c r="BP23" s="249"/>
      <c r="BQ23" s="250"/>
      <c r="BR23" s="21">
        <v>10</v>
      </c>
    </row>
    <row r="24" spans="2:71" ht="20.25" customHeight="1" x14ac:dyDescent="0.2">
      <c r="B24" s="20" t="s">
        <v>10</v>
      </c>
      <c r="C24" s="16">
        <v>0</v>
      </c>
      <c r="D24" s="16">
        <v>0</v>
      </c>
      <c r="E24" s="16">
        <v>0</v>
      </c>
      <c r="F24" s="16">
        <v>1</v>
      </c>
      <c r="G24" s="16">
        <v>1</v>
      </c>
      <c r="H24" s="16">
        <v>0</v>
      </c>
      <c r="I24" s="16">
        <v>1</v>
      </c>
      <c r="J24" s="16">
        <v>0</v>
      </c>
      <c r="K24" s="16">
        <v>1</v>
      </c>
      <c r="L24" s="16">
        <v>1</v>
      </c>
      <c r="M24" s="65">
        <v>0</v>
      </c>
      <c r="N24" s="65">
        <v>0</v>
      </c>
      <c r="O24" s="65">
        <v>0</v>
      </c>
      <c r="P24" s="65">
        <v>0</v>
      </c>
      <c r="Q24" s="65">
        <v>1</v>
      </c>
      <c r="R24" s="65">
        <v>0</v>
      </c>
      <c r="S24" s="65">
        <v>1</v>
      </c>
      <c r="T24" s="65">
        <v>1</v>
      </c>
      <c r="U24" s="65">
        <v>0</v>
      </c>
      <c r="V24" s="65">
        <v>40</v>
      </c>
      <c r="W24" s="16">
        <v>1</v>
      </c>
      <c r="X24" s="16">
        <v>1</v>
      </c>
      <c r="Y24" s="16">
        <v>1</v>
      </c>
      <c r="Z24" s="16">
        <v>0</v>
      </c>
      <c r="AA24" s="16">
        <v>0</v>
      </c>
      <c r="AB24" s="16">
        <v>0</v>
      </c>
      <c r="AC24" s="16">
        <v>1</v>
      </c>
      <c r="AD24" s="16">
        <v>1</v>
      </c>
      <c r="AE24" s="16">
        <v>0</v>
      </c>
      <c r="AF24" s="16">
        <v>1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1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60</v>
      </c>
      <c r="BD24" s="16">
        <v>99</v>
      </c>
      <c r="BE24" s="16">
        <v>60</v>
      </c>
      <c r="BG24" s="251" t="s">
        <v>168</v>
      </c>
      <c r="BH24" s="251"/>
      <c r="BI24" s="251"/>
      <c r="BJ24" s="251"/>
      <c r="BK24" s="251"/>
      <c r="BL24" s="21">
        <v>20</v>
      </c>
      <c r="BN24" s="248" t="s">
        <v>168</v>
      </c>
      <c r="BO24" s="249"/>
      <c r="BP24" s="249"/>
      <c r="BQ24" s="250"/>
      <c r="BR24" s="21">
        <v>20</v>
      </c>
    </row>
    <row r="25" spans="2:71" ht="20.25" customHeight="1" x14ac:dyDescent="0.2">
      <c r="B25" s="20" t="s">
        <v>11</v>
      </c>
      <c r="C25" s="16">
        <v>1</v>
      </c>
      <c r="D25" s="16">
        <v>1</v>
      </c>
      <c r="E25" s="16">
        <v>0</v>
      </c>
      <c r="F25" s="16">
        <v>1</v>
      </c>
      <c r="G25" s="16">
        <v>1</v>
      </c>
      <c r="H25" s="16">
        <v>0</v>
      </c>
      <c r="I25" s="16">
        <v>1</v>
      </c>
      <c r="J25" s="16">
        <v>0</v>
      </c>
      <c r="K25" s="16">
        <v>1</v>
      </c>
      <c r="L25" s="16">
        <v>1</v>
      </c>
      <c r="M25" s="65">
        <v>1</v>
      </c>
      <c r="N25" s="65">
        <v>0</v>
      </c>
      <c r="O25" s="65">
        <v>0</v>
      </c>
      <c r="P25" s="65">
        <v>1</v>
      </c>
      <c r="Q25" s="65">
        <v>0</v>
      </c>
      <c r="R25" s="65">
        <v>1</v>
      </c>
      <c r="S25" s="65">
        <v>0</v>
      </c>
      <c r="T25" s="65">
        <v>1</v>
      </c>
      <c r="U25" s="65">
        <v>0</v>
      </c>
      <c r="V25" s="65">
        <v>40</v>
      </c>
      <c r="W25" s="16">
        <v>1</v>
      </c>
      <c r="X25" s="16">
        <v>1</v>
      </c>
      <c r="Y25" s="16">
        <v>1</v>
      </c>
      <c r="Z25" s="16">
        <v>1</v>
      </c>
      <c r="AA25" s="16">
        <v>0</v>
      </c>
      <c r="AB25" s="16">
        <v>0</v>
      </c>
      <c r="AC25" s="16">
        <v>1</v>
      </c>
      <c r="AD25" s="16">
        <v>1</v>
      </c>
      <c r="AE25" s="16">
        <v>0</v>
      </c>
      <c r="AF25" s="16">
        <v>1</v>
      </c>
      <c r="AG25" s="16">
        <v>0</v>
      </c>
      <c r="AH25" s="16">
        <v>1</v>
      </c>
      <c r="AI25" s="16">
        <v>0</v>
      </c>
      <c r="AJ25" s="16">
        <v>0</v>
      </c>
      <c r="AK25" s="16">
        <v>1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60</v>
      </c>
      <c r="BD25" s="16">
        <v>99</v>
      </c>
      <c r="BE25" s="16">
        <v>60</v>
      </c>
      <c r="BG25" s="278" t="s">
        <v>169</v>
      </c>
      <c r="BH25" s="278"/>
      <c r="BI25" s="278"/>
      <c r="BJ25" s="278"/>
      <c r="BK25" s="278"/>
      <c r="BL25" s="21">
        <v>30</v>
      </c>
      <c r="BN25" s="27" t="s">
        <v>169</v>
      </c>
      <c r="BO25" s="28"/>
      <c r="BP25" s="28"/>
      <c r="BQ25" s="29"/>
      <c r="BR25" s="21">
        <v>30</v>
      </c>
    </row>
    <row r="26" spans="2:71" ht="20.25" customHeight="1" x14ac:dyDescent="0.2">
      <c r="B26" s="20" t="s">
        <v>12</v>
      </c>
      <c r="C26" s="16">
        <v>0</v>
      </c>
      <c r="D26" s="16">
        <v>1</v>
      </c>
      <c r="E26" s="16">
        <v>0</v>
      </c>
      <c r="F26" s="16">
        <v>1</v>
      </c>
      <c r="G26" s="16">
        <v>1</v>
      </c>
      <c r="H26" s="16">
        <v>0</v>
      </c>
      <c r="I26" s="16">
        <v>1</v>
      </c>
      <c r="J26" s="16">
        <v>1</v>
      </c>
      <c r="K26" s="16">
        <v>1</v>
      </c>
      <c r="L26" s="16">
        <v>1</v>
      </c>
      <c r="M26" s="65">
        <v>1</v>
      </c>
      <c r="N26" s="65">
        <v>0</v>
      </c>
      <c r="O26" s="65">
        <v>0</v>
      </c>
      <c r="P26" s="65">
        <v>1</v>
      </c>
      <c r="Q26" s="65">
        <v>1</v>
      </c>
      <c r="R26" s="65">
        <v>0</v>
      </c>
      <c r="S26" s="65">
        <v>1</v>
      </c>
      <c r="T26" s="65">
        <v>1</v>
      </c>
      <c r="U26" s="65">
        <v>0</v>
      </c>
      <c r="V26" s="65">
        <v>40</v>
      </c>
      <c r="W26" s="16">
        <v>1</v>
      </c>
      <c r="X26" s="16">
        <v>1</v>
      </c>
      <c r="Y26" s="16">
        <v>1</v>
      </c>
      <c r="Z26" s="16">
        <v>0</v>
      </c>
      <c r="AA26" s="16">
        <v>0</v>
      </c>
      <c r="AB26" s="16">
        <v>0</v>
      </c>
      <c r="AC26" s="16">
        <v>1</v>
      </c>
      <c r="AD26" s="16">
        <v>1</v>
      </c>
      <c r="AE26" s="16">
        <v>0</v>
      </c>
      <c r="AF26" s="16">
        <v>1</v>
      </c>
      <c r="AG26" s="16">
        <v>0</v>
      </c>
      <c r="AH26" s="16">
        <v>1</v>
      </c>
      <c r="AI26" s="16">
        <v>1</v>
      </c>
      <c r="AJ26" s="16">
        <v>0</v>
      </c>
      <c r="AK26" s="16">
        <v>0</v>
      </c>
      <c r="AL26" s="16">
        <v>1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20</v>
      </c>
      <c r="BD26" s="16">
        <v>65</v>
      </c>
      <c r="BE26" s="16">
        <v>60</v>
      </c>
      <c r="BG26" s="278" t="s">
        <v>170</v>
      </c>
      <c r="BH26" s="278"/>
      <c r="BI26" s="278"/>
      <c r="BJ26" s="278"/>
      <c r="BK26" s="278"/>
      <c r="BL26" s="21">
        <v>40</v>
      </c>
      <c r="BN26" s="27" t="s">
        <v>170</v>
      </c>
      <c r="BO26" s="28"/>
      <c r="BP26" s="28"/>
      <c r="BQ26" s="29"/>
      <c r="BR26" s="21">
        <v>40</v>
      </c>
    </row>
    <row r="27" spans="2:71" ht="20.25" customHeight="1" x14ac:dyDescent="0.2">
      <c r="B27" s="20" t="s">
        <v>332</v>
      </c>
      <c r="C27" s="16">
        <v>0</v>
      </c>
      <c r="D27" s="16">
        <v>1</v>
      </c>
      <c r="E27" s="16">
        <v>0</v>
      </c>
      <c r="F27" s="16">
        <v>1</v>
      </c>
      <c r="G27" s="16">
        <v>1</v>
      </c>
      <c r="H27" s="16">
        <v>0</v>
      </c>
      <c r="I27" s="16">
        <v>1</v>
      </c>
      <c r="J27" s="16">
        <v>1</v>
      </c>
      <c r="K27" s="16">
        <v>0</v>
      </c>
      <c r="L27" s="16">
        <v>0</v>
      </c>
      <c r="M27" s="65">
        <v>1</v>
      </c>
      <c r="N27" s="65">
        <v>0</v>
      </c>
      <c r="O27" s="65">
        <v>0</v>
      </c>
      <c r="P27" s="65">
        <v>1</v>
      </c>
      <c r="Q27" s="65">
        <v>0</v>
      </c>
      <c r="R27" s="65">
        <v>0</v>
      </c>
      <c r="S27" s="65">
        <v>1</v>
      </c>
      <c r="T27" s="65">
        <v>0</v>
      </c>
      <c r="U27" s="65">
        <v>0</v>
      </c>
      <c r="V27" s="65">
        <v>40</v>
      </c>
      <c r="W27" s="16">
        <v>1</v>
      </c>
      <c r="X27" s="16">
        <v>1</v>
      </c>
      <c r="Y27" s="16">
        <v>0</v>
      </c>
      <c r="Z27" s="16">
        <v>0</v>
      </c>
      <c r="AA27" s="16">
        <v>0</v>
      </c>
      <c r="AB27" s="16">
        <v>0</v>
      </c>
      <c r="AC27" s="16">
        <v>1</v>
      </c>
      <c r="AD27" s="16">
        <v>1</v>
      </c>
      <c r="AE27" s="16">
        <v>0</v>
      </c>
      <c r="AF27" s="16">
        <v>0</v>
      </c>
      <c r="AG27" s="16">
        <v>0</v>
      </c>
      <c r="AH27" s="16">
        <v>1</v>
      </c>
      <c r="AI27" s="16">
        <v>0</v>
      </c>
      <c r="AJ27" s="16">
        <v>0</v>
      </c>
      <c r="AK27" s="16">
        <v>0</v>
      </c>
      <c r="AL27" s="16">
        <v>1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20</v>
      </c>
      <c r="BD27" s="16">
        <v>65</v>
      </c>
      <c r="BE27" s="16">
        <v>20</v>
      </c>
      <c r="BG27" s="278" t="s">
        <v>171</v>
      </c>
      <c r="BH27" s="278"/>
      <c r="BI27" s="278"/>
      <c r="BJ27" s="278"/>
      <c r="BK27" s="278"/>
      <c r="BL27" s="21">
        <v>50</v>
      </c>
      <c r="BN27" s="27" t="s">
        <v>171</v>
      </c>
      <c r="BO27" s="28"/>
      <c r="BP27" s="28"/>
      <c r="BQ27" s="29"/>
      <c r="BR27" s="21">
        <v>50</v>
      </c>
    </row>
    <row r="28" spans="2:71" ht="20.25" customHeight="1" x14ac:dyDescent="0.2">
      <c r="B28" s="20" t="s">
        <v>20</v>
      </c>
      <c r="C28" s="16">
        <v>0</v>
      </c>
      <c r="D28" s="16">
        <v>1</v>
      </c>
      <c r="E28" s="16">
        <v>0</v>
      </c>
      <c r="F28" s="16">
        <v>1</v>
      </c>
      <c r="G28" s="16">
        <v>1</v>
      </c>
      <c r="H28" s="16">
        <v>0</v>
      </c>
      <c r="I28" s="16">
        <v>1</v>
      </c>
      <c r="J28" s="16">
        <v>1</v>
      </c>
      <c r="K28" s="16">
        <v>1</v>
      </c>
      <c r="L28" s="16">
        <v>0</v>
      </c>
      <c r="M28" s="65">
        <v>1</v>
      </c>
      <c r="N28" s="65">
        <v>0</v>
      </c>
      <c r="O28" s="65">
        <v>0</v>
      </c>
      <c r="P28" s="65">
        <v>1</v>
      </c>
      <c r="Q28" s="65">
        <v>1</v>
      </c>
      <c r="R28" s="65">
        <v>0</v>
      </c>
      <c r="S28" s="65">
        <v>0</v>
      </c>
      <c r="T28" s="65">
        <v>1</v>
      </c>
      <c r="U28" s="65">
        <v>0</v>
      </c>
      <c r="V28" s="65">
        <v>40</v>
      </c>
      <c r="W28" s="16">
        <v>1</v>
      </c>
      <c r="X28" s="16">
        <v>1</v>
      </c>
      <c r="Y28" s="16">
        <v>1</v>
      </c>
      <c r="Z28" s="16">
        <v>1</v>
      </c>
      <c r="AA28" s="16">
        <v>0</v>
      </c>
      <c r="AB28" s="16">
        <v>0</v>
      </c>
      <c r="AC28" s="16">
        <v>1</v>
      </c>
      <c r="AD28" s="16">
        <v>1</v>
      </c>
      <c r="AE28" s="16">
        <v>1</v>
      </c>
      <c r="AF28" s="16">
        <v>1</v>
      </c>
      <c r="AG28" s="16">
        <v>0</v>
      </c>
      <c r="AH28" s="16">
        <v>1</v>
      </c>
      <c r="AI28" s="16">
        <v>1</v>
      </c>
      <c r="AJ28" s="16">
        <v>0</v>
      </c>
      <c r="AK28" s="16">
        <v>1</v>
      </c>
      <c r="AL28" s="16">
        <v>0</v>
      </c>
      <c r="AM28" s="16">
        <v>0</v>
      </c>
      <c r="AN28" s="16">
        <v>0</v>
      </c>
      <c r="AO28" s="16">
        <v>0</v>
      </c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0</v>
      </c>
      <c r="BA28" s="16">
        <v>0</v>
      </c>
      <c r="BB28" s="16">
        <v>0</v>
      </c>
      <c r="BC28" s="16">
        <v>30</v>
      </c>
      <c r="BD28" s="16">
        <v>60</v>
      </c>
      <c r="BE28" s="16">
        <v>30</v>
      </c>
      <c r="BG28" s="278" t="s">
        <v>172</v>
      </c>
      <c r="BH28" s="278"/>
      <c r="BI28" s="278"/>
      <c r="BJ28" s="278"/>
      <c r="BK28" s="278"/>
      <c r="BL28" s="21">
        <v>60</v>
      </c>
      <c r="BN28" s="27" t="s">
        <v>172</v>
      </c>
      <c r="BO28" s="28"/>
      <c r="BP28" s="28"/>
      <c r="BQ28" s="29"/>
      <c r="BR28" s="21">
        <v>60</v>
      </c>
    </row>
    <row r="29" spans="2:71" ht="20.25" customHeight="1" x14ac:dyDescent="0.2">
      <c r="B29" s="20" t="s">
        <v>18</v>
      </c>
      <c r="C29" s="16">
        <v>0</v>
      </c>
      <c r="D29" s="16">
        <v>1</v>
      </c>
      <c r="E29" s="16">
        <v>0</v>
      </c>
      <c r="F29" s="16">
        <v>1</v>
      </c>
      <c r="G29" s="16">
        <v>1</v>
      </c>
      <c r="H29" s="16">
        <v>0</v>
      </c>
      <c r="I29" s="16">
        <v>1</v>
      </c>
      <c r="J29" s="16">
        <v>1</v>
      </c>
      <c r="K29" s="16">
        <v>1</v>
      </c>
      <c r="L29" s="16">
        <v>1</v>
      </c>
      <c r="M29" s="65">
        <v>1</v>
      </c>
      <c r="N29" s="65">
        <v>0</v>
      </c>
      <c r="O29" s="65">
        <v>0</v>
      </c>
      <c r="P29" s="65">
        <v>1</v>
      </c>
      <c r="Q29" s="65">
        <v>0</v>
      </c>
      <c r="R29" s="65">
        <v>0</v>
      </c>
      <c r="S29" s="65">
        <v>0</v>
      </c>
      <c r="T29" s="65">
        <v>1</v>
      </c>
      <c r="U29" s="65">
        <v>0</v>
      </c>
      <c r="V29" s="65">
        <v>40</v>
      </c>
      <c r="W29" s="16">
        <v>1</v>
      </c>
      <c r="X29" s="16">
        <v>1</v>
      </c>
      <c r="Y29" s="16">
        <v>1</v>
      </c>
      <c r="Z29" s="16">
        <v>1</v>
      </c>
      <c r="AA29" s="16">
        <v>0</v>
      </c>
      <c r="AB29" s="16">
        <v>0</v>
      </c>
      <c r="AC29" s="16">
        <v>1</v>
      </c>
      <c r="AD29" s="16">
        <v>1</v>
      </c>
      <c r="AE29" s="16">
        <v>0</v>
      </c>
      <c r="AF29" s="16">
        <v>1</v>
      </c>
      <c r="AG29" s="16">
        <v>0</v>
      </c>
      <c r="AH29" s="16">
        <v>0</v>
      </c>
      <c r="AI29" s="16">
        <v>1</v>
      </c>
      <c r="AJ29" s="16">
        <v>0</v>
      </c>
      <c r="AK29" s="16">
        <v>0</v>
      </c>
      <c r="AL29" s="16">
        <v>1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10</v>
      </c>
      <c r="BD29" s="16">
        <v>10</v>
      </c>
      <c r="BE29" s="16">
        <v>60</v>
      </c>
    </row>
    <row r="30" spans="2:71" ht="20.25" customHeight="1" x14ac:dyDescent="0.2">
      <c r="B30" s="20" t="s">
        <v>19</v>
      </c>
      <c r="C30" s="16">
        <v>1</v>
      </c>
      <c r="D30" s="16">
        <v>1</v>
      </c>
      <c r="E30" s="16">
        <v>0</v>
      </c>
      <c r="F30" s="16">
        <v>1</v>
      </c>
      <c r="G30" s="16">
        <v>1</v>
      </c>
      <c r="H30" s="16">
        <v>0</v>
      </c>
      <c r="I30" s="16">
        <v>1</v>
      </c>
      <c r="J30" s="16">
        <v>1</v>
      </c>
      <c r="K30" s="16">
        <v>1</v>
      </c>
      <c r="L30" s="16">
        <v>0</v>
      </c>
      <c r="M30" s="65">
        <v>1</v>
      </c>
      <c r="N30" s="65">
        <v>0</v>
      </c>
      <c r="O30" s="65">
        <v>0</v>
      </c>
      <c r="P30" s="65">
        <v>1</v>
      </c>
      <c r="Q30" s="65">
        <v>0</v>
      </c>
      <c r="R30" s="65">
        <v>0</v>
      </c>
      <c r="S30" s="65">
        <v>0</v>
      </c>
      <c r="T30" s="65">
        <v>1</v>
      </c>
      <c r="U30" s="65">
        <v>0</v>
      </c>
      <c r="V30" s="65">
        <v>50</v>
      </c>
      <c r="W30" s="16">
        <v>1</v>
      </c>
      <c r="X30" s="16">
        <v>1</v>
      </c>
      <c r="Y30" s="16">
        <v>1</v>
      </c>
      <c r="Z30" s="16">
        <v>1</v>
      </c>
      <c r="AA30" s="16">
        <v>0</v>
      </c>
      <c r="AB30" s="16">
        <v>0</v>
      </c>
      <c r="AC30" s="16">
        <v>1</v>
      </c>
      <c r="AD30" s="16">
        <v>1</v>
      </c>
      <c r="AE30" s="16">
        <v>1</v>
      </c>
      <c r="AF30" s="16">
        <v>0</v>
      </c>
      <c r="AG30" s="16">
        <v>0</v>
      </c>
      <c r="AH30" s="16">
        <v>1</v>
      </c>
      <c r="AI30" s="16">
        <v>1</v>
      </c>
      <c r="AJ30" s="16">
        <v>0</v>
      </c>
      <c r="AK30" s="16">
        <v>0</v>
      </c>
      <c r="AL30" s="16">
        <v>1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40</v>
      </c>
      <c r="BD30" s="16">
        <v>65</v>
      </c>
      <c r="BE30" s="16">
        <v>60</v>
      </c>
    </row>
    <row r="31" spans="2:71" ht="20.25" customHeight="1" x14ac:dyDescent="0.2">
      <c r="B31" s="20" t="s">
        <v>14</v>
      </c>
      <c r="C31" s="16">
        <v>1</v>
      </c>
      <c r="D31" s="16">
        <v>1</v>
      </c>
      <c r="E31" s="16">
        <v>0</v>
      </c>
      <c r="F31" s="16">
        <v>1</v>
      </c>
      <c r="G31" s="16">
        <v>1</v>
      </c>
      <c r="H31" s="16">
        <v>0</v>
      </c>
      <c r="I31" s="16">
        <v>0</v>
      </c>
      <c r="J31" s="16">
        <v>1</v>
      </c>
      <c r="K31" s="16">
        <v>1</v>
      </c>
      <c r="L31" s="16">
        <v>1</v>
      </c>
      <c r="M31" s="65">
        <v>1</v>
      </c>
      <c r="N31" s="65">
        <v>0</v>
      </c>
      <c r="O31" s="65">
        <v>0</v>
      </c>
      <c r="P31" s="65">
        <v>1</v>
      </c>
      <c r="Q31" s="65">
        <v>0</v>
      </c>
      <c r="R31" s="65">
        <v>0</v>
      </c>
      <c r="S31" s="65">
        <v>1</v>
      </c>
      <c r="T31" s="65">
        <v>1</v>
      </c>
      <c r="U31" s="65">
        <v>0</v>
      </c>
      <c r="V31" s="65">
        <v>50</v>
      </c>
      <c r="W31" s="16">
        <v>1</v>
      </c>
      <c r="X31" s="16">
        <v>1</v>
      </c>
      <c r="Y31" s="16">
        <v>1</v>
      </c>
      <c r="Z31" s="16">
        <v>0</v>
      </c>
      <c r="AA31" s="16">
        <v>1</v>
      </c>
      <c r="AB31" s="16">
        <v>0</v>
      </c>
      <c r="AC31" s="16">
        <v>1</v>
      </c>
      <c r="AD31" s="16">
        <v>1</v>
      </c>
      <c r="AE31" s="16">
        <v>0</v>
      </c>
      <c r="AF31" s="16">
        <v>1</v>
      </c>
      <c r="AG31" s="16">
        <v>0</v>
      </c>
      <c r="AH31" s="16">
        <v>1</v>
      </c>
      <c r="AI31" s="16">
        <v>1</v>
      </c>
      <c r="AJ31" s="16">
        <v>0</v>
      </c>
      <c r="AK31" s="16">
        <v>0</v>
      </c>
      <c r="AL31" s="16">
        <v>1</v>
      </c>
      <c r="AM31" s="16">
        <v>0</v>
      </c>
      <c r="AN31" s="16">
        <v>0</v>
      </c>
      <c r="AO31" s="16">
        <v>13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40</v>
      </c>
      <c r="BD31" s="16">
        <v>60</v>
      </c>
      <c r="BE31" s="16">
        <v>40</v>
      </c>
    </row>
    <row r="32" spans="2:71" ht="20.25" customHeight="1" x14ac:dyDescent="0.2">
      <c r="B32" s="20" t="s">
        <v>301</v>
      </c>
      <c r="C32" s="16">
        <v>0</v>
      </c>
      <c r="D32" s="16">
        <v>0</v>
      </c>
      <c r="E32" s="16">
        <v>0</v>
      </c>
      <c r="F32" s="16">
        <v>1</v>
      </c>
      <c r="G32" s="16">
        <v>1</v>
      </c>
      <c r="H32" s="16">
        <v>0</v>
      </c>
      <c r="I32" s="16">
        <v>1</v>
      </c>
      <c r="J32" s="16">
        <v>1</v>
      </c>
      <c r="K32" s="16">
        <v>0</v>
      </c>
      <c r="L32" s="16">
        <v>1</v>
      </c>
      <c r="M32" s="65">
        <v>1</v>
      </c>
      <c r="N32" s="65">
        <v>0</v>
      </c>
      <c r="O32" s="65">
        <v>0</v>
      </c>
      <c r="P32" s="65">
        <v>1</v>
      </c>
      <c r="Q32" s="65">
        <v>0</v>
      </c>
      <c r="R32" s="65">
        <v>0</v>
      </c>
      <c r="S32" s="65">
        <v>0</v>
      </c>
      <c r="T32" s="65">
        <v>1</v>
      </c>
      <c r="U32" s="65">
        <v>1</v>
      </c>
      <c r="V32" s="65">
        <v>40</v>
      </c>
      <c r="W32" s="16">
        <v>1</v>
      </c>
      <c r="X32" s="16">
        <v>1</v>
      </c>
      <c r="Y32" s="16">
        <v>1</v>
      </c>
      <c r="Z32" s="16">
        <v>0</v>
      </c>
      <c r="AA32" s="16">
        <v>0</v>
      </c>
      <c r="AB32" s="16">
        <v>0</v>
      </c>
      <c r="AC32" s="16">
        <v>1</v>
      </c>
      <c r="AD32" s="16">
        <v>1</v>
      </c>
      <c r="AE32" s="16">
        <v>0</v>
      </c>
      <c r="AF32" s="16">
        <v>1</v>
      </c>
      <c r="AG32" s="16">
        <v>0</v>
      </c>
      <c r="AH32" s="16">
        <v>0</v>
      </c>
      <c r="AI32" s="16">
        <v>1</v>
      </c>
      <c r="AJ32" s="16">
        <v>0</v>
      </c>
      <c r="AK32" s="16">
        <v>1</v>
      </c>
      <c r="AL32" s="16">
        <v>0</v>
      </c>
      <c r="AM32" s="16"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40</v>
      </c>
      <c r="BD32" s="16">
        <v>10</v>
      </c>
      <c r="BE32" s="16">
        <v>20</v>
      </c>
    </row>
    <row r="34" spans="17:17" x14ac:dyDescent="0.2">
      <c r="Q34" s="3" t="s">
        <v>401</v>
      </c>
    </row>
  </sheetData>
  <mergeCells count="103">
    <mergeCell ref="AN5:AN6"/>
    <mergeCell ref="AO5:AO6"/>
    <mergeCell ref="AA5:AA6"/>
    <mergeCell ref="AB5:AB6"/>
    <mergeCell ref="AN3:AO4"/>
    <mergeCell ref="BG27:BK27"/>
    <mergeCell ref="BG28:BK28"/>
    <mergeCell ref="BN4:BP4"/>
    <mergeCell ref="BN5:BO5"/>
    <mergeCell ref="BN6:BO6"/>
    <mergeCell ref="BN7:BO7"/>
    <mergeCell ref="BN8:BO8"/>
    <mergeCell ref="BN9:BO9"/>
    <mergeCell ref="BG8:BK8"/>
    <mergeCell ref="BG9:BK9"/>
    <mergeCell ref="BN10:BO10"/>
    <mergeCell ref="BN11:BO11"/>
    <mergeCell ref="BN12:BO12"/>
    <mergeCell ref="BN13:BO13"/>
    <mergeCell ref="BG25:BK25"/>
    <mergeCell ref="BG26:BK26"/>
    <mergeCell ref="BG18:BK18"/>
    <mergeCell ref="BN23:BQ23"/>
    <mergeCell ref="BG16:BK16"/>
    <mergeCell ref="W4:W6"/>
    <mergeCell ref="X5:X6"/>
    <mergeCell ref="Y5:Y6"/>
    <mergeCell ref="AD5:AD6"/>
    <mergeCell ref="AE5:AE6"/>
    <mergeCell ref="AJ5:AJ6"/>
    <mergeCell ref="AF5:AF6"/>
    <mergeCell ref="AG5:AG6"/>
    <mergeCell ref="AH5:AH6"/>
    <mergeCell ref="B3:B6"/>
    <mergeCell ref="C5:C6"/>
    <mergeCell ref="D5:D6"/>
    <mergeCell ref="E4:E6"/>
    <mergeCell ref="C3:L3"/>
    <mergeCell ref="C4:D4"/>
    <mergeCell ref="F4:F6"/>
    <mergeCell ref="G4:G6"/>
    <mergeCell ref="H4:H6"/>
    <mergeCell ref="I4:I6"/>
    <mergeCell ref="J4:J6"/>
    <mergeCell ref="L4:L6"/>
    <mergeCell ref="P5:P6"/>
    <mergeCell ref="W3:AM3"/>
    <mergeCell ref="X4:AB4"/>
    <mergeCell ref="V3:V6"/>
    <mergeCell ref="Z5:Z6"/>
    <mergeCell ref="M3:U3"/>
    <mergeCell ref="K4:K6"/>
    <mergeCell ref="AL5:AL6"/>
    <mergeCell ref="AM5:AM6"/>
    <mergeCell ref="AC4:AI4"/>
    <mergeCell ref="AJ4:AM4"/>
    <mergeCell ref="AK5:AK6"/>
    <mergeCell ref="AC5:AC6"/>
    <mergeCell ref="R4:U4"/>
    <mergeCell ref="O5:O6"/>
    <mergeCell ref="R5:R6"/>
    <mergeCell ref="M5:M6"/>
    <mergeCell ref="N5:N6"/>
    <mergeCell ref="U5:U6"/>
    <mergeCell ref="Q5:Q6"/>
    <mergeCell ref="S5:S6"/>
    <mergeCell ref="T5:T6"/>
    <mergeCell ref="M4:Q4"/>
    <mergeCell ref="AI5:AI6"/>
    <mergeCell ref="AZ3:AZ6"/>
    <mergeCell ref="BA3:BA6"/>
    <mergeCell ref="BG4:BL4"/>
    <mergeCell ref="BG5:BK5"/>
    <mergeCell ref="BG6:BK6"/>
    <mergeCell ref="BD4:BD6"/>
    <mergeCell ref="BE4:BE6"/>
    <mergeCell ref="AQ5:AQ6"/>
    <mergeCell ref="AR5:AR6"/>
    <mergeCell ref="AS5:AS6"/>
    <mergeCell ref="BC4:BC6"/>
    <mergeCell ref="BB3:BB6"/>
    <mergeCell ref="AX3:AX6"/>
    <mergeCell ref="AY4:AY6"/>
    <mergeCell ref="AW3:AW6"/>
    <mergeCell ref="AV3:AV6"/>
    <mergeCell ref="BC3:BE3"/>
    <mergeCell ref="AP3:AU3"/>
    <mergeCell ref="AP4:AR4"/>
    <mergeCell ref="AS4:AU4"/>
    <mergeCell ref="AT5:AT6"/>
    <mergeCell ref="AU5:AU6"/>
    <mergeCell ref="AP5:AP6"/>
    <mergeCell ref="BN24:BQ24"/>
    <mergeCell ref="BG23:BK23"/>
    <mergeCell ref="BG24:BK24"/>
    <mergeCell ref="BG7:BK7"/>
    <mergeCell ref="BG10:BK10"/>
    <mergeCell ref="BG13:BK13"/>
    <mergeCell ref="BG12:BK12"/>
    <mergeCell ref="BG14:BK14"/>
    <mergeCell ref="BG15:BK15"/>
    <mergeCell ref="BG11:BK11"/>
    <mergeCell ref="BG17:BK17"/>
  </mergeCells>
  <phoneticPr fontId="2"/>
  <pageMargins left="0.23622047244094491" right="0.23622047244094491" top="0.74803149606299213" bottom="0.74803149606299213" header="0.31496062992125984" footer="0.31496062992125984"/>
  <pageSetup paperSize="9" scale="79" firstPageNumber="92" fitToWidth="0" orientation="landscape" useFirstPageNumber="1" r:id="rId1"/>
  <headerFooter alignWithMargins="0">
    <oddFooter>&amp;C&amp;15－&amp;P－</oddFooter>
  </headerFooter>
  <colBreaks count="3" manualBreakCount="3">
    <brk id="21" max="31" man="1"/>
    <brk id="39" max="31" man="1"/>
    <brk id="54" max="31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B1:Y32"/>
  <sheetViews>
    <sheetView view="pageBreakPreview" zoomScale="93" zoomScaleNormal="100" zoomScaleSheetLayoutView="70" zoomScalePageLayoutView="85" workbookViewId="0">
      <selection activeCell="T21" sqref="T21"/>
    </sheetView>
  </sheetViews>
  <sheetFormatPr defaultColWidth="9" defaultRowHeight="13" x14ac:dyDescent="0.2"/>
  <cols>
    <col min="1" max="1" width="2.453125" style="68" customWidth="1"/>
    <col min="2" max="2" width="10.6328125" style="68" customWidth="1"/>
    <col min="3" max="15" width="10.36328125" style="68" customWidth="1"/>
    <col min="16" max="16" width="9" style="68" customWidth="1"/>
    <col min="17" max="16384" width="9" style="68"/>
  </cols>
  <sheetData>
    <row r="1" spans="2:25" ht="16.5" customHeight="1" x14ac:dyDescent="0.2">
      <c r="B1" s="68" t="s">
        <v>111</v>
      </c>
      <c r="C1" s="76" t="s">
        <v>51</v>
      </c>
    </row>
    <row r="2" spans="2:25" ht="8.25" customHeight="1" x14ac:dyDescent="0.2"/>
    <row r="3" spans="2:25" ht="16.5" customHeight="1" x14ac:dyDescent="0.2">
      <c r="B3" s="236"/>
      <c r="C3" s="239" t="s">
        <v>442</v>
      </c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241"/>
      <c r="P3" s="77"/>
      <c r="Q3" s="77"/>
      <c r="R3" s="77"/>
      <c r="S3" s="77"/>
      <c r="T3" s="77"/>
      <c r="U3" s="77"/>
      <c r="V3" s="77"/>
      <c r="W3" s="77"/>
      <c r="X3" s="77"/>
      <c r="Y3" s="78"/>
    </row>
    <row r="4" spans="2:25" ht="16.5" customHeight="1" x14ac:dyDescent="0.2">
      <c r="B4" s="237"/>
      <c r="C4" s="236" t="s">
        <v>323</v>
      </c>
      <c r="D4" s="239" t="s">
        <v>112</v>
      </c>
      <c r="E4" s="240"/>
      <c r="F4" s="240"/>
      <c r="G4" s="240"/>
      <c r="H4" s="240"/>
      <c r="I4" s="240"/>
      <c r="J4" s="240"/>
      <c r="K4" s="241"/>
      <c r="L4" s="239" t="s">
        <v>116</v>
      </c>
      <c r="M4" s="240"/>
      <c r="N4" s="240"/>
      <c r="O4" s="241"/>
    </row>
    <row r="5" spans="2:25" ht="13.5" customHeight="1" x14ac:dyDescent="0.2">
      <c r="B5" s="237"/>
      <c r="C5" s="237"/>
      <c r="D5" s="236" t="s">
        <v>25</v>
      </c>
      <c r="E5" s="236" t="s">
        <v>113</v>
      </c>
      <c r="F5" s="236" t="s">
        <v>28</v>
      </c>
      <c r="G5" s="236" t="s">
        <v>52</v>
      </c>
      <c r="H5" s="236" t="s">
        <v>114</v>
      </c>
      <c r="I5" s="281" t="s">
        <v>321</v>
      </c>
      <c r="J5" s="236" t="s">
        <v>115</v>
      </c>
      <c r="K5" s="236" t="s">
        <v>22</v>
      </c>
      <c r="L5" s="236" t="s">
        <v>117</v>
      </c>
      <c r="M5" s="236" t="s">
        <v>118</v>
      </c>
      <c r="N5" s="236" t="s">
        <v>119</v>
      </c>
      <c r="O5" s="236" t="s">
        <v>22</v>
      </c>
      <c r="P5" s="68" t="s">
        <v>340</v>
      </c>
    </row>
    <row r="6" spans="2:25" ht="13.5" customHeight="1" x14ac:dyDescent="0.2">
      <c r="B6" s="238"/>
      <c r="C6" s="238"/>
      <c r="D6" s="238"/>
      <c r="E6" s="238"/>
      <c r="F6" s="238"/>
      <c r="G6" s="238"/>
      <c r="H6" s="238"/>
      <c r="I6" s="282"/>
      <c r="J6" s="238"/>
      <c r="K6" s="238"/>
      <c r="L6" s="238"/>
      <c r="M6" s="238"/>
      <c r="N6" s="238"/>
      <c r="O6" s="238"/>
    </row>
    <row r="7" spans="2:25" ht="16.5" customHeight="1" x14ac:dyDescent="0.2">
      <c r="B7" s="79" t="s">
        <v>0</v>
      </c>
      <c r="C7" s="65">
        <f>SUM(C8:C32)</f>
        <v>71</v>
      </c>
      <c r="D7" s="65">
        <f>SUM(D8:D32)</f>
        <v>25</v>
      </c>
      <c r="E7" s="65">
        <f t="shared" ref="E7:O7" si="0">SUM(E8:E32)</f>
        <v>12</v>
      </c>
      <c r="F7" s="65">
        <f t="shared" si="0"/>
        <v>18</v>
      </c>
      <c r="G7" s="65">
        <f t="shared" si="0"/>
        <v>1</v>
      </c>
      <c r="H7" s="65">
        <f t="shared" si="0"/>
        <v>1</v>
      </c>
      <c r="I7" s="65">
        <f t="shared" si="0"/>
        <v>0</v>
      </c>
      <c r="J7" s="65">
        <f t="shared" si="0"/>
        <v>3</v>
      </c>
      <c r="K7" s="65">
        <f>SUM(K8:K32)</f>
        <v>16</v>
      </c>
      <c r="L7" s="65">
        <f t="shared" si="0"/>
        <v>47</v>
      </c>
      <c r="M7" s="65">
        <f t="shared" si="0"/>
        <v>9</v>
      </c>
      <c r="N7" s="65">
        <f t="shared" si="0"/>
        <v>7</v>
      </c>
      <c r="O7" s="65">
        <f t="shared" si="0"/>
        <v>8</v>
      </c>
      <c r="T7" s="68" t="s">
        <v>425</v>
      </c>
    </row>
    <row r="8" spans="2:25" ht="16.5" customHeight="1" x14ac:dyDescent="0.2">
      <c r="B8" s="80" t="s">
        <v>1</v>
      </c>
      <c r="C8" s="65">
        <v>5</v>
      </c>
      <c r="D8" s="65">
        <v>1</v>
      </c>
      <c r="E8" s="65">
        <v>1</v>
      </c>
      <c r="F8" s="65">
        <v>2</v>
      </c>
      <c r="G8" s="65">
        <v>0</v>
      </c>
      <c r="H8" s="65">
        <v>1</v>
      </c>
      <c r="I8" s="65">
        <v>0</v>
      </c>
      <c r="J8" s="65">
        <v>0</v>
      </c>
      <c r="K8" s="65">
        <v>0</v>
      </c>
      <c r="L8" s="65">
        <v>4</v>
      </c>
      <c r="M8" s="65">
        <v>1</v>
      </c>
      <c r="N8" s="65">
        <v>0</v>
      </c>
      <c r="O8" s="65">
        <v>0</v>
      </c>
      <c r="P8" s="143" t="s">
        <v>443</v>
      </c>
      <c r="T8" s="3" t="s">
        <v>444</v>
      </c>
    </row>
    <row r="9" spans="2:25" ht="16.5" customHeight="1" x14ac:dyDescent="0.2">
      <c r="B9" s="80" t="s">
        <v>2</v>
      </c>
      <c r="C9" s="65">
        <v>2</v>
      </c>
      <c r="D9" s="65">
        <v>2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2</v>
      </c>
      <c r="M9" s="65">
        <v>0</v>
      </c>
      <c r="N9" s="65">
        <v>0</v>
      </c>
      <c r="O9" s="65">
        <v>0</v>
      </c>
    </row>
    <row r="10" spans="2:25" ht="16.5" customHeight="1" x14ac:dyDescent="0.2">
      <c r="B10" s="80" t="s">
        <v>7</v>
      </c>
      <c r="C10" s="65">
        <v>1</v>
      </c>
      <c r="D10" s="65">
        <v>0</v>
      </c>
      <c r="E10" s="65">
        <v>0</v>
      </c>
      <c r="F10" s="65">
        <v>1</v>
      </c>
      <c r="G10" s="65">
        <v>0</v>
      </c>
      <c r="H10" s="65">
        <v>0</v>
      </c>
      <c r="I10" s="65">
        <v>0</v>
      </c>
      <c r="J10" s="65">
        <v>0</v>
      </c>
      <c r="K10" s="65">
        <v>0</v>
      </c>
      <c r="L10" s="65">
        <v>1</v>
      </c>
      <c r="M10" s="65">
        <v>0</v>
      </c>
      <c r="N10" s="65">
        <v>0</v>
      </c>
      <c r="O10" s="65">
        <v>0</v>
      </c>
    </row>
    <row r="11" spans="2:25" ht="16.5" customHeight="1" x14ac:dyDescent="0.2">
      <c r="B11" s="80" t="s">
        <v>15</v>
      </c>
      <c r="C11" s="65">
        <v>3</v>
      </c>
      <c r="D11" s="65">
        <v>0</v>
      </c>
      <c r="E11" s="65">
        <v>1</v>
      </c>
      <c r="F11" s="65">
        <v>1</v>
      </c>
      <c r="G11" s="65">
        <v>0</v>
      </c>
      <c r="H11" s="65">
        <v>0</v>
      </c>
      <c r="I11" s="65">
        <v>0</v>
      </c>
      <c r="J11" s="65">
        <v>0</v>
      </c>
      <c r="K11" s="65">
        <v>1</v>
      </c>
      <c r="L11" s="65">
        <v>1</v>
      </c>
      <c r="M11" s="65">
        <v>1</v>
      </c>
      <c r="N11" s="65">
        <v>1</v>
      </c>
      <c r="O11" s="65">
        <v>0</v>
      </c>
    </row>
    <row r="12" spans="2:25" ht="16.5" customHeight="1" x14ac:dyDescent="0.2">
      <c r="B12" s="80" t="s">
        <v>297</v>
      </c>
      <c r="C12" s="65">
        <v>6</v>
      </c>
      <c r="D12" s="65">
        <v>4</v>
      </c>
      <c r="E12" s="65">
        <v>1</v>
      </c>
      <c r="F12" s="65">
        <v>1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4</v>
      </c>
      <c r="M12" s="65">
        <v>2</v>
      </c>
      <c r="N12" s="65">
        <v>0</v>
      </c>
      <c r="O12" s="65">
        <v>0</v>
      </c>
    </row>
    <row r="13" spans="2:25" ht="16.5" customHeight="1" x14ac:dyDescent="0.2">
      <c r="B13" s="80" t="s">
        <v>298</v>
      </c>
      <c r="C13" s="65">
        <v>2</v>
      </c>
      <c r="D13" s="65">
        <v>1</v>
      </c>
      <c r="E13" s="65">
        <v>1</v>
      </c>
      <c r="F13" s="65">
        <v>1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2</v>
      </c>
      <c r="M13" s="65">
        <v>0</v>
      </c>
      <c r="N13" s="65">
        <v>0</v>
      </c>
      <c r="O13" s="65">
        <v>0</v>
      </c>
    </row>
    <row r="14" spans="2:25" ht="16.5" customHeight="1" x14ac:dyDescent="0.2">
      <c r="B14" s="80" t="s">
        <v>3</v>
      </c>
      <c r="C14" s="65">
        <v>3</v>
      </c>
      <c r="D14" s="65">
        <v>2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  <c r="J14" s="65">
        <v>0</v>
      </c>
      <c r="K14" s="65">
        <v>1</v>
      </c>
      <c r="L14" s="65">
        <v>3</v>
      </c>
      <c r="M14" s="65">
        <v>0</v>
      </c>
      <c r="N14" s="65">
        <v>0</v>
      </c>
      <c r="O14" s="65">
        <v>0</v>
      </c>
    </row>
    <row r="15" spans="2:25" ht="16.5" customHeight="1" x14ac:dyDescent="0.2">
      <c r="B15" s="80" t="s">
        <v>8</v>
      </c>
      <c r="C15" s="65">
        <v>2</v>
      </c>
      <c r="D15" s="65">
        <v>0</v>
      </c>
      <c r="E15" s="65">
        <v>1</v>
      </c>
      <c r="F15" s="65">
        <v>1</v>
      </c>
      <c r="G15" s="65">
        <v>0</v>
      </c>
      <c r="H15" s="65">
        <v>0</v>
      </c>
      <c r="I15" s="65">
        <v>0</v>
      </c>
      <c r="J15" s="65">
        <v>0</v>
      </c>
      <c r="K15" s="65">
        <v>0</v>
      </c>
      <c r="L15" s="65">
        <v>2</v>
      </c>
      <c r="M15" s="65">
        <v>0</v>
      </c>
      <c r="N15" s="65">
        <v>0</v>
      </c>
      <c r="O15" s="65">
        <v>0</v>
      </c>
    </row>
    <row r="16" spans="2:25" ht="16.5" customHeight="1" x14ac:dyDescent="0.2">
      <c r="B16" s="80" t="s">
        <v>6</v>
      </c>
      <c r="C16" s="65">
        <v>2</v>
      </c>
      <c r="D16" s="65">
        <v>1</v>
      </c>
      <c r="E16" s="65">
        <v>1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2</v>
      </c>
      <c r="M16" s="65">
        <v>0</v>
      </c>
      <c r="N16" s="65">
        <v>0</v>
      </c>
      <c r="O16" s="65">
        <v>0</v>
      </c>
    </row>
    <row r="17" spans="2:15" ht="16.5" customHeight="1" x14ac:dyDescent="0.2">
      <c r="B17" s="81" t="s">
        <v>16</v>
      </c>
      <c r="C17" s="65">
        <v>2</v>
      </c>
      <c r="D17" s="65">
        <v>0</v>
      </c>
      <c r="E17" s="65">
        <v>0</v>
      </c>
      <c r="F17" s="65">
        <v>2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2</v>
      </c>
      <c r="M17" s="65">
        <v>0</v>
      </c>
      <c r="N17" s="65">
        <v>0</v>
      </c>
      <c r="O17" s="65">
        <v>0</v>
      </c>
    </row>
    <row r="18" spans="2:15" ht="16.5" customHeight="1" x14ac:dyDescent="0.2">
      <c r="B18" s="80" t="s">
        <v>13</v>
      </c>
      <c r="C18" s="65">
        <v>1</v>
      </c>
      <c r="D18" s="65">
        <v>1</v>
      </c>
      <c r="E18" s="65">
        <v>1</v>
      </c>
      <c r="F18" s="65">
        <v>1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1</v>
      </c>
      <c r="M18" s="65">
        <v>0</v>
      </c>
      <c r="N18" s="65">
        <v>0</v>
      </c>
      <c r="O18" s="65">
        <v>0</v>
      </c>
    </row>
    <row r="19" spans="2:15" ht="16.5" customHeight="1" x14ac:dyDescent="0.2">
      <c r="B19" s="80" t="s">
        <v>17</v>
      </c>
      <c r="C19" s="65">
        <v>1</v>
      </c>
      <c r="D19" s="65">
        <v>1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1</v>
      </c>
      <c r="N19" s="65">
        <v>0</v>
      </c>
      <c r="O19" s="65">
        <v>0</v>
      </c>
    </row>
    <row r="20" spans="2:15" ht="16.5" customHeight="1" x14ac:dyDescent="0.2">
      <c r="B20" s="80" t="s">
        <v>300</v>
      </c>
      <c r="C20" s="65">
        <v>6</v>
      </c>
      <c r="D20" s="65">
        <v>2</v>
      </c>
      <c r="E20" s="65">
        <v>1</v>
      </c>
      <c r="F20" s="65">
        <v>1</v>
      </c>
      <c r="G20" s="65">
        <v>0</v>
      </c>
      <c r="H20" s="65">
        <v>0</v>
      </c>
      <c r="I20" s="65">
        <v>0</v>
      </c>
      <c r="J20" s="65">
        <v>0</v>
      </c>
      <c r="K20" s="65">
        <v>2</v>
      </c>
      <c r="L20" s="65">
        <v>5</v>
      </c>
      <c r="M20" s="65">
        <v>1</v>
      </c>
      <c r="N20" s="65">
        <v>0</v>
      </c>
      <c r="O20" s="65">
        <v>0</v>
      </c>
    </row>
    <row r="21" spans="2:15" ht="16.5" customHeight="1" x14ac:dyDescent="0.2">
      <c r="B21" s="80" t="s">
        <v>299</v>
      </c>
      <c r="C21" s="65">
        <v>2</v>
      </c>
      <c r="D21" s="65">
        <v>0</v>
      </c>
      <c r="E21" s="65">
        <v>0</v>
      </c>
      <c r="F21" s="65">
        <v>2</v>
      </c>
      <c r="G21" s="65">
        <v>0</v>
      </c>
      <c r="H21" s="65">
        <v>0</v>
      </c>
      <c r="I21" s="65">
        <v>0</v>
      </c>
      <c r="J21" s="65">
        <v>0</v>
      </c>
      <c r="K21" s="65">
        <v>0</v>
      </c>
      <c r="L21" s="65">
        <v>1</v>
      </c>
      <c r="M21" s="65">
        <v>1</v>
      </c>
      <c r="N21" s="65">
        <v>0</v>
      </c>
      <c r="O21" s="65">
        <v>0</v>
      </c>
    </row>
    <row r="22" spans="2:15" ht="16.5" customHeight="1" x14ac:dyDescent="0.2">
      <c r="B22" s="80" t="s">
        <v>4</v>
      </c>
      <c r="C22" s="65">
        <v>6</v>
      </c>
      <c r="D22" s="65">
        <v>6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5</v>
      </c>
      <c r="M22" s="65">
        <v>1</v>
      </c>
      <c r="N22" s="65">
        <v>0</v>
      </c>
      <c r="O22" s="65">
        <v>0</v>
      </c>
    </row>
    <row r="23" spans="2:15" ht="16.5" customHeight="1" x14ac:dyDescent="0.2">
      <c r="B23" s="80" t="s">
        <v>9</v>
      </c>
      <c r="C23" s="65">
        <v>1</v>
      </c>
      <c r="D23" s="65">
        <v>0</v>
      </c>
      <c r="E23" s="65">
        <v>1</v>
      </c>
      <c r="F23" s="65">
        <v>1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1</v>
      </c>
      <c r="M23" s="65">
        <v>0</v>
      </c>
      <c r="N23" s="65">
        <v>0</v>
      </c>
      <c r="O23" s="65">
        <v>0</v>
      </c>
    </row>
    <row r="24" spans="2:15" ht="16.5" customHeight="1" x14ac:dyDescent="0.2">
      <c r="B24" s="80" t="s">
        <v>10</v>
      </c>
      <c r="C24" s="65">
        <v>1</v>
      </c>
      <c r="D24" s="65">
        <v>1</v>
      </c>
      <c r="E24" s="65">
        <v>1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1</v>
      </c>
      <c r="M24" s="65">
        <v>0</v>
      </c>
      <c r="N24" s="65">
        <v>0</v>
      </c>
      <c r="O24" s="65">
        <v>0</v>
      </c>
    </row>
    <row r="25" spans="2:15" ht="16.5" customHeight="1" x14ac:dyDescent="0.2">
      <c r="B25" s="80" t="s">
        <v>11</v>
      </c>
      <c r="C25" s="65">
        <v>1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1</v>
      </c>
      <c r="L25" s="65">
        <v>0</v>
      </c>
      <c r="M25" s="65">
        <v>0</v>
      </c>
      <c r="N25" s="65">
        <v>1</v>
      </c>
      <c r="O25" s="65">
        <v>0</v>
      </c>
    </row>
    <row r="26" spans="2:15" ht="16.5" customHeight="1" x14ac:dyDescent="0.2">
      <c r="B26" s="80" t="s">
        <v>12</v>
      </c>
      <c r="C26" s="65">
        <v>1</v>
      </c>
      <c r="D26" s="65">
        <v>0</v>
      </c>
      <c r="E26" s="65">
        <v>0</v>
      </c>
      <c r="F26" s="65">
        <v>1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1</v>
      </c>
      <c r="M26" s="65">
        <v>0</v>
      </c>
      <c r="N26" s="65">
        <v>0</v>
      </c>
      <c r="O26" s="65">
        <v>0</v>
      </c>
    </row>
    <row r="27" spans="2:15" ht="16.5" customHeight="1" x14ac:dyDescent="0.2">
      <c r="B27" s="80" t="s">
        <v>5</v>
      </c>
      <c r="C27" s="65">
        <v>2</v>
      </c>
      <c r="D27" s="65">
        <v>2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  <c r="J27" s="65">
        <v>0</v>
      </c>
      <c r="K27" s="65">
        <v>0</v>
      </c>
      <c r="L27" s="65">
        <v>0</v>
      </c>
      <c r="M27" s="65">
        <v>1</v>
      </c>
      <c r="N27" s="65">
        <v>0</v>
      </c>
      <c r="O27" s="65">
        <v>1</v>
      </c>
    </row>
    <row r="28" spans="2:15" ht="16.5" customHeight="1" x14ac:dyDescent="0.2">
      <c r="B28" s="80" t="s">
        <v>20</v>
      </c>
      <c r="C28" s="65">
        <v>1</v>
      </c>
      <c r="D28" s="65">
        <v>1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  <c r="J28" s="65">
        <v>0</v>
      </c>
      <c r="K28" s="65">
        <v>0</v>
      </c>
      <c r="L28" s="65">
        <v>1</v>
      </c>
      <c r="M28" s="65">
        <v>0</v>
      </c>
      <c r="N28" s="65">
        <v>0</v>
      </c>
      <c r="O28" s="65">
        <v>0</v>
      </c>
    </row>
    <row r="29" spans="2:15" ht="16.5" customHeight="1" x14ac:dyDescent="0.2">
      <c r="B29" s="80" t="s">
        <v>18</v>
      </c>
      <c r="C29" s="65">
        <v>2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2</v>
      </c>
      <c r="L29" s="65">
        <v>2</v>
      </c>
      <c r="M29" s="65">
        <v>0</v>
      </c>
      <c r="N29" s="65">
        <v>0</v>
      </c>
      <c r="O29" s="65">
        <v>0</v>
      </c>
    </row>
    <row r="30" spans="2:15" ht="16.5" customHeight="1" x14ac:dyDescent="0.2">
      <c r="B30" s="80" t="s">
        <v>19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</row>
    <row r="31" spans="2:15" ht="16.5" customHeight="1" x14ac:dyDescent="0.2">
      <c r="B31" s="80" t="s">
        <v>14</v>
      </c>
      <c r="C31" s="65">
        <v>17</v>
      </c>
      <c r="D31" s="65">
        <v>0</v>
      </c>
      <c r="E31" s="65">
        <v>2</v>
      </c>
      <c r="F31" s="65">
        <v>2</v>
      </c>
      <c r="G31" s="65">
        <v>1</v>
      </c>
      <c r="H31" s="65">
        <v>0</v>
      </c>
      <c r="I31" s="65">
        <v>0</v>
      </c>
      <c r="J31" s="65">
        <v>3</v>
      </c>
      <c r="K31" s="65">
        <v>9</v>
      </c>
      <c r="L31" s="65">
        <v>5</v>
      </c>
      <c r="M31" s="65">
        <v>0</v>
      </c>
      <c r="N31" s="65">
        <v>5</v>
      </c>
      <c r="O31" s="65">
        <v>7</v>
      </c>
    </row>
    <row r="32" spans="2:15" ht="16.5" customHeight="1" x14ac:dyDescent="0.2">
      <c r="B32" s="80" t="s">
        <v>301</v>
      </c>
      <c r="C32" s="65">
        <v>1</v>
      </c>
      <c r="D32" s="65">
        <v>0</v>
      </c>
      <c r="E32" s="65">
        <v>0</v>
      </c>
      <c r="F32" s="65">
        <v>1</v>
      </c>
      <c r="G32" s="65">
        <v>0</v>
      </c>
      <c r="H32" s="65">
        <v>0</v>
      </c>
      <c r="I32" s="65">
        <v>0</v>
      </c>
      <c r="J32" s="65">
        <v>0</v>
      </c>
      <c r="K32" s="65">
        <v>0</v>
      </c>
      <c r="L32" s="65">
        <v>1</v>
      </c>
      <c r="M32" s="65">
        <v>0</v>
      </c>
      <c r="N32" s="65">
        <v>0</v>
      </c>
      <c r="O32" s="65">
        <v>0</v>
      </c>
    </row>
  </sheetData>
  <mergeCells count="17">
    <mergeCell ref="O5:O6"/>
    <mergeCell ref="C3:O3"/>
    <mergeCell ref="D4:K4"/>
    <mergeCell ref="L4:O4"/>
    <mergeCell ref="K5:K6"/>
    <mergeCell ref="L5:L6"/>
    <mergeCell ref="M5:M6"/>
    <mergeCell ref="N5:N6"/>
    <mergeCell ref="G5:G6"/>
    <mergeCell ref="H5:H6"/>
    <mergeCell ref="I5:I6"/>
    <mergeCell ref="J5:J6"/>
    <mergeCell ref="B3:B6"/>
    <mergeCell ref="C4:C6"/>
    <mergeCell ref="D5:D6"/>
    <mergeCell ref="E5:E6"/>
    <mergeCell ref="F5:F6"/>
  </mergeCells>
  <phoneticPr fontId="2"/>
  <pageMargins left="0.78740157480314965" right="0.78740157480314965" top="0.98425196850393704" bottom="0.98425196850393704" header="0.51181102362204722" footer="0.51181102362204722"/>
  <pageSetup paperSize="9" scale="88" firstPageNumber="90" orientation="landscape" useFirstPageNumber="1" r:id="rId1"/>
  <headerFooter alignWithMargins="0">
    <oddFooter>&amp;C－&amp;P－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Q69"/>
  <sheetViews>
    <sheetView tabSelected="1" view="pageLayout" zoomScale="90" zoomScaleNormal="100" zoomScaleSheetLayoutView="85" zoomScalePageLayoutView="90" workbookViewId="0">
      <selection activeCell="F17" sqref="F17"/>
    </sheetView>
  </sheetViews>
  <sheetFormatPr defaultColWidth="9" defaultRowHeight="13" x14ac:dyDescent="0.2"/>
  <cols>
    <col min="1" max="1" width="9" style="73"/>
    <col min="2" max="2" width="10.08984375" style="73" customWidth="1"/>
    <col min="3" max="12" width="10.1796875" style="73" customWidth="1"/>
    <col min="13" max="13" width="10.1796875" style="71" customWidth="1"/>
    <col min="14" max="16" width="10.1796875" style="73" customWidth="1"/>
    <col min="17" max="16384" width="9" style="73"/>
  </cols>
  <sheetData>
    <row r="1" spans="1:17" ht="16.5" customHeight="1" x14ac:dyDescent="0.2">
      <c r="A1" s="71"/>
      <c r="B1" s="92" t="s">
        <v>362</v>
      </c>
      <c r="C1" s="72" t="s">
        <v>124</v>
      </c>
      <c r="D1" s="72"/>
    </row>
    <row r="2" spans="1:17" ht="16.5" customHeight="1" x14ac:dyDescent="0.2">
      <c r="A2" s="71"/>
      <c r="B2" s="71"/>
    </row>
    <row r="3" spans="1:17" ht="16.5" customHeight="1" x14ac:dyDescent="0.2">
      <c r="A3" s="71"/>
      <c r="B3" s="283"/>
      <c r="C3" s="286" t="s">
        <v>148</v>
      </c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8"/>
    </row>
    <row r="4" spans="1:17" ht="16.5" customHeight="1" x14ac:dyDescent="0.2">
      <c r="A4" s="71"/>
      <c r="B4" s="284"/>
      <c r="C4" s="289" t="s">
        <v>126</v>
      </c>
      <c r="D4" s="289" t="s">
        <v>127</v>
      </c>
      <c r="E4" s="286" t="s">
        <v>55</v>
      </c>
      <c r="F4" s="287"/>
      <c r="G4" s="288"/>
      <c r="H4" s="286" t="s">
        <v>128</v>
      </c>
      <c r="I4" s="287"/>
      <c r="J4" s="287"/>
      <c r="K4" s="287"/>
      <c r="L4" s="287"/>
      <c r="M4" s="287"/>
      <c r="N4" s="287"/>
      <c r="O4" s="287"/>
      <c r="P4" s="288"/>
    </row>
    <row r="5" spans="1:17" ht="16.5" customHeight="1" x14ac:dyDescent="0.2">
      <c r="A5" s="71"/>
      <c r="B5" s="284"/>
      <c r="C5" s="290"/>
      <c r="D5" s="290"/>
      <c r="E5" s="289" t="s">
        <v>56</v>
      </c>
      <c r="F5" s="289" t="s">
        <v>57</v>
      </c>
      <c r="G5" s="289" t="s">
        <v>58</v>
      </c>
      <c r="H5" s="289" t="s">
        <v>59</v>
      </c>
      <c r="I5" s="289" t="s">
        <v>60</v>
      </c>
      <c r="J5" s="289" t="s">
        <v>61</v>
      </c>
      <c r="K5" s="292" t="s">
        <v>426</v>
      </c>
      <c r="L5" s="289" t="s">
        <v>54</v>
      </c>
      <c r="M5" s="293" t="s">
        <v>129</v>
      </c>
      <c r="N5" s="289" t="s">
        <v>62</v>
      </c>
      <c r="O5" s="289" t="s">
        <v>63</v>
      </c>
      <c r="P5" s="289" t="s">
        <v>22</v>
      </c>
    </row>
    <row r="6" spans="1:17" ht="16.5" customHeight="1" x14ac:dyDescent="0.2">
      <c r="A6" s="71"/>
      <c r="B6" s="285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4"/>
      <c r="N6" s="291"/>
      <c r="O6" s="291"/>
      <c r="P6" s="291"/>
      <c r="Q6" s="73" t="s">
        <v>335</v>
      </c>
    </row>
    <row r="7" spans="1:17" ht="18" customHeight="1" x14ac:dyDescent="0.2">
      <c r="A7" s="71"/>
      <c r="B7" s="74" t="s">
        <v>0</v>
      </c>
      <c r="C7" s="75">
        <f t="shared" ref="C7:P7" si="0">SUM(C8:C32)</f>
        <v>22</v>
      </c>
      <c r="D7" s="75">
        <f t="shared" si="0"/>
        <v>10</v>
      </c>
      <c r="E7" s="75">
        <f t="shared" si="0"/>
        <v>262</v>
      </c>
      <c r="F7" s="75">
        <f t="shared" si="0"/>
        <v>63</v>
      </c>
      <c r="G7" s="75">
        <f t="shared" si="0"/>
        <v>914</v>
      </c>
      <c r="H7" s="75">
        <f t="shared" si="0"/>
        <v>732</v>
      </c>
      <c r="I7" s="75">
        <f t="shared" si="0"/>
        <v>189</v>
      </c>
      <c r="J7" s="75">
        <f t="shared" si="0"/>
        <v>0</v>
      </c>
      <c r="K7" s="75">
        <f>SUM(K8:K32)</f>
        <v>0</v>
      </c>
      <c r="L7" s="75">
        <f>SUM(L8:L32)</f>
        <v>238</v>
      </c>
      <c r="M7" s="75">
        <f t="shared" si="0"/>
        <v>0</v>
      </c>
      <c r="N7" s="75">
        <f t="shared" si="0"/>
        <v>3</v>
      </c>
      <c r="O7" s="75">
        <f t="shared" si="0"/>
        <v>7</v>
      </c>
      <c r="P7" s="75">
        <f t="shared" si="0"/>
        <v>70</v>
      </c>
    </row>
    <row r="8" spans="1:17" ht="18" customHeight="1" x14ac:dyDescent="0.2">
      <c r="A8" s="71"/>
      <c r="B8" s="74" t="s">
        <v>1</v>
      </c>
      <c r="C8" s="157">
        <v>1</v>
      </c>
      <c r="D8" s="157">
        <v>0</v>
      </c>
      <c r="E8" s="157">
        <v>0</v>
      </c>
      <c r="F8" s="157">
        <v>0</v>
      </c>
      <c r="G8" s="157">
        <v>255</v>
      </c>
      <c r="H8" s="157">
        <v>158</v>
      </c>
      <c r="I8" s="157">
        <v>94</v>
      </c>
      <c r="J8" s="157">
        <v>0</v>
      </c>
      <c r="K8" s="157">
        <v>0</v>
      </c>
      <c r="L8" s="157">
        <v>1</v>
      </c>
      <c r="M8" s="157">
        <v>0</v>
      </c>
      <c r="N8" s="157">
        <v>0</v>
      </c>
      <c r="O8" s="157">
        <v>0</v>
      </c>
      <c r="P8" s="157">
        <v>2</v>
      </c>
    </row>
    <row r="9" spans="1:17" ht="18" customHeight="1" x14ac:dyDescent="0.2">
      <c r="A9" s="71"/>
      <c r="B9" s="74" t="s">
        <v>2</v>
      </c>
      <c r="C9" s="157">
        <v>9</v>
      </c>
      <c r="D9" s="157">
        <v>0</v>
      </c>
      <c r="E9" s="157">
        <v>17</v>
      </c>
      <c r="F9" s="157">
        <v>0</v>
      </c>
      <c r="G9" s="157">
        <v>63</v>
      </c>
      <c r="H9" s="157">
        <v>32</v>
      </c>
      <c r="I9" s="157">
        <v>0</v>
      </c>
      <c r="J9" s="157">
        <v>0</v>
      </c>
      <c r="K9" s="157">
        <v>0</v>
      </c>
      <c r="L9" s="157">
        <v>48</v>
      </c>
      <c r="M9" s="157">
        <v>0</v>
      </c>
      <c r="N9" s="157">
        <v>0</v>
      </c>
      <c r="O9" s="157">
        <v>0</v>
      </c>
      <c r="P9" s="157">
        <v>0</v>
      </c>
    </row>
    <row r="10" spans="1:17" ht="18" customHeight="1" x14ac:dyDescent="0.2">
      <c r="A10" s="71"/>
      <c r="B10" s="74" t="s">
        <v>7</v>
      </c>
      <c r="C10" s="157">
        <v>0</v>
      </c>
      <c r="D10" s="157">
        <v>0</v>
      </c>
      <c r="E10" s="157">
        <v>0</v>
      </c>
      <c r="F10" s="157">
        <v>0</v>
      </c>
      <c r="G10" s="157">
        <v>119</v>
      </c>
      <c r="H10" s="157">
        <v>40</v>
      </c>
      <c r="I10" s="157">
        <v>59</v>
      </c>
      <c r="J10" s="157">
        <v>0</v>
      </c>
      <c r="K10" s="157">
        <v>0</v>
      </c>
      <c r="L10" s="157">
        <v>10</v>
      </c>
      <c r="M10" s="157">
        <v>0</v>
      </c>
      <c r="N10" s="157">
        <v>1</v>
      </c>
      <c r="O10" s="157">
        <v>5</v>
      </c>
      <c r="P10" s="157">
        <v>4</v>
      </c>
    </row>
    <row r="11" spans="1:17" ht="18" customHeight="1" x14ac:dyDescent="0.2">
      <c r="A11" s="71"/>
      <c r="B11" s="74" t="s">
        <v>15</v>
      </c>
      <c r="C11" s="157">
        <v>1</v>
      </c>
      <c r="D11" s="157">
        <v>4</v>
      </c>
      <c r="E11" s="157">
        <v>11</v>
      </c>
      <c r="F11" s="157">
        <v>24</v>
      </c>
      <c r="G11" s="157">
        <v>35</v>
      </c>
      <c r="H11" s="157">
        <v>52</v>
      </c>
      <c r="I11" s="157">
        <v>8</v>
      </c>
      <c r="J11" s="157">
        <v>0</v>
      </c>
      <c r="K11" s="157">
        <v>0</v>
      </c>
      <c r="L11" s="157">
        <v>1</v>
      </c>
      <c r="M11" s="157">
        <v>0</v>
      </c>
      <c r="N11" s="157">
        <v>1</v>
      </c>
      <c r="O11" s="157">
        <v>2</v>
      </c>
      <c r="P11" s="157">
        <v>6</v>
      </c>
    </row>
    <row r="12" spans="1:17" ht="18" customHeight="1" x14ac:dyDescent="0.2">
      <c r="A12" s="71"/>
      <c r="B12" s="74" t="s">
        <v>297</v>
      </c>
      <c r="C12" s="157">
        <v>0</v>
      </c>
      <c r="D12" s="157">
        <v>0</v>
      </c>
      <c r="E12" s="157">
        <v>0</v>
      </c>
      <c r="F12" s="157">
        <v>0</v>
      </c>
      <c r="G12" s="157">
        <v>0</v>
      </c>
      <c r="H12" s="157">
        <v>0</v>
      </c>
      <c r="I12" s="157">
        <v>0</v>
      </c>
      <c r="J12" s="157">
        <v>0</v>
      </c>
      <c r="K12" s="157">
        <v>0</v>
      </c>
      <c r="L12" s="157">
        <v>0</v>
      </c>
      <c r="M12" s="157">
        <v>0</v>
      </c>
      <c r="N12" s="157">
        <v>0</v>
      </c>
      <c r="O12" s="157">
        <v>0</v>
      </c>
      <c r="P12" s="157">
        <v>0</v>
      </c>
    </row>
    <row r="13" spans="1:17" ht="18" customHeight="1" x14ac:dyDescent="0.2">
      <c r="A13" s="71"/>
      <c r="B13" s="74" t="s">
        <v>298</v>
      </c>
      <c r="C13" s="157">
        <v>0</v>
      </c>
      <c r="D13" s="157">
        <v>0</v>
      </c>
      <c r="E13" s="157">
        <v>0</v>
      </c>
      <c r="F13" s="157">
        <v>0</v>
      </c>
      <c r="G13" s="157">
        <v>0</v>
      </c>
      <c r="H13" s="157">
        <v>0</v>
      </c>
      <c r="I13" s="157">
        <v>0</v>
      </c>
      <c r="J13" s="157">
        <v>0</v>
      </c>
      <c r="K13" s="157">
        <v>0</v>
      </c>
      <c r="L13" s="157">
        <v>0</v>
      </c>
      <c r="M13" s="157">
        <v>0</v>
      </c>
      <c r="N13" s="157">
        <v>0</v>
      </c>
      <c r="O13" s="157">
        <v>0</v>
      </c>
      <c r="P13" s="157">
        <v>0</v>
      </c>
    </row>
    <row r="14" spans="1:17" ht="18" customHeight="1" x14ac:dyDescent="0.2">
      <c r="A14" s="71"/>
      <c r="B14" s="74" t="s">
        <v>3</v>
      </c>
      <c r="C14" s="157">
        <v>2</v>
      </c>
      <c r="D14" s="157">
        <v>0</v>
      </c>
      <c r="E14" s="157">
        <v>1</v>
      </c>
      <c r="F14" s="157">
        <v>0</v>
      </c>
      <c r="G14" s="157">
        <v>98</v>
      </c>
      <c r="H14" s="157">
        <v>94</v>
      </c>
      <c r="I14" s="157">
        <v>0</v>
      </c>
      <c r="J14" s="157">
        <v>0</v>
      </c>
      <c r="K14" s="157">
        <v>0</v>
      </c>
      <c r="L14" s="157">
        <v>5</v>
      </c>
      <c r="M14" s="157">
        <v>0</v>
      </c>
      <c r="N14" s="157">
        <v>0</v>
      </c>
      <c r="O14" s="157">
        <v>0</v>
      </c>
      <c r="P14" s="157">
        <v>0</v>
      </c>
    </row>
    <row r="15" spans="1:17" ht="18" customHeight="1" x14ac:dyDescent="0.2">
      <c r="A15" s="71"/>
      <c r="B15" s="74" t="s">
        <v>8</v>
      </c>
      <c r="C15" s="157">
        <v>1</v>
      </c>
      <c r="D15" s="157">
        <v>2</v>
      </c>
      <c r="E15" s="157">
        <v>35</v>
      </c>
      <c r="F15" s="157">
        <v>0</v>
      </c>
      <c r="G15" s="157">
        <v>48</v>
      </c>
      <c r="H15" s="157">
        <v>11</v>
      </c>
      <c r="I15" s="157">
        <v>0</v>
      </c>
      <c r="J15" s="157">
        <v>0</v>
      </c>
      <c r="K15" s="157">
        <v>0</v>
      </c>
      <c r="L15" s="157">
        <v>72</v>
      </c>
      <c r="M15" s="157">
        <v>0</v>
      </c>
      <c r="N15" s="157">
        <v>0</v>
      </c>
      <c r="O15" s="157">
        <v>0</v>
      </c>
      <c r="P15" s="157">
        <v>0</v>
      </c>
    </row>
    <row r="16" spans="1:17" ht="18" customHeight="1" x14ac:dyDescent="0.2">
      <c r="A16" s="71"/>
      <c r="B16" s="74" t="s">
        <v>6</v>
      </c>
      <c r="C16" s="157">
        <v>0</v>
      </c>
      <c r="D16" s="157">
        <v>0</v>
      </c>
      <c r="E16" s="157">
        <v>0</v>
      </c>
      <c r="F16" s="157">
        <v>0</v>
      </c>
      <c r="G16" s="157">
        <v>0</v>
      </c>
      <c r="H16" s="157">
        <v>0</v>
      </c>
      <c r="I16" s="157">
        <v>0</v>
      </c>
      <c r="J16" s="157">
        <v>0</v>
      </c>
      <c r="K16" s="157">
        <v>0</v>
      </c>
      <c r="L16" s="157">
        <v>0</v>
      </c>
      <c r="M16" s="157">
        <v>0</v>
      </c>
      <c r="N16" s="157">
        <v>0</v>
      </c>
      <c r="O16" s="157">
        <v>0</v>
      </c>
      <c r="P16" s="157">
        <v>0</v>
      </c>
    </row>
    <row r="17" spans="1:16" ht="18" customHeight="1" x14ac:dyDescent="0.2">
      <c r="A17" s="71"/>
      <c r="B17" s="74" t="s">
        <v>16</v>
      </c>
      <c r="C17" s="157">
        <v>1</v>
      </c>
      <c r="D17" s="157">
        <v>0</v>
      </c>
      <c r="E17" s="157">
        <v>38</v>
      </c>
      <c r="F17" s="157">
        <v>0</v>
      </c>
      <c r="G17" s="157">
        <v>42</v>
      </c>
      <c r="H17" s="157">
        <v>55</v>
      </c>
      <c r="I17" s="157">
        <v>0</v>
      </c>
      <c r="J17" s="157">
        <v>0</v>
      </c>
      <c r="K17" s="157">
        <v>0</v>
      </c>
      <c r="L17" s="157">
        <v>1</v>
      </c>
      <c r="M17" s="157">
        <v>0</v>
      </c>
      <c r="N17" s="157">
        <v>0</v>
      </c>
      <c r="O17" s="157">
        <v>0</v>
      </c>
      <c r="P17" s="157">
        <v>24</v>
      </c>
    </row>
    <row r="18" spans="1:16" ht="18" customHeight="1" x14ac:dyDescent="0.2">
      <c r="A18" s="71"/>
      <c r="B18" s="74" t="s">
        <v>13</v>
      </c>
      <c r="C18" s="157">
        <v>0</v>
      </c>
      <c r="D18" s="157">
        <v>0</v>
      </c>
      <c r="E18" s="157">
        <v>0</v>
      </c>
      <c r="F18" s="157">
        <v>0</v>
      </c>
      <c r="G18" s="157">
        <v>0</v>
      </c>
      <c r="H18" s="157">
        <v>0</v>
      </c>
      <c r="I18" s="157">
        <v>0</v>
      </c>
      <c r="J18" s="157">
        <v>0</v>
      </c>
      <c r="K18" s="157">
        <v>0</v>
      </c>
      <c r="L18" s="157">
        <v>0</v>
      </c>
      <c r="M18" s="157">
        <v>0</v>
      </c>
      <c r="N18" s="157">
        <v>0</v>
      </c>
      <c r="O18" s="157">
        <v>0</v>
      </c>
      <c r="P18" s="157">
        <v>0</v>
      </c>
    </row>
    <row r="19" spans="1:16" ht="18" customHeight="1" x14ac:dyDescent="0.2">
      <c r="A19" s="71"/>
      <c r="B19" s="74" t="s">
        <v>17</v>
      </c>
      <c r="C19" s="157">
        <v>0</v>
      </c>
      <c r="D19" s="157">
        <v>0</v>
      </c>
      <c r="E19" s="157">
        <v>0</v>
      </c>
      <c r="F19" s="157">
        <v>0</v>
      </c>
      <c r="G19" s="157">
        <v>0</v>
      </c>
      <c r="H19" s="157">
        <v>0</v>
      </c>
      <c r="I19" s="157">
        <v>0</v>
      </c>
      <c r="J19" s="157">
        <v>0</v>
      </c>
      <c r="K19" s="157">
        <v>0</v>
      </c>
      <c r="L19" s="157">
        <v>0</v>
      </c>
      <c r="M19" s="157">
        <v>0</v>
      </c>
      <c r="N19" s="157">
        <v>0</v>
      </c>
      <c r="O19" s="157">
        <v>0</v>
      </c>
      <c r="P19" s="157">
        <v>0</v>
      </c>
    </row>
    <row r="20" spans="1:16" ht="18" customHeight="1" x14ac:dyDescent="0.2">
      <c r="A20" s="71"/>
      <c r="B20" s="74" t="s">
        <v>300</v>
      </c>
      <c r="C20" s="157">
        <v>0</v>
      </c>
      <c r="D20" s="157">
        <v>0</v>
      </c>
      <c r="E20" s="157">
        <v>0</v>
      </c>
      <c r="F20" s="157">
        <v>0</v>
      </c>
      <c r="G20" s="157">
        <v>0</v>
      </c>
      <c r="H20" s="157">
        <v>0</v>
      </c>
      <c r="I20" s="157">
        <v>0</v>
      </c>
      <c r="J20" s="157">
        <v>0</v>
      </c>
      <c r="K20" s="157">
        <v>0</v>
      </c>
      <c r="L20" s="157">
        <v>0</v>
      </c>
      <c r="M20" s="157">
        <v>0</v>
      </c>
      <c r="N20" s="157">
        <v>0</v>
      </c>
      <c r="O20" s="157">
        <v>0</v>
      </c>
      <c r="P20" s="157">
        <v>0</v>
      </c>
    </row>
    <row r="21" spans="1:16" ht="18" customHeight="1" x14ac:dyDescent="0.2">
      <c r="A21" s="71"/>
      <c r="B21" s="74" t="s">
        <v>299</v>
      </c>
      <c r="C21" s="157">
        <v>0</v>
      </c>
      <c r="D21" s="157">
        <v>0</v>
      </c>
      <c r="E21" s="157">
        <v>0</v>
      </c>
      <c r="F21" s="157">
        <v>0</v>
      </c>
      <c r="G21" s="157">
        <v>0</v>
      </c>
      <c r="H21" s="157">
        <v>0</v>
      </c>
      <c r="I21" s="157">
        <v>0</v>
      </c>
      <c r="J21" s="157">
        <v>0</v>
      </c>
      <c r="K21" s="157">
        <v>0</v>
      </c>
      <c r="L21" s="157">
        <v>0</v>
      </c>
      <c r="M21" s="157">
        <v>0</v>
      </c>
      <c r="N21" s="157">
        <v>0</v>
      </c>
      <c r="O21" s="157">
        <v>0</v>
      </c>
      <c r="P21" s="157">
        <v>0</v>
      </c>
    </row>
    <row r="22" spans="1:16" ht="18" customHeight="1" x14ac:dyDescent="0.2">
      <c r="A22" s="71"/>
      <c r="B22" s="74" t="s">
        <v>4</v>
      </c>
      <c r="C22" s="157">
        <v>1</v>
      </c>
      <c r="D22" s="157">
        <v>0</v>
      </c>
      <c r="E22" s="157">
        <v>34</v>
      </c>
      <c r="F22" s="157">
        <v>17</v>
      </c>
      <c r="G22" s="157">
        <v>12</v>
      </c>
      <c r="H22" s="157">
        <v>46</v>
      </c>
      <c r="I22" s="157">
        <v>16</v>
      </c>
      <c r="J22" s="157">
        <v>0</v>
      </c>
      <c r="K22" s="157">
        <v>0</v>
      </c>
      <c r="L22" s="157">
        <v>1</v>
      </c>
      <c r="M22" s="157">
        <v>0</v>
      </c>
      <c r="N22" s="157">
        <v>0</v>
      </c>
      <c r="O22" s="157">
        <v>0</v>
      </c>
      <c r="P22" s="157">
        <v>0</v>
      </c>
    </row>
    <row r="23" spans="1:16" ht="18" customHeight="1" x14ac:dyDescent="0.2">
      <c r="A23" s="71"/>
      <c r="B23" s="74" t="s">
        <v>9</v>
      </c>
      <c r="C23" s="157">
        <v>1</v>
      </c>
      <c r="D23" s="157">
        <v>1</v>
      </c>
      <c r="E23" s="157">
        <v>27</v>
      </c>
      <c r="F23" s="157">
        <v>1</v>
      </c>
      <c r="G23" s="157">
        <v>26</v>
      </c>
      <c r="H23" s="157">
        <v>19</v>
      </c>
      <c r="I23" s="157">
        <v>0</v>
      </c>
      <c r="J23" s="157">
        <v>0</v>
      </c>
      <c r="K23" s="157">
        <v>0</v>
      </c>
      <c r="L23" s="157">
        <v>1</v>
      </c>
      <c r="M23" s="157">
        <v>0</v>
      </c>
      <c r="N23" s="157">
        <v>0</v>
      </c>
      <c r="O23" s="157">
        <v>0</v>
      </c>
      <c r="P23" s="157">
        <v>34</v>
      </c>
    </row>
    <row r="24" spans="1:16" ht="18" customHeight="1" x14ac:dyDescent="0.2">
      <c r="A24" s="71"/>
      <c r="B24" s="74" t="s">
        <v>10</v>
      </c>
      <c r="C24" s="157">
        <v>1</v>
      </c>
      <c r="D24" s="157">
        <v>0</v>
      </c>
      <c r="E24" s="157">
        <v>23</v>
      </c>
      <c r="F24" s="157">
        <v>15</v>
      </c>
      <c r="G24" s="157">
        <v>48</v>
      </c>
      <c r="H24" s="157">
        <v>18</v>
      </c>
      <c r="I24" s="157">
        <v>12</v>
      </c>
      <c r="J24" s="157">
        <v>0</v>
      </c>
      <c r="K24" s="157">
        <v>0</v>
      </c>
      <c r="L24" s="157">
        <v>55</v>
      </c>
      <c r="M24" s="157">
        <v>0</v>
      </c>
      <c r="N24" s="157">
        <v>1</v>
      </c>
      <c r="O24" s="157">
        <v>0</v>
      </c>
      <c r="P24" s="157">
        <v>0</v>
      </c>
    </row>
    <row r="25" spans="1:16" ht="18" customHeight="1" x14ac:dyDescent="0.2">
      <c r="A25" s="71"/>
      <c r="B25" s="74" t="s">
        <v>11</v>
      </c>
      <c r="C25" s="157">
        <v>1</v>
      </c>
      <c r="D25" s="157">
        <v>1</v>
      </c>
      <c r="E25" s="157">
        <v>16</v>
      </c>
      <c r="F25" s="157">
        <v>1</v>
      </c>
      <c r="G25" s="157">
        <v>30</v>
      </c>
      <c r="H25" s="157">
        <v>9</v>
      </c>
      <c r="I25" s="157">
        <v>0</v>
      </c>
      <c r="J25" s="157">
        <v>0</v>
      </c>
      <c r="K25" s="157">
        <v>0</v>
      </c>
      <c r="L25" s="157">
        <v>38</v>
      </c>
      <c r="M25" s="157">
        <v>0</v>
      </c>
      <c r="N25" s="157">
        <v>0</v>
      </c>
      <c r="O25" s="157">
        <v>0</v>
      </c>
      <c r="P25" s="157">
        <v>0</v>
      </c>
    </row>
    <row r="26" spans="1:16" ht="18" customHeight="1" x14ac:dyDescent="0.2">
      <c r="A26" s="71"/>
      <c r="B26" s="74" t="s">
        <v>12</v>
      </c>
      <c r="C26" s="157">
        <v>1</v>
      </c>
      <c r="D26" s="157">
        <v>1</v>
      </c>
      <c r="E26" s="157">
        <v>16</v>
      </c>
      <c r="F26" s="157">
        <v>0</v>
      </c>
      <c r="G26" s="157">
        <v>14</v>
      </c>
      <c r="H26" s="157">
        <v>30</v>
      </c>
      <c r="I26" s="157">
        <v>0</v>
      </c>
      <c r="J26" s="157">
        <v>0</v>
      </c>
      <c r="K26" s="157">
        <v>0</v>
      </c>
      <c r="L26" s="157">
        <v>0</v>
      </c>
      <c r="M26" s="157">
        <v>0</v>
      </c>
      <c r="N26" s="157">
        <v>0</v>
      </c>
      <c r="O26" s="157">
        <v>0</v>
      </c>
      <c r="P26" s="157">
        <v>0</v>
      </c>
    </row>
    <row r="27" spans="1:16" ht="18" customHeight="1" x14ac:dyDescent="0.2">
      <c r="A27" s="71"/>
      <c r="B27" s="74" t="s">
        <v>5</v>
      </c>
      <c r="C27" s="157">
        <v>0</v>
      </c>
      <c r="D27" s="157">
        <v>0</v>
      </c>
      <c r="E27" s="157">
        <v>0</v>
      </c>
      <c r="F27" s="157">
        <v>0</v>
      </c>
      <c r="G27" s="157">
        <v>1</v>
      </c>
      <c r="H27" s="157">
        <v>1</v>
      </c>
      <c r="I27" s="157">
        <v>0</v>
      </c>
      <c r="J27" s="157">
        <v>0</v>
      </c>
      <c r="K27" s="157">
        <v>0</v>
      </c>
      <c r="L27" s="157">
        <v>0</v>
      </c>
      <c r="M27" s="157">
        <v>0</v>
      </c>
      <c r="N27" s="157">
        <v>0</v>
      </c>
      <c r="O27" s="157">
        <v>0</v>
      </c>
      <c r="P27" s="157">
        <v>0</v>
      </c>
    </row>
    <row r="28" spans="1:16" ht="18" customHeight="1" x14ac:dyDescent="0.2">
      <c r="A28" s="71"/>
      <c r="B28" s="74" t="s">
        <v>20</v>
      </c>
      <c r="C28" s="157">
        <v>0</v>
      </c>
      <c r="D28" s="157">
        <v>0</v>
      </c>
      <c r="E28" s="157">
        <v>7</v>
      </c>
      <c r="F28" s="157">
        <v>3</v>
      </c>
      <c r="G28" s="157">
        <v>45</v>
      </c>
      <c r="H28" s="157">
        <v>52</v>
      </c>
      <c r="I28" s="157">
        <v>0</v>
      </c>
      <c r="J28" s="157">
        <v>0</v>
      </c>
      <c r="K28" s="157">
        <v>0</v>
      </c>
      <c r="L28" s="157">
        <v>3</v>
      </c>
      <c r="M28" s="157">
        <v>0</v>
      </c>
      <c r="N28" s="157">
        <v>0</v>
      </c>
      <c r="O28" s="157">
        <v>0</v>
      </c>
      <c r="P28" s="157">
        <v>0</v>
      </c>
    </row>
    <row r="29" spans="1:16" ht="18" customHeight="1" x14ac:dyDescent="0.2">
      <c r="A29" s="71"/>
      <c r="B29" s="74" t="s">
        <v>18</v>
      </c>
      <c r="C29" s="157">
        <v>0</v>
      </c>
      <c r="D29" s="157">
        <v>0</v>
      </c>
      <c r="E29" s="157">
        <v>0</v>
      </c>
      <c r="F29" s="157">
        <v>0</v>
      </c>
      <c r="G29" s="157">
        <v>0</v>
      </c>
      <c r="H29" s="157">
        <v>0</v>
      </c>
      <c r="I29" s="157">
        <v>0</v>
      </c>
      <c r="J29" s="157">
        <v>0</v>
      </c>
      <c r="K29" s="157">
        <v>0</v>
      </c>
      <c r="L29" s="157">
        <v>0</v>
      </c>
      <c r="M29" s="157">
        <v>0</v>
      </c>
      <c r="N29" s="157">
        <v>0</v>
      </c>
      <c r="O29" s="157">
        <v>0</v>
      </c>
      <c r="P29" s="157">
        <v>0</v>
      </c>
    </row>
    <row r="30" spans="1:16" ht="18" customHeight="1" x14ac:dyDescent="0.2">
      <c r="A30" s="71"/>
      <c r="B30" s="74" t="s">
        <v>19</v>
      </c>
      <c r="C30" s="157">
        <v>1</v>
      </c>
      <c r="D30" s="157">
        <v>0</v>
      </c>
      <c r="E30" s="157">
        <v>0</v>
      </c>
      <c r="F30" s="157">
        <v>0</v>
      </c>
      <c r="G30" s="157">
        <v>43</v>
      </c>
      <c r="H30" s="157">
        <v>43</v>
      </c>
      <c r="I30" s="157">
        <v>0</v>
      </c>
      <c r="J30" s="157">
        <v>0</v>
      </c>
      <c r="K30" s="157">
        <v>0</v>
      </c>
      <c r="L30" s="157">
        <v>0</v>
      </c>
      <c r="M30" s="157">
        <v>0</v>
      </c>
      <c r="N30" s="157">
        <v>0</v>
      </c>
      <c r="O30" s="157">
        <v>0</v>
      </c>
      <c r="P30" s="157">
        <v>0</v>
      </c>
    </row>
    <row r="31" spans="1:16" ht="18" customHeight="1" x14ac:dyDescent="0.2">
      <c r="A31" s="71"/>
      <c r="B31" s="74" t="s">
        <v>14</v>
      </c>
      <c r="C31" s="157">
        <v>0</v>
      </c>
      <c r="D31" s="157">
        <v>0</v>
      </c>
      <c r="E31" s="157">
        <v>0</v>
      </c>
      <c r="F31" s="157">
        <v>0</v>
      </c>
      <c r="G31" s="157">
        <v>0</v>
      </c>
      <c r="H31" s="157">
        <v>0</v>
      </c>
      <c r="I31" s="157">
        <v>0</v>
      </c>
      <c r="J31" s="157">
        <v>0</v>
      </c>
      <c r="K31" s="157">
        <v>0</v>
      </c>
      <c r="L31" s="157">
        <v>0</v>
      </c>
      <c r="M31" s="157">
        <v>0</v>
      </c>
      <c r="N31" s="157">
        <v>0</v>
      </c>
      <c r="O31" s="157">
        <v>0</v>
      </c>
      <c r="P31" s="157">
        <v>0</v>
      </c>
    </row>
    <row r="32" spans="1:16" ht="18" customHeight="1" x14ac:dyDescent="0.2">
      <c r="A32" s="71"/>
      <c r="B32" s="74" t="s">
        <v>301</v>
      </c>
      <c r="C32" s="157">
        <v>1</v>
      </c>
      <c r="D32" s="157">
        <v>1</v>
      </c>
      <c r="E32" s="157">
        <v>37</v>
      </c>
      <c r="F32" s="157">
        <v>2</v>
      </c>
      <c r="G32" s="157">
        <v>35</v>
      </c>
      <c r="H32" s="157">
        <v>72</v>
      </c>
      <c r="I32" s="157">
        <v>0</v>
      </c>
      <c r="J32" s="157">
        <v>0</v>
      </c>
      <c r="K32" s="157">
        <v>0</v>
      </c>
      <c r="L32" s="157">
        <v>2</v>
      </c>
      <c r="M32" s="157">
        <v>0</v>
      </c>
      <c r="N32" s="157">
        <v>0</v>
      </c>
      <c r="O32" s="157">
        <v>0</v>
      </c>
      <c r="P32" s="157">
        <v>0</v>
      </c>
    </row>
    <row r="33" spans="1:13" x14ac:dyDescent="0.2">
      <c r="A33" s="71"/>
      <c r="B33" s="71"/>
      <c r="M33" s="95"/>
    </row>
    <row r="34" spans="1:13" x14ac:dyDescent="0.2">
      <c r="A34" s="71"/>
      <c r="B34" s="71"/>
      <c r="M34" s="95"/>
    </row>
    <row r="35" spans="1:13" x14ac:dyDescent="0.2">
      <c r="A35" s="71"/>
      <c r="B35" s="71"/>
      <c r="M35" s="95"/>
    </row>
    <row r="36" spans="1:13" x14ac:dyDescent="0.2">
      <c r="A36" s="71"/>
      <c r="B36" s="71"/>
      <c r="M36" s="95"/>
    </row>
    <row r="37" spans="1:13" x14ac:dyDescent="0.2">
      <c r="A37" s="71"/>
      <c r="B37" s="71"/>
      <c r="M37" s="95"/>
    </row>
    <row r="38" spans="1:13" x14ac:dyDescent="0.2">
      <c r="A38" s="71"/>
      <c r="B38" s="71"/>
      <c r="M38" s="95"/>
    </row>
    <row r="39" spans="1:13" x14ac:dyDescent="0.2">
      <c r="A39" s="71"/>
      <c r="B39" s="71"/>
      <c r="M39" s="95"/>
    </row>
    <row r="40" spans="1:13" x14ac:dyDescent="0.2">
      <c r="A40" s="71"/>
      <c r="B40" s="71"/>
      <c r="M40" s="95"/>
    </row>
    <row r="41" spans="1:13" x14ac:dyDescent="0.2">
      <c r="M41" s="95"/>
    </row>
    <row r="42" spans="1:13" x14ac:dyDescent="0.2">
      <c r="M42" s="95"/>
    </row>
    <row r="43" spans="1:13" x14ac:dyDescent="0.2">
      <c r="M43" s="95"/>
    </row>
    <row r="44" spans="1:13" x14ac:dyDescent="0.2">
      <c r="M44" s="95"/>
    </row>
    <row r="45" spans="1:13" x14ac:dyDescent="0.2">
      <c r="M45" s="95"/>
    </row>
    <row r="46" spans="1:13" x14ac:dyDescent="0.2">
      <c r="M46" s="95"/>
    </row>
    <row r="47" spans="1:13" x14ac:dyDescent="0.2">
      <c r="M47" s="95"/>
    </row>
    <row r="48" spans="1:13" x14ac:dyDescent="0.2">
      <c r="M48" s="95"/>
    </row>
    <row r="49" spans="13:13" x14ac:dyDescent="0.2">
      <c r="M49" s="95"/>
    </row>
    <row r="50" spans="13:13" x14ac:dyDescent="0.2">
      <c r="M50" s="95"/>
    </row>
    <row r="51" spans="13:13" x14ac:dyDescent="0.2">
      <c r="M51" s="95"/>
    </row>
    <row r="52" spans="13:13" x14ac:dyDescent="0.2">
      <c r="M52" s="95"/>
    </row>
    <row r="53" spans="13:13" x14ac:dyDescent="0.2">
      <c r="M53" s="95"/>
    </row>
    <row r="54" spans="13:13" x14ac:dyDescent="0.2">
      <c r="M54" s="95"/>
    </row>
    <row r="55" spans="13:13" x14ac:dyDescent="0.2">
      <c r="M55" s="95"/>
    </row>
    <row r="56" spans="13:13" x14ac:dyDescent="0.2">
      <c r="M56" s="95"/>
    </row>
    <row r="57" spans="13:13" x14ac:dyDescent="0.2">
      <c r="M57" s="95"/>
    </row>
    <row r="58" spans="13:13" x14ac:dyDescent="0.2">
      <c r="M58" s="95"/>
    </row>
    <row r="59" spans="13:13" x14ac:dyDescent="0.2">
      <c r="M59" s="95"/>
    </row>
    <row r="60" spans="13:13" x14ac:dyDescent="0.2">
      <c r="M60" s="95"/>
    </row>
    <row r="61" spans="13:13" x14ac:dyDescent="0.2">
      <c r="M61" s="95"/>
    </row>
    <row r="62" spans="13:13" x14ac:dyDescent="0.2">
      <c r="M62" s="95"/>
    </row>
    <row r="63" spans="13:13" x14ac:dyDescent="0.2">
      <c r="M63" s="95"/>
    </row>
    <row r="64" spans="13:13" x14ac:dyDescent="0.2">
      <c r="M64" s="95"/>
    </row>
    <row r="65" spans="13:13" x14ac:dyDescent="0.2">
      <c r="M65" s="95"/>
    </row>
    <row r="66" spans="13:13" x14ac:dyDescent="0.2">
      <c r="M66" s="95"/>
    </row>
    <row r="67" spans="13:13" x14ac:dyDescent="0.2">
      <c r="M67" s="95"/>
    </row>
    <row r="68" spans="13:13" x14ac:dyDescent="0.2">
      <c r="M68" s="95"/>
    </row>
    <row r="69" spans="13:13" x14ac:dyDescent="0.2">
      <c r="M69" s="95"/>
    </row>
  </sheetData>
  <mergeCells count="18">
    <mergeCell ref="P5:P6"/>
    <mergeCell ref="J5:J6"/>
    <mergeCell ref="B3:B6"/>
    <mergeCell ref="C3:P3"/>
    <mergeCell ref="C4:C6"/>
    <mergeCell ref="D4:D6"/>
    <mergeCell ref="E4:G4"/>
    <mergeCell ref="G5:G6"/>
    <mergeCell ref="F5:F6"/>
    <mergeCell ref="E5:E6"/>
    <mergeCell ref="I5:I6"/>
    <mergeCell ref="H5:H6"/>
    <mergeCell ref="O5:O6"/>
    <mergeCell ref="L5:L6"/>
    <mergeCell ref="N5:N6"/>
    <mergeCell ref="K5:K6"/>
    <mergeCell ref="M5:M6"/>
    <mergeCell ref="H4:P4"/>
  </mergeCells>
  <phoneticPr fontId="2"/>
  <pageMargins left="0.78740157480314965" right="0.78740157480314965" top="0.98425196850393704" bottom="0.98425196850393704" header="0.51181102362204722" footer="0.51181102362204722"/>
  <pageSetup paperSize="9" scale="78" firstPageNumber="91" orientation="landscape" useFirstPageNumber="1" r:id="rId1"/>
  <headerFooter alignWithMargins="0">
    <oddFooter>&amp;C－&amp;P－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B1:AI31"/>
  <sheetViews>
    <sheetView view="pageLayout" topLeftCell="I1" zoomScale="72" zoomScaleNormal="100" zoomScaleSheetLayoutView="80" zoomScalePageLayoutView="72" workbookViewId="0">
      <selection activeCell="N6" sqref="N6:X31"/>
    </sheetView>
  </sheetViews>
  <sheetFormatPr defaultColWidth="9" defaultRowHeight="13" x14ac:dyDescent="0.2"/>
  <cols>
    <col min="1" max="1" width="4.7265625" style="73" customWidth="1"/>
    <col min="2" max="2" width="12.36328125" style="73" customWidth="1"/>
    <col min="3" max="6" width="12.6328125" style="73" customWidth="1"/>
    <col min="7" max="7" width="19.6328125" style="73" customWidth="1"/>
    <col min="8" max="8" width="13.6328125" style="73" customWidth="1"/>
    <col min="9" max="10" width="14.26953125" style="73" customWidth="1"/>
    <col min="11" max="11" width="14.36328125" style="73" customWidth="1"/>
    <col min="12" max="12" width="14.453125" style="73" customWidth="1"/>
    <col min="13" max="13" width="17.7265625" style="73" customWidth="1"/>
    <col min="14" max="14" width="14.90625" style="73" customWidth="1"/>
    <col min="15" max="15" width="15.08984375" style="73" customWidth="1"/>
    <col min="16" max="16" width="10.6328125" style="73" customWidth="1"/>
    <col min="17" max="17" width="12.08984375" style="73" customWidth="1"/>
    <col min="18" max="18" width="14.90625" style="73" customWidth="1"/>
    <col min="19" max="20" width="12.08984375" style="73" customWidth="1"/>
    <col min="21" max="21" width="8.6328125" style="73" customWidth="1"/>
    <col min="22" max="22" width="18.6328125" style="73" customWidth="1"/>
    <col min="23" max="23" width="19.08984375" style="73" customWidth="1"/>
    <col min="24" max="24" width="18.6328125" style="73" customWidth="1"/>
    <col min="25" max="16384" width="9" style="73"/>
  </cols>
  <sheetData>
    <row r="1" spans="2:35" ht="16.5" customHeight="1" x14ac:dyDescent="0.2">
      <c r="B1" s="93" t="s">
        <v>123</v>
      </c>
      <c r="C1" s="72" t="s">
        <v>136</v>
      </c>
    </row>
    <row r="2" spans="2:35" ht="16.5" customHeight="1" x14ac:dyDescent="0.2"/>
    <row r="3" spans="2:35" ht="16.5" customHeight="1" x14ac:dyDescent="0.2">
      <c r="B3" s="303"/>
      <c r="C3" s="295" t="s">
        <v>137</v>
      </c>
      <c r="D3" s="300"/>
      <c r="E3" s="300"/>
      <c r="F3" s="296"/>
      <c r="G3" s="301" t="s">
        <v>437</v>
      </c>
      <c r="H3" s="297" t="s">
        <v>243</v>
      </c>
      <c r="I3" s="297" t="s">
        <v>349</v>
      </c>
      <c r="J3" s="295" t="s">
        <v>138</v>
      </c>
      <c r="K3" s="296"/>
      <c r="L3" s="297" t="s">
        <v>139</v>
      </c>
      <c r="M3" s="297" t="s">
        <v>350</v>
      </c>
      <c r="N3" s="295" t="s">
        <v>140</v>
      </c>
      <c r="O3" s="300"/>
      <c r="P3" s="300"/>
      <c r="Q3" s="300"/>
      <c r="R3" s="300"/>
      <c r="S3" s="300"/>
      <c r="T3" s="300"/>
      <c r="U3" s="300"/>
      <c r="V3" s="300"/>
      <c r="W3" s="300"/>
      <c r="X3" s="296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5"/>
    </row>
    <row r="4" spans="2:35" ht="16.5" customHeight="1" x14ac:dyDescent="0.2">
      <c r="B4" s="298"/>
      <c r="C4" s="303" t="s">
        <v>53</v>
      </c>
      <c r="D4" s="297" t="s">
        <v>311</v>
      </c>
      <c r="E4" s="303" t="s">
        <v>22</v>
      </c>
      <c r="F4" s="303" t="s">
        <v>24</v>
      </c>
      <c r="G4" s="302"/>
      <c r="H4" s="299"/>
      <c r="I4" s="299"/>
      <c r="J4" s="297" t="s">
        <v>351</v>
      </c>
      <c r="K4" s="297" t="s">
        <v>352</v>
      </c>
      <c r="L4" s="299"/>
      <c r="M4" s="299"/>
      <c r="N4" s="295" t="s">
        <v>141</v>
      </c>
      <c r="O4" s="300"/>
      <c r="P4" s="300"/>
      <c r="Q4" s="300"/>
      <c r="R4" s="300"/>
      <c r="S4" s="300"/>
      <c r="T4" s="300"/>
      <c r="U4" s="300"/>
      <c r="V4" s="300"/>
      <c r="W4" s="300"/>
      <c r="X4" s="296"/>
    </row>
    <row r="5" spans="2:35" ht="16.5" customHeight="1" x14ac:dyDescent="0.2">
      <c r="B5" s="304"/>
      <c r="C5" s="298"/>
      <c r="D5" s="298"/>
      <c r="E5" s="298"/>
      <c r="F5" s="298"/>
      <c r="G5" s="302"/>
      <c r="H5" s="299"/>
      <c r="I5" s="299"/>
      <c r="J5" s="298"/>
      <c r="K5" s="298"/>
      <c r="L5" s="299"/>
      <c r="M5" s="299"/>
      <c r="N5" s="83" t="s">
        <v>142</v>
      </c>
      <c r="O5" s="83" t="s">
        <v>143</v>
      </c>
      <c r="P5" s="83" t="s">
        <v>324</v>
      </c>
      <c r="Q5" s="83" t="s">
        <v>325</v>
      </c>
      <c r="R5" s="83" t="s">
        <v>144</v>
      </c>
      <c r="S5" s="83" t="s">
        <v>326</v>
      </c>
      <c r="T5" s="83" t="s">
        <v>327</v>
      </c>
      <c r="U5" s="83" t="s">
        <v>145</v>
      </c>
      <c r="V5" s="83" t="s">
        <v>146</v>
      </c>
      <c r="W5" s="83" t="s">
        <v>318</v>
      </c>
      <c r="X5" s="83" t="s">
        <v>319</v>
      </c>
      <c r="Y5" s="73" t="s">
        <v>341</v>
      </c>
    </row>
    <row r="6" spans="2:35" ht="22.5" customHeight="1" x14ac:dyDescent="0.2">
      <c r="B6" s="82" t="s">
        <v>0</v>
      </c>
      <c r="C6" s="75">
        <f t="shared" ref="C6:L6" si="0">SUM(C7:C31)</f>
        <v>1687</v>
      </c>
      <c r="D6" s="75">
        <f t="shared" si="0"/>
        <v>20</v>
      </c>
      <c r="E6" s="75">
        <f t="shared" si="0"/>
        <v>83</v>
      </c>
      <c r="F6" s="75">
        <f t="shared" si="0"/>
        <v>1790</v>
      </c>
      <c r="G6" s="75">
        <f t="shared" si="0"/>
        <v>751811</v>
      </c>
      <c r="H6" s="75">
        <f t="shared" si="0"/>
        <v>708653</v>
      </c>
      <c r="I6" s="75">
        <f t="shared" si="0"/>
        <v>24</v>
      </c>
      <c r="J6" s="75">
        <f t="shared" si="0"/>
        <v>2</v>
      </c>
      <c r="K6" s="75">
        <f t="shared" si="0"/>
        <v>8</v>
      </c>
      <c r="L6" s="75">
        <f t="shared" si="0"/>
        <v>1413</v>
      </c>
      <c r="M6" s="75">
        <f>SUM(M7:M31)</f>
        <v>6</v>
      </c>
      <c r="N6" s="75">
        <f t="shared" ref="N6:U6" si="1">SUM(N7:N31)</f>
        <v>733</v>
      </c>
      <c r="O6" s="75">
        <f t="shared" si="1"/>
        <v>299</v>
      </c>
      <c r="P6" s="75">
        <f t="shared" si="1"/>
        <v>1019</v>
      </c>
      <c r="Q6" s="75">
        <f t="shared" si="1"/>
        <v>605</v>
      </c>
      <c r="R6" s="75">
        <f t="shared" si="1"/>
        <v>895</v>
      </c>
      <c r="S6" s="75">
        <f t="shared" si="1"/>
        <v>365</v>
      </c>
      <c r="T6" s="75">
        <f t="shared" si="1"/>
        <v>434</v>
      </c>
      <c r="U6" s="75">
        <f t="shared" si="1"/>
        <v>990</v>
      </c>
      <c r="V6" s="75">
        <f>SUM(V7:V31)</f>
        <v>11</v>
      </c>
      <c r="W6" s="75">
        <f>SUM(W7:W31)</f>
        <v>56</v>
      </c>
      <c r="X6" s="75">
        <f>SUM(X7:X31)</f>
        <v>53</v>
      </c>
    </row>
    <row r="7" spans="2:35" ht="22.5" customHeight="1" x14ac:dyDescent="0.2">
      <c r="B7" s="82" t="s">
        <v>1</v>
      </c>
      <c r="C7" s="75">
        <v>0</v>
      </c>
      <c r="D7" s="75">
        <v>20</v>
      </c>
      <c r="E7" s="75">
        <v>19</v>
      </c>
      <c r="F7" s="75">
        <v>39</v>
      </c>
      <c r="G7" s="75">
        <v>145557</v>
      </c>
      <c r="H7" s="75">
        <v>240433</v>
      </c>
      <c r="I7" s="75">
        <v>1</v>
      </c>
      <c r="J7" s="75">
        <v>0</v>
      </c>
      <c r="K7" s="75">
        <v>0</v>
      </c>
      <c r="L7" s="75">
        <v>39</v>
      </c>
      <c r="M7" s="75">
        <v>1</v>
      </c>
      <c r="N7" s="75">
        <v>39</v>
      </c>
      <c r="O7" s="75">
        <v>39</v>
      </c>
      <c r="P7" s="75">
        <v>39</v>
      </c>
      <c r="Q7" s="75">
        <v>39</v>
      </c>
      <c r="R7" s="75">
        <v>39</v>
      </c>
      <c r="S7" s="75">
        <v>0</v>
      </c>
      <c r="T7" s="75">
        <v>39</v>
      </c>
      <c r="U7" s="75">
        <v>39</v>
      </c>
      <c r="V7" s="75">
        <v>0</v>
      </c>
      <c r="W7" s="75">
        <v>0</v>
      </c>
      <c r="X7" s="75">
        <v>0</v>
      </c>
    </row>
    <row r="8" spans="2:35" ht="22.5" customHeight="1" x14ac:dyDescent="0.2">
      <c r="B8" s="82" t="s">
        <v>2</v>
      </c>
      <c r="C8" s="75">
        <v>222</v>
      </c>
      <c r="D8" s="75">
        <v>0</v>
      </c>
      <c r="E8" s="75">
        <v>0</v>
      </c>
      <c r="F8" s="75">
        <v>222</v>
      </c>
      <c r="G8" s="75">
        <v>51398</v>
      </c>
      <c r="H8" s="75">
        <v>63432</v>
      </c>
      <c r="I8" s="75">
        <v>1</v>
      </c>
      <c r="J8" s="75">
        <v>0</v>
      </c>
      <c r="K8" s="75">
        <v>0</v>
      </c>
      <c r="L8" s="75">
        <v>222</v>
      </c>
      <c r="M8" s="75">
        <v>1</v>
      </c>
      <c r="N8" s="75">
        <v>0</v>
      </c>
      <c r="O8" s="75">
        <v>0</v>
      </c>
      <c r="P8" s="75">
        <v>222</v>
      </c>
      <c r="Q8" s="75">
        <v>0</v>
      </c>
      <c r="R8" s="75">
        <v>0</v>
      </c>
      <c r="S8" s="75">
        <v>0</v>
      </c>
      <c r="T8" s="75">
        <v>0</v>
      </c>
      <c r="U8" s="75">
        <v>222</v>
      </c>
      <c r="V8" s="75">
        <v>0</v>
      </c>
      <c r="W8" s="75">
        <v>0</v>
      </c>
      <c r="X8" s="75">
        <v>0</v>
      </c>
    </row>
    <row r="9" spans="2:35" ht="22.5" customHeight="1" x14ac:dyDescent="0.2">
      <c r="B9" s="82" t="s">
        <v>7</v>
      </c>
      <c r="C9" s="75">
        <v>69</v>
      </c>
      <c r="D9" s="75">
        <v>0</v>
      </c>
      <c r="E9" s="75">
        <v>0</v>
      </c>
      <c r="F9" s="75">
        <v>69</v>
      </c>
      <c r="G9" s="75">
        <v>11182</v>
      </c>
      <c r="H9" s="75">
        <v>11182</v>
      </c>
      <c r="I9" s="75">
        <v>1</v>
      </c>
      <c r="J9" s="75">
        <v>0</v>
      </c>
      <c r="K9" s="75">
        <v>0</v>
      </c>
      <c r="L9" s="75">
        <v>61</v>
      </c>
      <c r="M9" s="75">
        <v>0</v>
      </c>
      <c r="N9" s="75">
        <v>23</v>
      </c>
      <c r="O9" s="75">
        <v>6</v>
      </c>
      <c r="P9" s="75">
        <v>17</v>
      </c>
      <c r="Q9" s="75">
        <v>12</v>
      </c>
      <c r="R9" s="75">
        <v>23</v>
      </c>
      <c r="S9" s="75">
        <v>15</v>
      </c>
      <c r="T9" s="75">
        <v>15</v>
      </c>
      <c r="U9" s="75">
        <v>33</v>
      </c>
      <c r="V9" s="75">
        <v>0</v>
      </c>
      <c r="W9" s="75">
        <v>18</v>
      </c>
      <c r="X9" s="75">
        <v>18</v>
      </c>
    </row>
    <row r="10" spans="2:35" ht="22.5" customHeight="1" x14ac:dyDescent="0.2">
      <c r="B10" s="82" t="s">
        <v>15</v>
      </c>
      <c r="C10" s="75">
        <v>127</v>
      </c>
      <c r="D10" s="75">
        <v>0</v>
      </c>
      <c r="E10" s="75">
        <v>0</v>
      </c>
      <c r="F10" s="75">
        <v>127</v>
      </c>
      <c r="G10" s="75">
        <v>97011</v>
      </c>
      <c r="H10" s="75">
        <v>45073</v>
      </c>
      <c r="I10" s="75">
        <v>1</v>
      </c>
      <c r="J10" s="75">
        <v>0</v>
      </c>
      <c r="K10" s="75">
        <v>0</v>
      </c>
      <c r="L10" s="75">
        <v>127</v>
      </c>
      <c r="M10" s="75">
        <v>1</v>
      </c>
      <c r="N10" s="75">
        <v>46</v>
      </c>
      <c r="O10" s="75">
        <v>46</v>
      </c>
      <c r="P10" s="75">
        <v>58</v>
      </c>
      <c r="Q10" s="75">
        <v>108</v>
      </c>
      <c r="R10" s="75">
        <v>48</v>
      </c>
      <c r="S10" s="75">
        <v>100</v>
      </c>
      <c r="T10" s="75">
        <v>1</v>
      </c>
      <c r="U10" s="75">
        <v>3</v>
      </c>
      <c r="V10" s="75">
        <v>0</v>
      </c>
      <c r="W10" s="75">
        <v>2</v>
      </c>
      <c r="X10" s="75">
        <v>1</v>
      </c>
    </row>
    <row r="11" spans="2:35" ht="22.5" customHeight="1" x14ac:dyDescent="0.2">
      <c r="B11" s="82" t="s">
        <v>297</v>
      </c>
      <c r="C11" s="75">
        <v>118</v>
      </c>
      <c r="D11" s="75">
        <v>0</v>
      </c>
      <c r="E11" s="75">
        <v>0</v>
      </c>
      <c r="F11" s="75">
        <v>118</v>
      </c>
      <c r="G11" s="75">
        <v>87382</v>
      </c>
      <c r="H11" s="75">
        <v>36096</v>
      </c>
      <c r="I11" s="75">
        <v>1</v>
      </c>
      <c r="J11" s="75">
        <v>0</v>
      </c>
      <c r="K11" s="75">
        <v>0</v>
      </c>
      <c r="L11" s="75">
        <v>118</v>
      </c>
      <c r="M11" s="75">
        <v>0</v>
      </c>
      <c r="N11" s="75">
        <v>90</v>
      </c>
      <c r="O11" s="75">
        <v>38</v>
      </c>
      <c r="P11" s="75">
        <v>56</v>
      </c>
      <c r="Q11" s="75">
        <v>64</v>
      </c>
      <c r="R11" s="75">
        <v>96</v>
      </c>
      <c r="S11" s="75">
        <v>21</v>
      </c>
      <c r="T11" s="75">
        <v>57</v>
      </c>
      <c r="U11" s="75">
        <v>114</v>
      </c>
      <c r="V11" s="75">
        <v>0</v>
      </c>
      <c r="W11" s="75">
        <v>1</v>
      </c>
      <c r="X11" s="75">
        <v>1</v>
      </c>
    </row>
    <row r="12" spans="2:35" ht="22.5" customHeight="1" x14ac:dyDescent="0.2">
      <c r="B12" s="82" t="s">
        <v>298</v>
      </c>
      <c r="C12" s="75">
        <v>204</v>
      </c>
      <c r="D12" s="75">
        <v>0</v>
      </c>
      <c r="E12" s="75">
        <v>0</v>
      </c>
      <c r="F12" s="75">
        <v>204</v>
      </c>
      <c r="G12" s="75">
        <v>15063</v>
      </c>
      <c r="H12" s="75">
        <v>36422</v>
      </c>
      <c r="I12" s="75">
        <v>1</v>
      </c>
      <c r="J12" s="75">
        <v>0</v>
      </c>
      <c r="K12" s="75">
        <v>1</v>
      </c>
      <c r="L12" s="75">
        <v>204</v>
      </c>
      <c r="M12" s="75">
        <v>1</v>
      </c>
      <c r="N12" s="75">
        <v>0</v>
      </c>
      <c r="O12" s="75">
        <v>88</v>
      </c>
      <c r="P12" s="75">
        <v>204</v>
      </c>
      <c r="Q12" s="75">
        <v>83</v>
      </c>
      <c r="R12" s="75">
        <v>204</v>
      </c>
      <c r="S12" s="75">
        <v>1</v>
      </c>
      <c r="T12" s="75">
        <v>180</v>
      </c>
      <c r="U12" s="75">
        <v>190</v>
      </c>
      <c r="V12" s="75">
        <v>3</v>
      </c>
      <c r="W12" s="75">
        <v>23</v>
      </c>
      <c r="X12" s="75">
        <v>21</v>
      </c>
    </row>
    <row r="13" spans="2:35" ht="22.5" customHeight="1" x14ac:dyDescent="0.2">
      <c r="B13" s="82" t="s">
        <v>3</v>
      </c>
      <c r="C13" s="75">
        <v>58</v>
      </c>
      <c r="D13" s="75">
        <v>0</v>
      </c>
      <c r="E13" s="75">
        <v>0</v>
      </c>
      <c r="F13" s="75">
        <v>58</v>
      </c>
      <c r="G13" s="75">
        <v>119682</v>
      </c>
      <c r="H13" s="75">
        <v>47873</v>
      </c>
      <c r="I13" s="75">
        <v>1</v>
      </c>
      <c r="J13" s="75">
        <v>0</v>
      </c>
      <c r="K13" s="75">
        <v>1</v>
      </c>
      <c r="L13" s="75">
        <v>58</v>
      </c>
      <c r="M13" s="75">
        <v>1</v>
      </c>
      <c r="N13" s="75">
        <v>45</v>
      </c>
      <c r="O13" s="75">
        <v>32</v>
      </c>
      <c r="P13" s="75">
        <v>50</v>
      </c>
      <c r="Q13" s="75">
        <v>49</v>
      </c>
      <c r="R13" s="75">
        <v>54</v>
      </c>
      <c r="S13" s="75">
        <v>4</v>
      </c>
      <c r="T13" s="75">
        <v>54</v>
      </c>
      <c r="U13" s="75">
        <v>57</v>
      </c>
      <c r="V13" s="75">
        <v>0</v>
      </c>
      <c r="W13" s="75">
        <v>5</v>
      </c>
      <c r="X13" s="75">
        <v>5</v>
      </c>
    </row>
    <row r="14" spans="2:35" ht="22.5" customHeight="1" x14ac:dyDescent="0.2">
      <c r="B14" s="82" t="s">
        <v>8</v>
      </c>
      <c r="C14" s="75">
        <v>133</v>
      </c>
      <c r="D14" s="75">
        <v>0</v>
      </c>
      <c r="E14" s="75">
        <v>0</v>
      </c>
      <c r="F14" s="75">
        <v>133</v>
      </c>
      <c r="G14" s="75">
        <v>23343</v>
      </c>
      <c r="H14" s="75">
        <v>33550</v>
      </c>
      <c r="I14" s="75">
        <v>1</v>
      </c>
      <c r="J14" s="75">
        <v>0</v>
      </c>
      <c r="K14" s="75">
        <v>0</v>
      </c>
      <c r="L14" s="75">
        <v>60</v>
      </c>
      <c r="M14" s="75">
        <v>0</v>
      </c>
      <c r="N14" s="75">
        <v>133</v>
      </c>
      <c r="O14" s="75">
        <v>0</v>
      </c>
      <c r="P14" s="75">
        <v>133</v>
      </c>
      <c r="Q14" s="75">
        <v>0</v>
      </c>
      <c r="R14" s="75">
        <v>133</v>
      </c>
      <c r="S14" s="75">
        <v>0</v>
      </c>
      <c r="T14" s="75">
        <v>0</v>
      </c>
      <c r="U14" s="75">
        <v>133</v>
      </c>
      <c r="V14" s="75">
        <v>0</v>
      </c>
      <c r="W14" s="75">
        <v>0</v>
      </c>
      <c r="X14" s="75">
        <v>0</v>
      </c>
    </row>
    <row r="15" spans="2:35" ht="22.5" customHeight="1" x14ac:dyDescent="0.2">
      <c r="B15" s="82" t="s">
        <v>6</v>
      </c>
      <c r="C15" s="75">
        <v>121</v>
      </c>
      <c r="D15" s="75">
        <v>0</v>
      </c>
      <c r="E15" s="75">
        <v>0</v>
      </c>
      <c r="F15" s="75">
        <v>121</v>
      </c>
      <c r="G15" s="75">
        <v>15101</v>
      </c>
      <c r="H15" s="75">
        <v>23194</v>
      </c>
      <c r="I15" s="75">
        <v>1</v>
      </c>
      <c r="J15" s="75">
        <v>0</v>
      </c>
      <c r="K15" s="75">
        <v>0</v>
      </c>
      <c r="L15" s="75">
        <v>121</v>
      </c>
      <c r="M15" s="75">
        <v>0</v>
      </c>
      <c r="N15" s="75">
        <v>73</v>
      </c>
      <c r="O15" s="75">
        <v>3</v>
      </c>
      <c r="P15" s="75">
        <v>49</v>
      </c>
      <c r="Q15" s="75">
        <v>88</v>
      </c>
      <c r="R15" s="75">
        <v>50</v>
      </c>
      <c r="S15" s="75">
        <v>77</v>
      </c>
      <c r="T15" s="75">
        <v>25</v>
      </c>
      <c r="U15" s="75">
        <v>84</v>
      </c>
      <c r="V15" s="75">
        <v>5</v>
      </c>
      <c r="W15" s="75">
        <v>0</v>
      </c>
      <c r="X15" s="75">
        <v>0</v>
      </c>
    </row>
    <row r="16" spans="2:35" ht="22.5" customHeight="1" x14ac:dyDescent="0.2">
      <c r="B16" s="82" t="s">
        <v>16</v>
      </c>
      <c r="C16" s="75">
        <v>46</v>
      </c>
      <c r="D16" s="75">
        <v>0</v>
      </c>
      <c r="E16" s="75">
        <v>0</v>
      </c>
      <c r="F16" s="75">
        <v>46</v>
      </c>
      <c r="G16" s="75">
        <v>23403</v>
      </c>
      <c r="H16" s="75">
        <v>10334</v>
      </c>
      <c r="I16" s="75">
        <v>1</v>
      </c>
      <c r="J16" s="75">
        <v>0</v>
      </c>
      <c r="K16" s="75">
        <v>0</v>
      </c>
      <c r="L16" s="75">
        <v>0</v>
      </c>
      <c r="M16" s="75">
        <v>0</v>
      </c>
      <c r="N16" s="75">
        <v>38</v>
      </c>
      <c r="O16" s="75">
        <v>19</v>
      </c>
      <c r="P16" s="75">
        <v>27</v>
      </c>
      <c r="Q16" s="75">
        <v>35</v>
      </c>
      <c r="R16" s="75">
        <v>33</v>
      </c>
      <c r="S16" s="75">
        <v>6</v>
      </c>
      <c r="T16" s="75">
        <v>14</v>
      </c>
      <c r="U16" s="75">
        <v>11</v>
      </c>
      <c r="V16" s="75">
        <v>0</v>
      </c>
      <c r="W16" s="75">
        <v>0</v>
      </c>
      <c r="X16" s="75">
        <v>0</v>
      </c>
    </row>
    <row r="17" spans="2:24" ht="22.5" customHeight="1" x14ac:dyDescent="0.2">
      <c r="B17" s="82" t="s">
        <v>13</v>
      </c>
      <c r="C17" s="75">
        <v>124</v>
      </c>
      <c r="D17" s="75">
        <v>0</v>
      </c>
      <c r="E17" s="75">
        <v>22</v>
      </c>
      <c r="F17" s="75">
        <v>146</v>
      </c>
      <c r="G17" s="75">
        <v>52072</v>
      </c>
      <c r="H17" s="75">
        <v>41879</v>
      </c>
      <c r="I17" s="75">
        <v>1</v>
      </c>
      <c r="J17" s="75">
        <v>0</v>
      </c>
      <c r="K17" s="75">
        <v>1</v>
      </c>
      <c r="L17" s="75">
        <v>124</v>
      </c>
      <c r="M17" s="75">
        <v>0</v>
      </c>
      <c r="N17" s="75">
        <v>90</v>
      </c>
      <c r="O17" s="75">
        <v>0</v>
      </c>
      <c r="P17" s="75">
        <v>90</v>
      </c>
      <c r="Q17" s="75">
        <v>90</v>
      </c>
      <c r="R17" s="75">
        <v>90</v>
      </c>
      <c r="S17" s="75">
        <v>90</v>
      </c>
      <c r="T17" s="75">
        <v>9</v>
      </c>
      <c r="U17" s="75">
        <v>9</v>
      </c>
      <c r="V17" s="75">
        <v>0</v>
      </c>
      <c r="W17" s="75">
        <v>0</v>
      </c>
      <c r="X17" s="75">
        <v>0</v>
      </c>
    </row>
    <row r="18" spans="2:24" ht="22.5" customHeight="1" x14ac:dyDescent="0.2">
      <c r="B18" s="82" t="s">
        <v>17</v>
      </c>
      <c r="C18" s="75">
        <v>48</v>
      </c>
      <c r="D18" s="75">
        <v>0</v>
      </c>
      <c r="E18" s="75">
        <v>0</v>
      </c>
      <c r="F18" s="75">
        <v>48</v>
      </c>
      <c r="G18" s="75">
        <v>33061</v>
      </c>
      <c r="H18" s="75">
        <v>14071</v>
      </c>
      <c r="I18" s="75">
        <v>1</v>
      </c>
      <c r="J18" s="75">
        <v>0</v>
      </c>
      <c r="K18" s="75">
        <v>0</v>
      </c>
      <c r="L18" s="75">
        <v>48</v>
      </c>
      <c r="M18" s="75">
        <v>0</v>
      </c>
      <c r="N18" s="75">
        <v>48</v>
      </c>
      <c r="O18" s="75">
        <v>0</v>
      </c>
      <c r="P18" s="75">
        <v>3</v>
      </c>
      <c r="Q18" s="75">
        <v>1</v>
      </c>
      <c r="R18" s="75">
        <v>5</v>
      </c>
      <c r="S18" s="75">
        <v>5</v>
      </c>
      <c r="T18" s="75">
        <v>3</v>
      </c>
      <c r="U18" s="75">
        <v>7</v>
      </c>
      <c r="V18" s="75">
        <v>0</v>
      </c>
      <c r="W18" s="75">
        <v>0</v>
      </c>
      <c r="X18" s="75">
        <v>0</v>
      </c>
    </row>
    <row r="19" spans="2:24" ht="22.5" customHeight="1" x14ac:dyDescent="0.2">
      <c r="B19" s="82" t="s">
        <v>300</v>
      </c>
      <c r="C19" s="75">
        <v>102</v>
      </c>
      <c r="D19" s="75">
        <v>0</v>
      </c>
      <c r="E19" s="75">
        <v>0</v>
      </c>
      <c r="F19" s="75">
        <v>102</v>
      </c>
      <c r="G19" s="75">
        <v>10249</v>
      </c>
      <c r="H19" s="75">
        <v>10249</v>
      </c>
      <c r="I19" s="75">
        <v>1</v>
      </c>
      <c r="J19" s="75">
        <v>0</v>
      </c>
      <c r="K19" s="75">
        <v>0</v>
      </c>
      <c r="L19" s="75">
        <v>13</v>
      </c>
      <c r="M19" s="75">
        <v>0</v>
      </c>
      <c r="N19" s="75">
        <v>1</v>
      </c>
      <c r="O19" s="75">
        <v>11</v>
      </c>
      <c r="P19" s="75">
        <v>11</v>
      </c>
      <c r="Q19" s="75">
        <v>0</v>
      </c>
      <c r="R19" s="75">
        <v>9</v>
      </c>
      <c r="S19" s="75">
        <v>15</v>
      </c>
      <c r="T19" s="75">
        <v>0</v>
      </c>
      <c r="U19" s="75">
        <v>11</v>
      </c>
      <c r="V19" s="75">
        <v>0</v>
      </c>
      <c r="W19" s="75">
        <v>0</v>
      </c>
      <c r="X19" s="75">
        <v>0</v>
      </c>
    </row>
    <row r="20" spans="2:24" ht="22.5" customHeight="1" x14ac:dyDescent="0.2">
      <c r="B20" s="82" t="s">
        <v>299</v>
      </c>
      <c r="C20" s="75">
        <v>15</v>
      </c>
      <c r="D20" s="75">
        <v>0</v>
      </c>
      <c r="E20" s="75">
        <v>0</v>
      </c>
      <c r="F20" s="75">
        <v>15</v>
      </c>
      <c r="G20" s="75">
        <v>3705</v>
      </c>
      <c r="H20" s="75">
        <v>13126</v>
      </c>
      <c r="I20" s="75">
        <v>1</v>
      </c>
      <c r="J20" s="75">
        <v>0</v>
      </c>
      <c r="K20" s="75">
        <v>1</v>
      </c>
      <c r="L20" s="75">
        <v>15</v>
      </c>
      <c r="M20" s="75">
        <v>0</v>
      </c>
      <c r="N20" s="75">
        <v>12</v>
      </c>
      <c r="O20" s="75">
        <v>0</v>
      </c>
      <c r="P20" s="75">
        <v>11</v>
      </c>
      <c r="Q20" s="75">
        <v>1</v>
      </c>
      <c r="R20" s="75">
        <v>4</v>
      </c>
      <c r="S20" s="75">
        <v>0</v>
      </c>
      <c r="T20" s="75">
        <v>2</v>
      </c>
      <c r="U20" s="75">
        <v>10</v>
      </c>
      <c r="V20" s="75">
        <v>0</v>
      </c>
      <c r="W20" s="75">
        <v>0</v>
      </c>
      <c r="X20" s="75">
        <v>0</v>
      </c>
    </row>
    <row r="21" spans="2:24" ht="22.5" customHeight="1" x14ac:dyDescent="0.2">
      <c r="B21" s="82" t="s">
        <v>4</v>
      </c>
      <c r="C21" s="75">
        <v>25</v>
      </c>
      <c r="D21" s="75">
        <v>0</v>
      </c>
      <c r="E21" s="75">
        <v>0</v>
      </c>
      <c r="F21" s="75">
        <v>25</v>
      </c>
      <c r="G21" s="75">
        <v>12736</v>
      </c>
      <c r="H21" s="75">
        <v>12736</v>
      </c>
      <c r="I21" s="75">
        <v>1</v>
      </c>
      <c r="J21" s="75">
        <v>0</v>
      </c>
      <c r="K21" s="75">
        <v>1</v>
      </c>
      <c r="L21" s="75">
        <v>25</v>
      </c>
      <c r="M21" s="75">
        <v>0</v>
      </c>
      <c r="N21" s="75">
        <v>0</v>
      </c>
      <c r="O21" s="75">
        <v>0</v>
      </c>
      <c r="P21" s="75">
        <v>0</v>
      </c>
      <c r="Q21" s="75">
        <v>0</v>
      </c>
      <c r="R21" s="75">
        <v>0</v>
      </c>
      <c r="S21" s="75">
        <v>0</v>
      </c>
      <c r="T21" s="75">
        <v>0</v>
      </c>
      <c r="U21" s="75">
        <v>0</v>
      </c>
      <c r="V21" s="75">
        <v>0</v>
      </c>
      <c r="W21" s="75">
        <v>0</v>
      </c>
      <c r="X21" s="75">
        <v>0</v>
      </c>
    </row>
    <row r="22" spans="2:24" ht="22.5" customHeight="1" x14ac:dyDescent="0.2">
      <c r="B22" s="82" t="s">
        <v>9</v>
      </c>
      <c r="C22" s="75">
        <v>70</v>
      </c>
      <c r="D22" s="75">
        <v>0</v>
      </c>
      <c r="E22" s="75">
        <v>0</v>
      </c>
      <c r="F22" s="75">
        <v>70</v>
      </c>
      <c r="G22" s="75">
        <v>6039</v>
      </c>
      <c r="H22" s="75">
        <v>6039</v>
      </c>
      <c r="I22" s="75">
        <v>1</v>
      </c>
      <c r="J22" s="75">
        <v>0</v>
      </c>
      <c r="K22" s="75">
        <v>0</v>
      </c>
      <c r="L22" s="75">
        <v>0</v>
      </c>
      <c r="M22" s="75">
        <v>0</v>
      </c>
      <c r="N22" s="75">
        <v>46</v>
      </c>
      <c r="O22" s="75">
        <v>0</v>
      </c>
      <c r="P22" s="75">
        <v>3</v>
      </c>
      <c r="Q22" s="75">
        <v>0</v>
      </c>
      <c r="R22" s="75">
        <v>46</v>
      </c>
      <c r="S22" s="75">
        <v>0</v>
      </c>
      <c r="T22" s="75">
        <v>5</v>
      </c>
      <c r="U22" s="75">
        <v>1</v>
      </c>
      <c r="V22" s="75">
        <v>3</v>
      </c>
      <c r="W22" s="75">
        <v>1</v>
      </c>
      <c r="X22" s="75">
        <v>1</v>
      </c>
    </row>
    <row r="23" spans="2:24" ht="22.5" customHeight="1" x14ac:dyDescent="0.2">
      <c r="B23" s="82" t="s">
        <v>10</v>
      </c>
      <c r="C23" s="75">
        <v>11</v>
      </c>
      <c r="D23" s="75">
        <v>0</v>
      </c>
      <c r="E23" s="75">
        <v>0</v>
      </c>
      <c r="F23" s="75">
        <v>11</v>
      </c>
      <c r="G23" s="75">
        <v>3825</v>
      </c>
      <c r="H23" s="75">
        <v>501</v>
      </c>
      <c r="I23" s="75">
        <v>1</v>
      </c>
      <c r="J23" s="75">
        <v>0</v>
      </c>
      <c r="K23" s="75">
        <v>0</v>
      </c>
      <c r="L23" s="75">
        <v>11</v>
      </c>
      <c r="M23" s="75">
        <v>0</v>
      </c>
      <c r="N23" s="75">
        <v>0</v>
      </c>
      <c r="O23" s="75"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U23" s="75">
        <v>0</v>
      </c>
      <c r="V23" s="75">
        <v>0</v>
      </c>
      <c r="W23" s="75">
        <v>0</v>
      </c>
      <c r="X23" s="75">
        <v>0</v>
      </c>
    </row>
    <row r="24" spans="2:24" ht="22.5" customHeight="1" x14ac:dyDescent="0.2">
      <c r="B24" s="82" t="s">
        <v>11</v>
      </c>
      <c r="C24" s="75">
        <v>6</v>
      </c>
      <c r="D24" s="75">
        <v>0</v>
      </c>
      <c r="E24" s="75">
        <v>0</v>
      </c>
      <c r="F24" s="75">
        <v>6</v>
      </c>
      <c r="G24" s="75">
        <v>52</v>
      </c>
      <c r="H24" s="75">
        <v>601</v>
      </c>
      <c r="I24" s="75">
        <v>1</v>
      </c>
      <c r="J24" s="75">
        <v>0</v>
      </c>
      <c r="K24" s="75">
        <v>0</v>
      </c>
      <c r="L24" s="75">
        <v>6</v>
      </c>
      <c r="M24" s="75">
        <v>0</v>
      </c>
      <c r="N24" s="75">
        <v>0</v>
      </c>
      <c r="O24" s="75">
        <v>1</v>
      </c>
      <c r="P24" s="75">
        <v>0</v>
      </c>
      <c r="Q24" s="75">
        <v>0</v>
      </c>
      <c r="R24" s="75">
        <v>1</v>
      </c>
      <c r="S24" s="75">
        <v>2</v>
      </c>
      <c r="T24" s="75">
        <v>0</v>
      </c>
      <c r="U24" s="75">
        <v>1</v>
      </c>
      <c r="V24" s="75">
        <v>0</v>
      </c>
      <c r="W24" s="75">
        <v>0</v>
      </c>
      <c r="X24" s="75">
        <v>0</v>
      </c>
    </row>
    <row r="25" spans="2:24" ht="22.5" customHeight="1" x14ac:dyDescent="0.2">
      <c r="B25" s="82" t="s">
        <v>12</v>
      </c>
      <c r="C25" s="75">
        <v>14</v>
      </c>
      <c r="D25" s="75">
        <v>0</v>
      </c>
      <c r="E25" s="75">
        <v>0</v>
      </c>
      <c r="F25" s="75">
        <v>14</v>
      </c>
      <c r="G25" s="75">
        <v>3612</v>
      </c>
      <c r="H25" s="75">
        <v>6007</v>
      </c>
      <c r="I25" s="75">
        <v>1</v>
      </c>
      <c r="J25" s="75">
        <v>0</v>
      </c>
      <c r="K25" s="75">
        <v>0</v>
      </c>
      <c r="L25" s="75">
        <v>14</v>
      </c>
      <c r="M25" s="75">
        <v>1</v>
      </c>
      <c r="N25" s="75">
        <v>14</v>
      </c>
      <c r="O25" s="75">
        <v>0</v>
      </c>
      <c r="P25" s="75">
        <v>14</v>
      </c>
      <c r="Q25" s="75">
        <v>0</v>
      </c>
      <c r="R25" s="75">
        <v>14</v>
      </c>
      <c r="S25" s="75">
        <v>0</v>
      </c>
      <c r="T25" s="75">
        <v>0</v>
      </c>
      <c r="U25" s="75">
        <v>0</v>
      </c>
      <c r="V25" s="75">
        <v>0</v>
      </c>
      <c r="W25" s="75">
        <v>0</v>
      </c>
      <c r="X25" s="75">
        <v>0</v>
      </c>
    </row>
    <row r="26" spans="2:24" ht="22.5" customHeight="1" x14ac:dyDescent="0.2">
      <c r="B26" s="82" t="s">
        <v>5</v>
      </c>
      <c r="C26" s="75">
        <v>39</v>
      </c>
      <c r="D26" s="75">
        <v>0</v>
      </c>
      <c r="E26" s="75">
        <v>0</v>
      </c>
      <c r="F26" s="75">
        <v>39</v>
      </c>
      <c r="G26" s="75">
        <v>12477</v>
      </c>
      <c r="H26" s="75">
        <v>16703</v>
      </c>
      <c r="I26" s="75">
        <v>1</v>
      </c>
      <c r="J26" s="75">
        <v>1</v>
      </c>
      <c r="K26" s="75">
        <v>1</v>
      </c>
      <c r="L26" s="75">
        <v>39</v>
      </c>
      <c r="M26" s="75">
        <v>0</v>
      </c>
      <c r="N26" s="75">
        <v>1</v>
      </c>
      <c r="O26" s="75">
        <v>1</v>
      </c>
      <c r="P26" s="75">
        <v>1</v>
      </c>
      <c r="Q26" s="75">
        <v>0</v>
      </c>
      <c r="R26" s="75">
        <v>1</v>
      </c>
      <c r="S26" s="75">
        <v>1</v>
      </c>
      <c r="T26" s="75">
        <v>1</v>
      </c>
      <c r="U26" s="75">
        <v>1</v>
      </c>
      <c r="V26" s="75">
        <v>0</v>
      </c>
      <c r="W26" s="75">
        <v>0</v>
      </c>
      <c r="X26" s="75">
        <v>0</v>
      </c>
    </row>
    <row r="27" spans="2:24" ht="22.5" customHeight="1" x14ac:dyDescent="0.2">
      <c r="B27" s="82" t="s">
        <v>20</v>
      </c>
      <c r="C27" s="75">
        <v>7</v>
      </c>
      <c r="D27" s="75">
        <v>0</v>
      </c>
      <c r="E27" s="75">
        <v>0</v>
      </c>
      <c r="F27" s="75">
        <v>7</v>
      </c>
      <c r="G27" s="75">
        <v>9062</v>
      </c>
      <c r="H27" s="75">
        <v>9062</v>
      </c>
      <c r="I27" s="75">
        <v>1</v>
      </c>
      <c r="J27" s="75">
        <v>0</v>
      </c>
      <c r="K27" s="75">
        <v>0</v>
      </c>
      <c r="L27" s="75">
        <v>7</v>
      </c>
      <c r="M27" s="75">
        <v>0</v>
      </c>
      <c r="N27" s="75">
        <v>0</v>
      </c>
      <c r="O27" s="75">
        <v>0</v>
      </c>
      <c r="P27" s="75">
        <v>0</v>
      </c>
      <c r="Q27" s="75">
        <v>0</v>
      </c>
      <c r="R27" s="75">
        <v>0</v>
      </c>
      <c r="S27" s="75">
        <v>0</v>
      </c>
      <c r="T27" s="75">
        <v>0</v>
      </c>
      <c r="U27" s="75">
        <v>7</v>
      </c>
      <c r="V27" s="75">
        <v>0</v>
      </c>
      <c r="W27" s="75">
        <v>5</v>
      </c>
      <c r="X27" s="75">
        <v>5</v>
      </c>
    </row>
    <row r="28" spans="2:24" ht="22.5" customHeight="1" x14ac:dyDescent="0.2">
      <c r="B28" s="82" t="s">
        <v>18</v>
      </c>
      <c r="C28" s="75">
        <v>31</v>
      </c>
      <c r="D28" s="75">
        <v>0</v>
      </c>
      <c r="E28" s="75">
        <v>1</v>
      </c>
      <c r="F28" s="75">
        <v>32</v>
      </c>
      <c r="G28" s="75">
        <v>1475</v>
      </c>
      <c r="H28" s="75">
        <v>1810</v>
      </c>
      <c r="I28" s="75">
        <v>0</v>
      </c>
      <c r="J28" s="75">
        <v>0</v>
      </c>
      <c r="K28" s="75">
        <v>0</v>
      </c>
      <c r="L28" s="75">
        <v>0</v>
      </c>
      <c r="M28" s="75">
        <v>0</v>
      </c>
      <c r="N28" s="75">
        <v>20</v>
      </c>
      <c r="O28" s="75">
        <v>15</v>
      </c>
      <c r="P28" s="75">
        <v>24</v>
      </c>
      <c r="Q28" s="75">
        <v>28</v>
      </c>
      <c r="R28" s="75">
        <v>24</v>
      </c>
      <c r="S28" s="75">
        <v>28</v>
      </c>
      <c r="T28" s="75">
        <v>22</v>
      </c>
      <c r="U28" s="75">
        <v>27</v>
      </c>
      <c r="V28" s="75">
        <v>0</v>
      </c>
      <c r="W28" s="75">
        <v>1</v>
      </c>
      <c r="X28" s="75">
        <v>1</v>
      </c>
    </row>
    <row r="29" spans="2:24" ht="22.5" customHeight="1" x14ac:dyDescent="0.2">
      <c r="B29" s="82" t="s">
        <v>19</v>
      </c>
      <c r="C29" s="75">
        <v>47</v>
      </c>
      <c r="D29" s="75">
        <v>0</v>
      </c>
      <c r="E29" s="75">
        <v>0</v>
      </c>
      <c r="F29" s="75">
        <v>47</v>
      </c>
      <c r="G29" s="75">
        <v>1000</v>
      </c>
      <c r="H29" s="75">
        <v>13098</v>
      </c>
      <c r="I29" s="75">
        <v>1</v>
      </c>
      <c r="J29" s="75">
        <v>0</v>
      </c>
      <c r="K29" s="75">
        <v>1</v>
      </c>
      <c r="L29" s="75">
        <v>47</v>
      </c>
      <c r="M29" s="75">
        <v>0</v>
      </c>
      <c r="N29" s="75">
        <v>14</v>
      </c>
      <c r="O29" s="75">
        <v>0</v>
      </c>
      <c r="P29" s="75">
        <v>7</v>
      </c>
      <c r="Q29" s="75">
        <v>7</v>
      </c>
      <c r="R29" s="75">
        <v>7</v>
      </c>
      <c r="S29" s="75">
        <v>0</v>
      </c>
      <c r="T29" s="75">
        <v>7</v>
      </c>
      <c r="U29" s="75">
        <v>7</v>
      </c>
      <c r="V29" s="75">
        <v>0</v>
      </c>
      <c r="W29" s="75">
        <v>0</v>
      </c>
      <c r="X29" s="75">
        <v>0</v>
      </c>
    </row>
    <row r="30" spans="2:24" ht="22.5" customHeight="1" x14ac:dyDescent="0.2">
      <c r="B30" s="82" t="s">
        <v>14</v>
      </c>
      <c r="C30" s="75">
        <v>13</v>
      </c>
      <c r="D30" s="75">
        <v>0</v>
      </c>
      <c r="E30" s="75">
        <v>19</v>
      </c>
      <c r="F30" s="75">
        <v>32</v>
      </c>
      <c r="G30" s="75">
        <v>9361</v>
      </c>
      <c r="H30" s="75">
        <v>9361</v>
      </c>
      <c r="I30" s="75">
        <v>1</v>
      </c>
      <c r="J30" s="75">
        <v>1</v>
      </c>
      <c r="K30" s="75">
        <v>1</v>
      </c>
      <c r="L30" s="75">
        <v>32</v>
      </c>
      <c r="M30" s="75">
        <v>0</v>
      </c>
      <c r="N30" s="75">
        <v>0</v>
      </c>
      <c r="O30" s="75">
        <v>0</v>
      </c>
      <c r="P30" s="75">
        <v>0</v>
      </c>
      <c r="Q30" s="75">
        <v>0</v>
      </c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</row>
    <row r="31" spans="2:24" ht="22.5" customHeight="1" x14ac:dyDescent="0.2">
      <c r="B31" s="82" t="s">
        <v>301</v>
      </c>
      <c r="C31" s="75">
        <v>37</v>
      </c>
      <c r="D31" s="75">
        <v>0</v>
      </c>
      <c r="E31" s="75">
        <v>22</v>
      </c>
      <c r="F31" s="75">
        <v>59</v>
      </c>
      <c r="G31" s="75">
        <v>3963</v>
      </c>
      <c r="H31" s="75">
        <v>5821</v>
      </c>
      <c r="I31" s="75">
        <v>1</v>
      </c>
      <c r="J31" s="75">
        <v>0</v>
      </c>
      <c r="K31" s="75">
        <v>0</v>
      </c>
      <c r="L31" s="75">
        <v>22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14</v>
      </c>
      <c r="S31" s="75">
        <v>0</v>
      </c>
      <c r="T31" s="75">
        <v>0</v>
      </c>
      <c r="U31" s="75">
        <v>23</v>
      </c>
      <c r="V31" s="75">
        <v>0</v>
      </c>
      <c r="W31" s="75">
        <v>0</v>
      </c>
      <c r="X31" s="75">
        <v>0</v>
      </c>
    </row>
  </sheetData>
  <mergeCells count="16">
    <mergeCell ref="G3:G5"/>
    <mergeCell ref="H3:H5"/>
    <mergeCell ref="I3:I5"/>
    <mergeCell ref="B3:B5"/>
    <mergeCell ref="C3:F3"/>
    <mergeCell ref="C4:C5"/>
    <mergeCell ref="D4:D5"/>
    <mergeCell ref="E4:E5"/>
    <mergeCell ref="F4:F5"/>
    <mergeCell ref="J3:K3"/>
    <mergeCell ref="J4:J5"/>
    <mergeCell ref="L3:L5"/>
    <mergeCell ref="M3:M5"/>
    <mergeCell ref="N3:X3"/>
    <mergeCell ref="N4:X4"/>
    <mergeCell ref="K4:K5"/>
  </mergeCells>
  <phoneticPr fontId="2"/>
  <pageMargins left="0.78740157480314965" right="0.78740157480314965" top="0.98425196850393704" bottom="0.98425196850393704" header="0.51181102362204722" footer="0.51181102362204722"/>
  <pageSetup paperSize="9" scale="68" firstPageNumber="92" orientation="landscape" useFirstPageNumber="1" r:id="rId1"/>
  <headerFooter alignWithMargins="0">
    <oddFooter>&amp;C－&amp;P－</oddFooter>
  </headerFooter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P31"/>
  <sheetViews>
    <sheetView view="pageLayout" topLeftCell="C10" zoomScale="132" zoomScaleNormal="60" zoomScaleSheetLayoutView="70" zoomScalePageLayoutView="132" workbookViewId="0">
      <selection activeCell="H10" sqref="H10"/>
    </sheetView>
  </sheetViews>
  <sheetFormatPr defaultColWidth="9" defaultRowHeight="13" x14ac:dyDescent="0.2"/>
  <cols>
    <col min="1" max="1" width="12.36328125" style="2" customWidth="1"/>
    <col min="2" max="7" width="20.6328125" style="2" customWidth="1"/>
    <col min="8" max="8" width="12" style="2" customWidth="1"/>
    <col min="9" max="16384" width="9" style="2"/>
  </cols>
  <sheetData>
    <row r="1" spans="1:16" ht="16.5" customHeight="1" x14ac:dyDescent="0.2">
      <c r="A1" s="39" t="s">
        <v>420</v>
      </c>
      <c r="B1" s="12"/>
      <c r="E1" s="305"/>
      <c r="F1" s="305"/>
      <c r="G1" s="307"/>
      <c r="H1" s="13"/>
    </row>
    <row r="2" spans="1:16" ht="16.5" customHeight="1" x14ac:dyDescent="0.2">
      <c r="E2" s="306"/>
      <c r="F2" s="306"/>
      <c r="G2" s="308"/>
      <c r="H2" s="14"/>
    </row>
    <row r="3" spans="1:16" ht="21" customHeight="1" x14ac:dyDescent="0.2">
      <c r="A3" s="309"/>
      <c r="B3" s="312" t="s">
        <v>441</v>
      </c>
      <c r="C3" s="313"/>
      <c r="D3" s="313"/>
      <c r="E3" s="313"/>
      <c r="F3" s="313"/>
      <c r="G3" s="314"/>
      <c r="H3" s="3"/>
      <c r="I3" s="4"/>
      <c r="J3" s="4"/>
      <c r="K3" s="4"/>
      <c r="L3" s="4"/>
      <c r="M3" s="4"/>
      <c r="N3" s="4"/>
      <c r="O3" s="4"/>
      <c r="P3" s="4"/>
    </row>
    <row r="4" spans="1:16" ht="21" customHeight="1" x14ac:dyDescent="0.2">
      <c r="A4" s="310"/>
      <c r="B4" s="315" t="s">
        <v>408</v>
      </c>
      <c r="C4" s="316"/>
      <c r="D4" s="315" t="s">
        <v>409</v>
      </c>
      <c r="E4" s="316"/>
      <c r="F4" s="315" t="s">
        <v>410</v>
      </c>
      <c r="G4" s="316"/>
      <c r="H4" s="3"/>
      <c r="I4" s="4"/>
      <c r="J4" s="4"/>
      <c r="K4" s="4"/>
      <c r="L4" s="4"/>
      <c r="M4" s="4"/>
      <c r="N4" s="4"/>
      <c r="O4" s="4"/>
      <c r="P4" s="4"/>
    </row>
    <row r="5" spans="1:16" ht="21" customHeight="1" x14ac:dyDescent="0.2">
      <c r="A5" s="310"/>
      <c r="B5" s="317" t="s">
        <v>411</v>
      </c>
      <c r="C5" s="317" t="s">
        <v>412</v>
      </c>
      <c r="D5" s="317" t="s">
        <v>413</v>
      </c>
      <c r="E5" s="317" t="s">
        <v>414</v>
      </c>
      <c r="F5" s="317" t="s">
        <v>147</v>
      </c>
      <c r="G5" s="317" t="s">
        <v>415</v>
      </c>
      <c r="H5" s="15"/>
      <c r="P5" s="4"/>
    </row>
    <row r="6" spans="1:16" ht="21" customHeight="1" x14ac:dyDescent="0.2">
      <c r="A6" s="311"/>
      <c r="B6" s="318"/>
      <c r="C6" s="318"/>
      <c r="D6" s="318"/>
      <c r="E6" s="318"/>
      <c r="F6" s="318"/>
      <c r="G6" s="318"/>
      <c r="H6" s="15"/>
      <c r="P6" s="4"/>
    </row>
    <row r="7" spans="1:16" ht="21" customHeight="1" x14ac:dyDescent="0.2">
      <c r="A7" s="40" t="s">
        <v>1</v>
      </c>
      <c r="B7" s="75">
        <v>72800</v>
      </c>
      <c r="C7" s="158">
        <v>216</v>
      </c>
      <c r="D7" s="75">
        <v>4524.5</v>
      </c>
      <c r="E7" s="158" t="s">
        <v>424</v>
      </c>
      <c r="F7" s="75">
        <v>23071</v>
      </c>
      <c r="G7" s="75">
        <v>50000</v>
      </c>
      <c r="H7" s="6">
        <f t="shared" ref="H7:H31" si="0">SUM(B7:G7)</f>
        <v>150611.5</v>
      </c>
      <c r="I7" s="2" t="s">
        <v>392</v>
      </c>
    </row>
    <row r="8" spans="1:16" ht="21" customHeight="1" x14ac:dyDescent="0.2">
      <c r="A8" s="40" t="s">
        <v>2</v>
      </c>
      <c r="B8" s="75">
        <v>39100</v>
      </c>
      <c r="C8" s="75">
        <v>104</v>
      </c>
      <c r="D8" s="75">
        <v>4152</v>
      </c>
      <c r="E8" s="158">
        <v>64</v>
      </c>
      <c r="F8" s="75">
        <v>1731</v>
      </c>
      <c r="G8" s="75">
        <v>24750</v>
      </c>
      <c r="H8" s="6">
        <f t="shared" si="0"/>
        <v>69901</v>
      </c>
      <c r="I8" s="2" t="s">
        <v>393</v>
      </c>
    </row>
    <row r="9" spans="1:16" ht="21" customHeight="1" x14ac:dyDescent="0.2">
      <c r="A9" s="40" t="s">
        <v>7</v>
      </c>
      <c r="B9" s="75">
        <v>53780</v>
      </c>
      <c r="C9" s="75">
        <v>240</v>
      </c>
      <c r="D9" s="75">
        <v>22716.5</v>
      </c>
      <c r="E9" s="158" t="s">
        <v>424</v>
      </c>
      <c r="F9" s="75">
        <v>4676</v>
      </c>
      <c r="G9" s="158">
        <v>21950</v>
      </c>
      <c r="H9" s="6">
        <f>SUM(B9:G9)</f>
        <v>103362.5</v>
      </c>
      <c r="I9" s="2" t="s">
        <v>416</v>
      </c>
    </row>
    <row r="10" spans="1:16" ht="21" customHeight="1" x14ac:dyDescent="0.2">
      <c r="A10" s="40" t="s">
        <v>15</v>
      </c>
      <c r="B10" s="75">
        <v>33500</v>
      </c>
      <c r="C10" s="75">
        <v>600</v>
      </c>
      <c r="D10" s="75">
        <v>33072</v>
      </c>
      <c r="E10" s="158" t="s">
        <v>424</v>
      </c>
      <c r="F10" s="75">
        <v>1600</v>
      </c>
      <c r="G10" s="75">
        <v>29000</v>
      </c>
      <c r="H10" s="6">
        <f t="shared" si="0"/>
        <v>97772</v>
      </c>
    </row>
    <row r="11" spans="1:16" ht="21" customHeight="1" x14ac:dyDescent="0.2">
      <c r="A11" s="40" t="s">
        <v>297</v>
      </c>
      <c r="B11" s="75">
        <v>8233</v>
      </c>
      <c r="C11" s="75">
        <v>96</v>
      </c>
      <c r="D11" s="75">
        <v>10664</v>
      </c>
      <c r="E11" s="158" t="s">
        <v>424</v>
      </c>
      <c r="F11" s="75">
        <v>7566</v>
      </c>
      <c r="G11" s="75">
        <v>42423</v>
      </c>
      <c r="H11" s="6">
        <f t="shared" si="0"/>
        <v>68982</v>
      </c>
    </row>
    <row r="12" spans="1:16" ht="21" customHeight="1" x14ac:dyDescent="0.2">
      <c r="A12" s="40" t="s">
        <v>298</v>
      </c>
      <c r="B12" s="75">
        <v>19738</v>
      </c>
      <c r="C12" s="158">
        <v>58</v>
      </c>
      <c r="D12" s="75">
        <v>21960</v>
      </c>
      <c r="E12" s="158" t="s">
        <v>424</v>
      </c>
      <c r="F12" s="75">
        <v>3445</v>
      </c>
      <c r="G12" s="158" t="s">
        <v>424</v>
      </c>
      <c r="H12" s="6">
        <f t="shared" si="0"/>
        <v>45201</v>
      </c>
    </row>
    <row r="13" spans="1:16" ht="21" customHeight="1" x14ac:dyDescent="0.2">
      <c r="A13" s="40" t="s">
        <v>3</v>
      </c>
      <c r="B13" s="75">
        <v>56083</v>
      </c>
      <c r="C13" s="75">
        <v>1164</v>
      </c>
      <c r="D13" s="75">
        <v>33624</v>
      </c>
      <c r="E13" s="158" t="s">
        <v>424</v>
      </c>
      <c r="F13" s="75">
        <v>4617</v>
      </c>
      <c r="G13" s="75">
        <v>13790</v>
      </c>
      <c r="H13" s="6">
        <f t="shared" si="0"/>
        <v>109278</v>
      </c>
    </row>
    <row r="14" spans="1:16" ht="21" customHeight="1" x14ac:dyDescent="0.2">
      <c r="A14" s="40" t="s">
        <v>8</v>
      </c>
      <c r="B14" s="75">
        <v>18690</v>
      </c>
      <c r="C14" s="158" t="s">
        <v>424</v>
      </c>
      <c r="D14" s="75">
        <v>37200</v>
      </c>
      <c r="E14" s="158" t="s">
        <v>424</v>
      </c>
      <c r="F14" s="75">
        <v>1910</v>
      </c>
      <c r="G14" s="158">
        <v>632000</v>
      </c>
      <c r="H14" s="6">
        <f t="shared" si="0"/>
        <v>689800</v>
      </c>
    </row>
    <row r="15" spans="1:16" ht="21" customHeight="1" x14ac:dyDescent="0.2">
      <c r="A15" s="40" t="s">
        <v>6</v>
      </c>
      <c r="B15" s="75">
        <v>14224</v>
      </c>
      <c r="C15" s="75" t="s">
        <v>424</v>
      </c>
      <c r="D15" s="75">
        <v>19096.5</v>
      </c>
      <c r="E15" s="158" t="s">
        <v>424</v>
      </c>
      <c r="F15" s="75">
        <v>3765</v>
      </c>
      <c r="G15" s="75">
        <v>18210</v>
      </c>
      <c r="H15" s="6">
        <f t="shared" si="0"/>
        <v>55295.5</v>
      </c>
    </row>
    <row r="16" spans="1:16" ht="21" customHeight="1" x14ac:dyDescent="0.2">
      <c r="A16" s="40" t="s">
        <v>16</v>
      </c>
      <c r="B16" s="75">
        <v>10036</v>
      </c>
      <c r="C16" s="158" t="s">
        <v>424</v>
      </c>
      <c r="D16" s="75">
        <v>6624</v>
      </c>
      <c r="E16" s="158" t="s">
        <v>424</v>
      </c>
      <c r="F16" s="75">
        <v>460</v>
      </c>
      <c r="G16" s="75">
        <v>95000</v>
      </c>
      <c r="H16" s="6">
        <f t="shared" si="0"/>
        <v>112120</v>
      </c>
    </row>
    <row r="17" spans="1:8" ht="21" customHeight="1" x14ac:dyDescent="0.2">
      <c r="A17" s="40" t="s">
        <v>13</v>
      </c>
      <c r="B17" s="75">
        <v>17202</v>
      </c>
      <c r="C17" s="75">
        <v>2031</v>
      </c>
      <c r="D17" s="75">
        <v>6612</v>
      </c>
      <c r="E17" s="158" t="s">
        <v>424</v>
      </c>
      <c r="F17" s="75">
        <v>2792</v>
      </c>
      <c r="G17" s="75">
        <v>13910</v>
      </c>
      <c r="H17" s="6">
        <f t="shared" si="0"/>
        <v>42547</v>
      </c>
    </row>
    <row r="18" spans="1:8" ht="21" customHeight="1" x14ac:dyDescent="0.2">
      <c r="A18" s="40" t="s">
        <v>17</v>
      </c>
      <c r="B18" s="75">
        <v>5520</v>
      </c>
      <c r="C18" s="158" t="s">
        <v>424</v>
      </c>
      <c r="D18" s="75">
        <v>3404</v>
      </c>
      <c r="E18" s="158" t="s">
        <v>424</v>
      </c>
      <c r="F18" s="75">
        <v>2421</v>
      </c>
      <c r="G18" s="75">
        <v>8000</v>
      </c>
      <c r="H18" s="6">
        <f t="shared" si="0"/>
        <v>19345</v>
      </c>
    </row>
    <row r="19" spans="1:8" ht="21" customHeight="1" x14ac:dyDescent="0.2">
      <c r="A19" s="40" t="s">
        <v>300</v>
      </c>
      <c r="B19" s="75">
        <v>2100</v>
      </c>
      <c r="C19" s="158">
        <v>860</v>
      </c>
      <c r="D19" s="75">
        <v>2040</v>
      </c>
      <c r="E19" s="158">
        <v>60</v>
      </c>
      <c r="F19" s="75">
        <v>458</v>
      </c>
      <c r="G19" s="75">
        <v>3150</v>
      </c>
      <c r="H19" s="6">
        <f t="shared" si="0"/>
        <v>8668</v>
      </c>
    </row>
    <row r="20" spans="1:8" ht="21" customHeight="1" x14ac:dyDescent="0.2">
      <c r="A20" s="40" t="s">
        <v>299</v>
      </c>
      <c r="B20" s="75">
        <v>14642</v>
      </c>
      <c r="C20" s="75">
        <v>360</v>
      </c>
      <c r="D20" s="75">
        <v>6064</v>
      </c>
      <c r="E20" s="158" t="s">
        <v>424</v>
      </c>
      <c r="F20" s="75">
        <v>2150</v>
      </c>
      <c r="G20" s="75">
        <v>29500</v>
      </c>
      <c r="H20" s="6">
        <f t="shared" si="0"/>
        <v>52716</v>
      </c>
    </row>
    <row r="21" spans="1:8" ht="21" customHeight="1" x14ac:dyDescent="0.2">
      <c r="A21" s="40" t="s">
        <v>4</v>
      </c>
      <c r="B21" s="75">
        <v>5862</v>
      </c>
      <c r="C21" s="158" t="s">
        <v>424</v>
      </c>
      <c r="D21" s="75">
        <v>1920</v>
      </c>
      <c r="E21" s="158" t="s">
        <v>424</v>
      </c>
      <c r="F21" s="75">
        <v>900</v>
      </c>
      <c r="G21" s="75">
        <v>9000</v>
      </c>
      <c r="H21" s="6">
        <f t="shared" si="0"/>
        <v>17682</v>
      </c>
    </row>
    <row r="22" spans="1:8" ht="21" customHeight="1" x14ac:dyDescent="0.2">
      <c r="A22" s="40" t="s">
        <v>9</v>
      </c>
      <c r="B22" s="75">
        <v>3410</v>
      </c>
      <c r="C22" s="158" t="s">
        <v>424</v>
      </c>
      <c r="D22" s="75">
        <v>252</v>
      </c>
      <c r="E22" s="158" t="s">
        <v>424</v>
      </c>
      <c r="F22" s="75">
        <v>245</v>
      </c>
      <c r="G22" s="75">
        <v>39000</v>
      </c>
      <c r="H22" s="6">
        <f t="shared" si="0"/>
        <v>42907</v>
      </c>
    </row>
    <row r="23" spans="1:8" ht="21" customHeight="1" x14ac:dyDescent="0.2">
      <c r="A23" s="40" t="s">
        <v>10</v>
      </c>
      <c r="B23" s="75">
        <v>3354</v>
      </c>
      <c r="C23" s="158" t="s">
        <v>424</v>
      </c>
      <c r="D23" s="75">
        <v>4400</v>
      </c>
      <c r="E23" s="158" t="s">
        <v>424</v>
      </c>
      <c r="F23" s="75">
        <v>445</v>
      </c>
      <c r="G23" s="75">
        <v>1750</v>
      </c>
      <c r="H23" s="6">
        <f t="shared" si="0"/>
        <v>9949</v>
      </c>
    </row>
    <row r="24" spans="1:8" ht="21" customHeight="1" x14ac:dyDescent="0.2">
      <c r="A24" s="40" t="s">
        <v>11</v>
      </c>
      <c r="B24" s="75">
        <v>7464</v>
      </c>
      <c r="C24" s="158">
        <v>48</v>
      </c>
      <c r="D24" s="75">
        <v>1584</v>
      </c>
      <c r="E24" s="158" t="s">
        <v>424</v>
      </c>
      <c r="F24" s="75">
        <v>500</v>
      </c>
      <c r="G24" s="75">
        <v>4000</v>
      </c>
      <c r="H24" s="6">
        <f t="shared" si="0"/>
        <v>13596</v>
      </c>
    </row>
    <row r="25" spans="1:8" ht="21" customHeight="1" x14ac:dyDescent="0.2">
      <c r="A25" s="40" t="s">
        <v>12</v>
      </c>
      <c r="B25" s="75">
        <v>3780</v>
      </c>
      <c r="C25" s="158" t="s">
        <v>424</v>
      </c>
      <c r="D25" s="75">
        <v>2256</v>
      </c>
      <c r="E25" s="158" t="s">
        <v>424</v>
      </c>
      <c r="F25" s="75">
        <v>387</v>
      </c>
      <c r="G25" s="75">
        <v>22058</v>
      </c>
      <c r="H25" s="6">
        <f t="shared" si="0"/>
        <v>28481</v>
      </c>
    </row>
    <row r="26" spans="1:8" ht="21" customHeight="1" x14ac:dyDescent="0.2">
      <c r="A26" s="40" t="s">
        <v>5</v>
      </c>
      <c r="B26" s="75">
        <v>600</v>
      </c>
      <c r="C26" s="75">
        <v>24</v>
      </c>
      <c r="D26" s="75">
        <v>2568</v>
      </c>
      <c r="E26" s="158" t="s">
        <v>424</v>
      </c>
      <c r="F26" s="75">
        <v>1860</v>
      </c>
      <c r="G26" s="75">
        <v>42600</v>
      </c>
      <c r="H26" s="6">
        <f t="shared" si="0"/>
        <v>47652</v>
      </c>
    </row>
    <row r="27" spans="1:8" ht="21" customHeight="1" x14ac:dyDescent="0.2">
      <c r="A27" s="40" t="s">
        <v>20</v>
      </c>
      <c r="B27" s="75">
        <v>6549</v>
      </c>
      <c r="C27" s="75">
        <v>28</v>
      </c>
      <c r="D27" s="75">
        <v>2960</v>
      </c>
      <c r="E27" s="158" t="s">
        <v>424</v>
      </c>
      <c r="F27" s="75">
        <v>2429</v>
      </c>
      <c r="G27" s="75">
        <v>44000</v>
      </c>
      <c r="H27" s="6">
        <f t="shared" si="0"/>
        <v>55966</v>
      </c>
    </row>
    <row r="28" spans="1:8" ht="21" customHeight="1" x14ac:dyDescent="0.2">
      <c r="A28" s="40" t="s">
        <v>18</v>
      </c>
      <c r="B28" s="75">
        <v>2220</v>
      </c>
      <c r="C28" s="158">
        <v>150</v>
      </c>
      <c r="D28" s="75">
        <v>6312</v>
      </c>
      <c r="E28" s="158" t="s">
        <v>424</v>
      </c>
      <c r="F28" s="158">
        <v>1500</v>
      </c>
      <c r="G28" s="75">
        <v>7950</v>
      </c>
      <c r="H28" s="6">
        <f t="shared" si="0"/>
        <v>18132</v>
      </c>
    </row>
    <row r="29" spans="1:8" ht="21" customHeight="1" x14ac:dyDescent="0.2">
      <c r="A29" s="40" t="s">
        <v>19</v>
      </c>
      <c r="B29" s="75">
        <v>10620</v>
      </c>
      <c r="C29" s="158">
        <v>1644</v>
      </c>
      <c r="D29" s="75">
        <v>2820</v>
      </c>
      <c r="E29" s="158" t="s">
        <v>424</v>
      </c>
      <c r="F29" s="75">
        <v>2530</v>
      </c>
      <c r="G29" s="158" t="s">
        <v>424</v>
      </c>
      <c r="H29" s="6">
        <f t="shared" si="0"/>
        <v>17614</v>
      </c>
    </row>
    <row r="30" spans="1:8" ht="21" customHeight="1" x14ac:dyDescent="0.2">
      <c r="A30" s="40" t="s">
        <v>14</v>
      </c>
      <c r="B30" s="75">
        <v>2187</v>
      </c>
      <c r="C30" s="158">
        <v>32</v>
      </c>
      <c r="D30" s="75">
        <v>1972.5</v>
      </c>
      <c r="E30" s="158" t="s">
        <v>424</v>
      </c>
      <c r="F30" s="75">
        <v>401</v>
      </c>
      <c r="G30" s="75">
        <v>121375</v>
      </c>
      <c r="H30" s="6">
        <f t="shared" si="0"/>
        <v>125967.5</v>
      </c>
    </row>
    <row r="31" spans="1:8" ht="21" customHeight="1" x14ac:dyDescent="0.2">
      <c r="A31" s="40" t="s">
        <v>301</v>
      </c>
      <c r="B31" s="75">
        <v>7079</v>
      </c>
      <c r="C31" s="158">
        <v>24</v>
      </c>
      <c r="D31" s="75">
        <v>4331</v>
      </c>
      <c r="E31" s="158" t="s">
        <v>424</v>
      </c>
      <c r="F31" s="75">
        <v>460</v>
      </c>
      <c r="G31" s="75">
        <v>17110</v>
      </c>
      <c r="H31" s="6">
        <f t="shared" si="0"/>
        <v>29004</v>
      </c>
    </row>
  </sheetData>
  <mergeCells count="14">
    <mergeCell ref="E1:E2"/>
    <mergeCell ref="F1:F2"/>
    <mergeCell ref="G1:G2"/>
    <mergeCell ref="A3:A6"/>
    <mergeCell ref="B3:G3"/>
    <mergeCell ref="B4:C4"/>
    <mergeCell ref="D4:E4"/>
    <mergeCell ref="F4:G4"/>
    <mergeCell ref="B5:B6"/>
    <mergeCell ref="C5:C6"/>
    <mergeCell ref="D5:D6"/>
    <mergeCell ref="E5:E6"/>
    <mergeCell ref="F5:F6"/>
    <mergeCell ref="G5:G6"/>
  </mergeCells>
  <phoneticPr fontId="2"/>
  <pageMargins left="0.78740157480314965" right="0.78740157480314965" top="0.98425196850393704" bottom="0.98425196850393704" header="0.51181102362204722" footer="0.51181102362204722"/>
  <pageSetup paperSize="9" scale="73" firstPageNumber="94" orientation="landscape" useFirstPageNumber="1" r:id="rId1"/>
  <headerFooter alignWithMargins="0">
    <oddFooter>&amp;C－&amp;P－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B1:W30"/>
  <sheetViews>
    <sheetView view="pageLayout" topLeftCell="A2" zoomScale="77" zoomScaleNormal="60" zoomScaleSheetLayoutView="70" zoomScalePageLayoutView="77" workbookViewId="0">
      <selection activeCell="C6" sqref="C6:N30"/>
    </sheetView>
  </sheetViews>
  <sheetFormatPr defaultColWidth="9" defaultRowHeight="13" x14ac:dyDescent="0.2"/>
  <cols>
    <col min="1" max="1" width="3.7265625" style="73" customWidth="1"/>
    <col min="2" max="2" width="10.7265625" style="73" customWidth="1"/>
    <col min="3" max="14" width="12.453125" style="73" customWidth="1"/>
    <col min="15" max="16384" width="9" style="73"/>
  </cols>
  <sheetData>
    <row r="1" spans="2:23" ht="16.5" customHeight="1" x14ac:dyDescent="0.2">
      <c r="B1" s="94" t="s">
        <v>421</v>
      </c>
      <c r="C1" s="86"/>
    </row>
    <row r="2" spans="2:23" ht="16.5" customHeight="1" x14ac:dyDescent="0.2"/>
    <row r="3" spans="2:23" ht="21.75" customHeight="1" x14ac:dyDescent="0.2">
      <c r="B3" s="303"/>
      <c r="C3" s="319" t="s">
        <v>423</v>
      </c>
      <c r="D3" s="320"/>
      <c r="E3" s="320"/>
      <c r="F3" s="320"/>
      <c r="G3" s="321"/>
      <c r="H3" s="319" t="s">
        <v>422</v>
      </c>
      <c r="I3" s="320"/>
      <c r="J3" s="320"/>
      <c r="K3" s="320"/>
      <c r="L3" s="320"/>
      <c r="M3" s="320"/>
      <c r="N3" s="321"/>
      <c r="O3" s="84"/>
      <c r="P3" s="84"/>
      <c r="Q3" s="84"/>
      <c r="R3" s="84"/>
      <c r="S3" s="84"/>
      <c r="T3" s="84"/>
      <c r="U3" s="84"/>
      <c r="V3" s="84"/>
      <c r="W3" s="85"/>
    </row>
    <row r="4" spans="2:23" ht="37.5" customHeight="1" x14ac:dyDescent="0.2">
      <c r="B4" s="298"/>
      <c r="C4" s="87" t="s">
        <v>376</v>
      </c>
      <c r="D4" s="87" t="s">
        <v>377</v>
      </c>
      <c r="E4" s="87" t="s">
        <v>395</v>
      </c>
      <c r="F4" s="87" t="s">
        <v>396</v>
      </c>
      <c r="G4" s="87" t="s">
        <v>378</v>
      </c>
      <c r="H4" s="87" t="s">
        <v>379</v>
      </c>
      <c r="I4" s="87" t="s">
        <v>380</v>
      </c>
      <c r="J4" s="87" t="s">
        <v>381</v>
      </c>
      <c r="K4" s="87" t="s">
        <v>397</v>
      </c>
      <c r="L4" s="87" t="s">
        <v>382</v>
      </c>
      <c r="M4" s="87" t="s">
        <v>383</v>
      </c>
      <c r="N4" s="87" t="s">
        <v>378</v>
      </c>
    </row>
    <row r="5" spans="2:23" ht="20.25" customHeight="1" x14ac:dyDescent="0.2">
      <c r="B5" s="82" t="s">
        <v>0</v>
      </c>
      <c r="C5" s="75">
        <f>SUM(C6:C30)</f>
        <v>1611</v>
      </c>
      <c r="D5" s="75">
        <f t="shared" ref="D5:N5" si="0">SUM(D6:D30)</f>
        <v>1678</v>
      </c>
      <c r="E5" s="75">
        <f t="shared" si="0"/>
        <v>1225</v>
      </c>
      <c r="F5" s="75">
        <f t="shared" si="0"/>
        <v>937</v>
      </c>
      <c r="G5" s="75">
        <f t="shared" si="0"/>
        <v>13</v>
      </c>
      <c r="H5" s="75">
        <f t="shared" si="0"/>
        <v>1013</v>
      </c>
      <c r="I5" s="75">
        <f t="shared" si="0"/>
        <v>1511</v>
      </c>
      <c r="J5" s="75">
        <f t="shared" si="0"/>
        <v>1700</v>
      </c>
      <c r="K5" s="75">
        <f t="shared" si="0"/>
        <v>1598</v>
      </c>
      <c r="L5" s="75">
        <f t="shared" si="0"/>
        <v>1568</v>
      </c>
      <c r="M5" s="75">
        <f t="shared" si="0"/>
        <v>1576</v>
      </c>
      <c r="N5" s="75">
        <f t="shared" si="0"/>
        <v>61</v>
      </c>
      <c r="P5" s="73" t="s">
        <v>384</v>
      </c>
    </row>
    <row r="6" spans="2:23" ht="20.25" customHeight="1" x14ac:dyDescent="0.2">
      <c r="B6" s="82" t="s">
        <v>1</v>
      </c>
      <c r="C6" s="159">
        <v>39</v>
      </c>
      <c r="D6" s="159">
        <v>39</v>
      </c>
      <c r="E6" s="159">
        <v>0</v>
      </c>
      <c r="F6" s="159">
        <v>39</v>
      </c>
      <c r="G6" s="159">
        <v>0</v>
      </c>
      <c r="H6" s="159">
        <v>0</v>
      </c>
      <c r="I6" s="159">
        <v>39</v>
      </c>
      <c r="J6" s="159">
        <v>39</v>
      </c>
      <c r="K6" s="159">
        <v>39</v>
      </c>
      <c r="L6" s="159">
        <v>39</v>
      </c>
      <c r="M6" s="159">
        <v>39</v>
      </c>
      <c r="N6" s="159">
        <v>0</v>
      </c>
      <c r="P6" s="73" t="s">
        <v>398</v>
      </c>
    </row>
    <row r="7" spans="2:23" ht="20.25" customHeight="1" x14ac:dyDescent="0.2">
      <c r="B7" s="82" t="s">
        <v>2</v>
      </c>
      <c r="C7" s="159">
        <v>222</v>
      </c>
      <c r="D7" s="159">
        <v>222</v>
      </c>
      <c r="E7" s="159">
        <v>222</v>
      </c>
      <c r="F7" s="159">
        <v>222</v>
      </c>
      <c r="G7" s="159">
        <v>0</v>
      </c>
      <c r="H7" s="159">
        <v>0</v>
      </c>
      <c r="I7" s="159">
        <v>222</v>
      </c>
      <c r="J7" s="159">
        <v>222</v>
      </c>
      <c r="K7" s="159">
        <v>222</v>
      </c>
      <c r="L7" s="159">
        <v>222</v>
      </c>
      <c r="M7" s="159">
        <v>222</v>
      </c>
      <c r="N7" s="159">
        <v>0</v>
      </c>
    </row>
    <row r="8" spans="2:23" ht="20.25" customHeight="1" x14ac:dyDescent="0.2">
      <c r="B8" s="82" t="s">
        <v>7</v>
      </c>
      <c r="C8" s="159">
        <v>69</v>
      </c>
      <c r="D8" s="159">
        <v>69</v>
      </c>
      <c r="E8" s="159">
        <v>69</v>
      </c>
      <c r="F8" s="159">
        <v>69</v>
      </c>
      <c r="G8" s="159">
        <v>0</v>
      </c>
      <c r="H8" s="159">
        <v>69</v>
      </c>
      <c r="I8" s="159">
        <v>69</v>
      </c>
      <c r="J8" s="159">
        <v>69</v>
      </c>
      <c r="K8" s="159">
        <v>69</v>
      </c>
      <c r="L8" s="159">
        <v>69</v>
      </c>
      <c r="M8" s="159">
        <v>69</v>
      </c>
      <c r="N8" s="159">
        <v>0</v>
      </c>
    </row>
    <row r="9" spans="2:23" ht="20.25" customHeight="1" x14ac:dyDescent="0.2">
      <c r="B9" s="82" t="s">
        <v>15</v>
      </c>
      <c r="C9" s="159">
        <v>127</v>
      </c>
      <c r="D9" s="159">
        <v>127</v>
      </c>
      <c r="E9" s="159">
        <v>127</v>
      </c>
      <c r="F9" s="159">
        <v>127</v>
      </c>
      <c r="G9" s="159">
        <v>0</v>
      </c>
      <c r="H9" s="159">
        <v>0</v>
      </c>
      <c r="I9" s="159">
        <v>0</v>
      </c>
      <c r="J9" s="159">
        <v>127</v>
      </c>
      <c r="K9" s="159">
        <v>127</v>
      </c>
      <c r="L9" s="159">
        <v>127</v>
      </c>
      <c r="M9" s="159">
        <v>127</v>
      </c>
      <c r="N9" s="159">
        <v>0</v>
      </c>
    </row>
    <row r="10" spans="2:23" ht="20.25" customHeight="1" x14ac:dyDescent="0.2">
      <c r="B10" s="82" t="s">
        <v>297</v>
      </c>
      <c r="C10" s="159">
        <v>118</v>
      </c>
      <c r="D10" s="159">
        <v>118</v>
      </c>
      <c r="E10" s="159">
        <v>118</v>
      </c>
      <c r="F10" s="159">
        <v>0</v>
      </c>
      <c r="G10" s="159">
        <v>0</v>
      </c>
      <c r="H10" s="159">
        <v>118</v>
      </c>
      <c r="I10" s="159">
        <v>118</v>
      </c>
      <c r="J10" s="159">
        <v>118</v>
      </c>
      <c r="K10" s="159">
        <v>118</v>
      </c>
      <c r="L10" s="159">
        <v>118</v>
      </c>
      <c r="M10" s="159">
        <v>118</v>
      </c>
      <c r="N10" s="159">
        <v>0</v>
      </c>
    </row>
    <row r="11" spans="2:23" ht="20.25" customHeight="1" x14ac:dyDescent="0.2">
      <c r="B11" s="82" t="s">
        <v>298</v>
      </c>
      <c r="C11" s="159">
        <v>204</v>
      </c>
      <c r="D11" s="159">
        <v>204</v>
      </c>
      <c r="E11" s="159">
        <v>204</v>
      </c>
      <c r="F11" s="159">
        <v>204</v>
      </c>
      <c r="G11" s="159">
        <v>0</v>
      </c>
      <c r="H11" s="159">
        <v>204</v>
      </c>
      <c r="I11" s="159">
        <v>204</v>
      </c>
      <c r="J11" s="159">
        <v>204</v>
      </c>
      <c r="K11" s="159">
        <v>204</v>
      </c>
      <c r="L11" s="159">
        <v>204</v>
      </c>
      <c r="M11" s="159">
        <v>204</v>
      </c>
      <c r="N11" s="159">
        <v>0</v>
      </c>
    </row>
    <row r="12" spans="2:23" ht="20.25" customHeight="1" x14ac:dyDescent="0.2">
      <c r="B12" s="82" t="s">
        <v>3</v>
      </c>
      <c r="C12" s="159">
        <v>58</v>
      </c>
      <c r="D12" s="159">
        <v>58</v>
      </c>
      <c r="E12" s="159">
        <v>58</v>
      </c>
      <c r="F12" s="159">
        <v>58</v>
      </c>
      <c r="G12" s="159">
        <v>0</v>
      </c>
      <c r="H12" s="159">
        <v>0</v>
      </c>
      <c r="I12" s="159">
        <v>58</v>
      </c>
      <c r="J12" s="159">
        <v>58</v>
      </c>
      <c r="K12" s="159">
        <v>58</v>
      </c>
      <c r="L12" s="159">
        <v>58</v>
      </c>
      <c r="M12" s="159">
        <v>58</v>
      </c>
      <c r="N12" s="159">
        <v>0</v>
      </c>
    </row>
    <row r="13" spans="2:23" ht="20.25" customHeight="1" x14ac:dyDescent="0.2">
      <c r="B13" s="82" t="s">
        <v>8</v>
      </c>
      <c r="C13" s="159">
        <v>0</v>
      </c>
      <c r="D13" s="159">
        <v>133</v>
      </c>
      <c r="E13" s="159">
        <v>0</v>
      </c>
      <c r="F13" s="159">
        <v>0</v>
      </c>
      <c r="G13" s="159">
        <v>0</v>
      </c>
      <c r="H13" s="159">
        <v>133</v>
      </c>
      <c r="I13" s="159">
        <v>133</v>
      </c>
      <c r="J13" s="159">
        <v>133</v>
      </c>
      <c r="K13" s="159">
        <v>133</v>
      </c>
      <c r="L13" s="159">
        <v>133</v>
      </c>
      <c r="M13" s="159">
        <v>133</v>
      </c>
      <c r="N13" s="159">
        <v>0</v>
      </c>
    </row>
    <row r="14" spans="2:23" ht="20.25" customHeight="1" x14ac:dyDescent="0.2">
      <c r="B14" s="82" t="s">
        <v>6</v>
      </c>
      <c r="C14" s="159">
        <v>121</v>
      </c>
      <c r="D14" s="159">
        <v>121</v>
      </c>
      <c r="E14" s="159">
        <v>0</v>
      </c>
      <c r="F14" s="159">
        <v>0</v>
      </c>
      <c r="G14" s="159">
        <v>0</v>
      </c>
      <c r="H14" s="159">
        <v>121</v>
      </c>
      <c r="I14" s="159">
        <v>121</v>
      </c>
      <c r="J14" s="159">
        <v>121</v>
      </c>
      <c r="K14" s="159">
        <v>121</v>
      </c>
      <c r="L14" s="159">
        <v>121</v>
      </c>
      <c r="M14" s="159">
        <v>121</v>
      </c>
      <c r="N14" s="159">
        <v>0</v>
      </c>
    </row>
    <row r="15" spans="2:23" ht="20.25" customHeight="1" x14ac:dyDescent="0.2">
      <c r="B15" s="82" t="s">
        <v>16</v>
      </c>
      <c r="C15" s="159">
        <v>46</v>
      </c>
      <c r="D15" s="159">
        <v>46</v>
      </c>
      <c r="E15" s="159">
        <v>46</v>
      </c>
      <c r="F15" s="159">
        <v>46</v>
      </c>
      <c r="G15" s="159">
        <v>0</v>
      </c>
      <c r="H15" s="159">
        <v>46</v>
      </c>
      <c r="I15" s="159">
        <v>46</v>
      </c>
      <c r="J15" s="159">
        <v>46</v>
      </c>
      <c r="K15" s="159">
        <v>46</v>
      </c>
      <c r="L15" s="159">
        <v>46</v>
      </c>
      <c r="M15" s="159">
        <v>46</v>
      </c>
      <c r="N15" s="159">
        <v>0</v>
      </c>
    </row>
    <row r="16" spans="2:23" ht="20.25" customHeight="1" x14ac:dyDescent="0.2">
      <c r="B16" s="82" t="s">
        <v>13</v>
      </c>
      <c r="C16" s="159">
        <v>124</v>
      </c>
      <c r="D16" s="159">
        <v>124</v>
      </c>
      <c r="E16" s="159">
        <v>124</v>
      </c>
      <c r="F16" s="159">
        <v>124</v>
      </c>
      <c r="G16" s="159">
        <v>0</v>
      </c>
      <c r="H16" s="159">
        <v>0</v>
      </c>
      <c r="I16" s="159">
        <v>124</v>
      </c>
      <c r="J16" s="159">
        <v>124</v>
      </c>
      <c r="K16" s="159">
        <v>124</v>
      </c>
      <c r="L16" s="159">
        <v>124</v>
      </c>
      <c r="M16" s="159">
        <v>124</v>
      </c>
      <c r="N16" s="159">
        <v>0</v>
      </c>
    </row>
    <row r="17" spans="2:14" ht="20.25" customHeight="1" x14ac:dyDescent="0.2">
      <c r="B17" s="82" t="s">
        <v>17</v>
      </c>
      <c r="C17" s="159">
        <v>48</v>
      </c>
      <c r="D17" s="159">
        <v>48</v>
      </c>
      <c r="E17" s="159">
        <v>48</v>
      </c>
      <c r="F17" s="159">
        <v>0</v>
      </c>
      <c r="G17" s="159">
        <v>0</v>
      </c>
      <c r="H17" s="159">
        <v>48</v>
      </c>
      <c r="I17" s="159">
        <v>48</v>
      </c>
      <c r="J17" s="159">
        <v>48</v>
      </c>
      <c r="K17" s="159">
        <v>48</v>
      </c>
      <c r="L17" s="159">
        <v>0</v>
      </c>
      <c r="M17" s="159">
        <v>0</v>
      </c>
      <c r="N17" s="159">
        <v>0</v>
      </c>
    </row>
    <row r="18" spans="2:14" ht="20.25" customHeight="1" x14ac:dyDescent="0.2">
      <c r="B18" s="82" t="s">
        <v>300</v>
      </c>
      <c r="C18" s="159">
        <v>102</v>
      </c>
      <c r="D18" s="159">
        <v>102</v>
      </c>
      <c r="E18" s="159">
        <v>102</v>
      </c>
      <c r="F18" s="159">
        <v>0</v>
      </c>
      <c r="G18" s="159">
        <v>0</v>
      </c>
      <c r="H18" s="159">
        <v>102</v>
      </c>
      <c r="I18" s="159">
        <v>102</v>
      </c>
      <c r="J18" s="159">
        <v>102</v>
      </c>
      <c r="K18" s="159">
        <v>102</v>
      </c>
      <c r="L18" s="159">
        <v>102</v>
      </c>
      <c r="M18" s="159">
        <v>102</v>
      </c>
      <c r="N18" s="159">
        <v>0</v>
      </c>
    </row>
    <row r="19" spans="2:14" ht="20.25" customHeight="1" x14ac:dyDescent="0.2">
      <c r="B19" s="82" t="s">
        <v>299</v>
      </c>
      <c r="C19" s="159">
        <v>15</v>
      </c>
      <c r="D19" s="159">
        <v>15</v>
      </c>
      <c r="E19" s="159">
        <v>0</v>
      </c>
      <c r="F19" s="159">
        <v>0</v>
      </c>
      <c r="G19" s="159">
        <v>0</v>
      </c>
      <c r="H19" s="159">
        <v>0</v>
      </c>
      <c r="I19" s="159">
        <v>15</v>
      </c>
      <c r="J19" s="159">
        <v>15</v>
      </c>
      <c r="K19" s="159">
        <v>15</v>
      </c>
      <c r="L19" s="159">
        <v>15</v>
      </c>
      <c r="M19" s="159">
        <v>15</v>
      </c>
      <c r="N19" s="159">
        <v>0</v>
      </c>
    </row>
    <row r="20" spans="2:14" ht="20.25" customHeight="1" x14ac:dyDescent="0.2">
      <c r="B20" s="82" t="s">
        <v>4</v>
      </c>
      <c r="C20" s="159">
        <v>25</v>
      </c>
      <c r="D20" s="159">
        <v>25</v>
      </c>
      <c r="E20" s="159">
        <v>0</v>
      </c>
      <c r="F20" s="159">
        <v>0</v>
      </c>
      <c r="G20" s="159">
        <v>0</v>
      </c>
      <c r="H20" s="159">
        <v>0</v>
      </c>
      <c r="I20" s="159">
        <v>0</v>
      </c>
      <c r="J20" s="159">
        <v>25</v>
      </c>
      <c r="K20" s="159">
        <v>0</v>
      </c>
      <c r="L20" s="159">
        <v>0</v>
      </c>
      <c r="M20" s="159">
        <v>0</v>
      </c>
      <c r="N20" s="159">
        <v>0</v>
      </c>
    </row>
    <row r="21" spans="2:14" ht="20.25" customHeight="1" x14ac:dyDescent="0.2">
      <c r="B21" s="82" t="s">
        <v>9</v>
      </c>
      <c r="C21" s="159">
        <v>70</v>
      </c>
      <c r="D21" s="159">
        <v>70</v>
      </c>
      <c r="E21" s="159">
        <v>0</v>
      </c>
      <c r="F21" s="159">
        <v>0</v>
      </c>
      <c r="G21" s="159">
        <v>0</v>
      </c>
      <c r="H21" s="159">
        <v>70</v>
      </c>
      <c r="I21" s="159">
        <v>70</v>
      </c>
      <c r="J21" s="159">
        <v>70</v>
      </c>
      <c r="K21" s="159">
        <v>70</v>
      </c>
      <c r="L21" s="159">
        <v>70</v>
      </c>
      <c r="M21" s="159">
        <v>70</v>
      </c>
      <c r="N21" s="159">
        <v>0</v>
      </c>
    </row>
    <row r="22" spans="2:14" ht="20.25" customHeight="1" x14ac:dyDescent="0.2">
      <c r="B22" s="82" t="s">
        <v>10</v>
      </c>
      <c r="C22" s="159">
        <v>11</v>
      </c>
      <c r="D22" s="159">
        <v>11</v>
      </c>
      <c r="E22" s="159">
        <v>11</v>
      </c>
      <c r="F22" s="159">
        <v>0</v>
      </c>
      <c r="G22" s="159">
        <v>0</v>
      </c>
      <c r="H22" s="159">
        <v>0</v>
      </c>
      <c r="I22" s="159">
        <v>11</v>
      </c>
      <c r="J22" s="159">
        <v>11</v>
      </c>
      <c r="K22" s="159">
        <v>0</v>
      </c>
      <c r="L22" s="159">
        <v>11</v>
      </c>
      <c r="M22" s="159">
        <v>0</v>
      </c>
      <c r="N22" s="159">
        <v>0</v>
      </c>
    </row>
    <row r="23" spans="2:14" ht="20.25" customHeight="1" x14ac:dyDescent="0.2">
      <c r="B23" s="82" t="s">
        <v>11</v>
      </c>
      <c r="C23" s="159">
        <v>6</v>
      </c>
      <c r="D23" s="159">
        <v>6</v>
      </c>
      <c r="E23" s="159">
        <v>0</v>
      </c>
      <c r="F23" s="159">
        <v>5</v>
      </c>
      <c r="G23" s="159">
        <v>0</v>
      </c>
      <c r="H23" s="159">
        <v>6</v>
      </c>
      <c r="I23" s="159">
        <v>6</v>
      </c>
      <c r="J23" s="159">
        <v>6</v>
      </c>
      <c r="K23" s="159">
        <v>6</v>
      </c>
      <c r="L23" s="159">
        <v>6</v>
      </c>
      <c r="M23" s="159">
        <v>6</v>
      </c>
      <c r="N23" s="159">
        <v>0</v>
      </c>
    </row>
    <row r="24" spans="2:14" ht="20.25" customHeight="1" x14ac:dyDescent="0.2">
      <c r="B24" s="82" t="s">
        <v>12</v>
      </c>
      <c r="C24" s="159">
        <v>14</v>
      </c>
      <c r="D24" s="159">
        <v>14</v>
      </c>
      <c r="E24" s="159">
        <v>14</v>
      </c>
      <c r="F24" s="159">
        <v>0</v>
      </c>
      <c r="G24" s="159">
        <v>0</v>
      </c>
      <c r="H24" s="159">
        <v>14</v>
      </c>
      <c r="I24" s="159">
        <v>14</v>
      </c>
      <c r="J24" s="159">
        <v>14</v>
      </c>
      <c r="K24" s="159">
        <v>14</v>
      </c>
      <c r="L24" s="159">
        <v>14</v>
      </c>
      <c r="M24" s="159">
        <v>14</v>
      </c>
      <c r="N24" s="159">
        <v>14</v>
      </c>
    </row>
    <row r="25" spans="2:14" ht="20.25" customHeight="1" x14ac:dyDescent="0.2">
      <c r="B25" s="82" t="s">
        <v>5</v>
      </c>
      <c r="C25" s="159">
        <v>39</v>
      </c>
      <c r="D25" s="159">
        <v>39</v>
      </c>
      <c r="E25" s="159">
        <v>39</v>
      </c>
      <c r="F25" s="159">
        <v>0</v>
      </c>
      <c r="G25" s="159">
        <v>0</v>
      </c>
      <c r="H25" s="159">
        <v>39</v>
      </c>
      <c r="I25" s="159">
        <v>39</v>
      </c>
      <c r="J25" s="159">
        <v>39</v>
      </c>
      <c r="K25" s="159">
        <v>39</v>
      </c>
      <c r="L25" s="159">
        <v>39</v>
      </c>
      <c r="M25" s="159">
        <v>39</v>
      </c>
      <c r="N25" s="159">
        <v>0</v>
      </c>
    </row>
    <row r="26" spans="2:14" ht="20.25" customHeight="1" x14ac:dyDescent="0.2">
      <c r="B26" s="82" t="s">
        <v>20</v>
      </c>
      <c r="C26" s="159">
        <v>7</v>
      </c>
      <c r="D26" s="159">
        <v>7</v>
      </c>
      <c r="E26" s="159">
        <v>0</v>
      </c>
      <c r="F26" s="159">
        <v>0</v>
      </c>
      <c r="G26" s="159">
        <v>0</v>
      </c>
      <c r="H26" s="159">
        <v>0</v>
      </c>
      <c r="I26" s="159">
        <v>7</v>
      </c>
      <c r="J26" s="159">
        <v>7</v>
      </c>
      <c r="K26" s="159">
        <v>0</v>
      </c>
      <c r="L26" s="159">
        <v>7</v>
      </c>
      <c r="M26" s="159">
        <v>7</v>
      </c>
      <c r="N26" s="159">
        <v>0</v>
      </c>
    </row>
    <row r="27" spans="2:14" ht="20.25" customHeight="1" x14ac:dyDescent="0.2">
      <c r="B27" s="82" t="s">
        <v>18</v>
      </c>
      <c r="C27" s="159">
        <v>30</v>
      </c>
      <c r="D27" s="159">
        <v>30</v>
      </c>
      <c r="E27" s="159">
        <v>30</v>
      </c>
      <c r="F27" s="159">
        <v>30</v>
      </c>
      <c r="G27" s="159">
        <v>0</v>
      </c>
      <c r="H27" s="159">
        <v>30</v>
      </c>
      <c r="I27" s="159">
        <v>30</v>
      </c>
      <c r="J27" s="159">
        <v>30</v>
      </c>
      <c r="K27" s="159">
        <v>30</v>
      </c>
      <c r="L27" s="159">
        <v>30</v>
      </c>
      <c r="M27" s="159">
        <v>30</v>
      </c>
      <c r="N27" s="159">
        <v>0</v>
      </c>
    </row>
    <row r="28" spans="2:14" ht="20.25" customHeight="1" x14ac:dyDescent="0.2">
      <c r="B28" s="82" t="s">
        <v>19</v>
      </c>
      <c r="C28" s="159">
        <v>47</v>
      </c>
      <c r="D28" s="159">
        <v>0</v>
      </c>
      <c r="E28" s="159">
        <v>0</v>
      </c>
      <c r="F28" s="159">
        <v>0</v>
      </c>
      <c r="G28" s="159">
        <v>0</v>
      </c>
      <c r="H28" s="159">
        <v>0</v>
      </c>
      <c r="I28" s="159">
        <v>0</v>
      </c>
      <c r="J28" s="159">
        <v>0</v>
      </c>
      <c r="K28" s="159">
        <v>0</v>
      </c>
      <c r="L28" s="159">
        <v>0</v>
      </c>
      <c r="M28" s="159">
        <v>0</v>
      </c>
      <c r="N28" s="159">
        <v>47</v>
      </c>
    </row>
    <row r="29" spans="2:14" ht="20.25" customHeight="1" x14ac:dyDescent="0.2">
      <c r="B29" s="82" t="s">
        <v>14</v>
      </c>
      <c r="C29" s="159">
        <v>32</v>
      </c>
      <c r="D29" s="159">
        <v>13</v>
      </c>
      <c r="E29" s="159">
        <v>13</v>
      </c>
      <c r="F29" s="159">
        <v>13</v>
      </c>
      <c r="G29" s="159">
        <v>13</v>
      </c>
      <c r="H29" s="159">
        <v>13</v>
      </c>
      <c r="I29" s="159">
        <v>13</v>
      </c>
      <c r="J29" s="159">
        <v>13</v>
      </c>
      <c r="K29" s="159">
        <v>13</v>
      </c>
      <c r="L29" s="159">
        <v>13</v>
      </c>
      <c r="M29" s="159">
        <v>32</v>
      </c>
      <c r="N29" s="159">
        <v>0</v>
      </c>
    </row>
    <row r="30" spans="2:14" ht="20.25" customHeight="1" x14ac:dyDescent="0.2">
      <c r="B30" s="82" t="s">
        <v>301</v>
      </c>
      <c r="C30" s="159">
        <v>37</v>
      </c>
      <c r="D30" s="159">
        <v>37</v>
      </c>
      <c r="E30" s="159">
        <v>0</v>
      </c>
      <c r="F30" s="159">
        <v>0</v>
      </c>
      <c r="G30" s="159">
        <v>0</v>
      </c>
      <c r="H30" s="159">
        <v>0</v>
      </c>
      <c r="I30" s="159">
        <v>22</v>
      </c>
      <c r="J30" s="159">
        <v>59</v>
      </c>
      <c r="K30" s="159">
        <v>0</v>
      </c>
      <c r="L30" s="159">
        <v>0</v>
      </c>
      <c r="M30" s="159">
        <v>0</v>
      </c>
      <c r="N30" s="159">
        <v>0</v>
      </c>
    </row>
  </sheetData>
  <mergeCells count="3">
    <mergeCell ref="C3:G3"/>
    <mergeCell ref="H3:N3"/>
    <mergeCell ref="B3:B4"/>
  </mergeCells>
  <phoneticPr fontId="2"/>
  <pageMargins left="0.78740157480314965" right="0.78740157480314965" top="0.98425196850393704" bottom="0.98425196850393704" header="0.51181102362204722" footer="0.51181102362204722"/>
  <pageSetup paperSize="9" scale="67" firstPageNumber="95" orientation="landscape" useFirstPageNumber="1" r:id="rId1"/>
  <headerFooter alignWithMargins="0">
    <oddFooter>&amp;C－&amp;P－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  <pageSetUpPr fitToPage="1"/>
  </sheetPr>
  <dimension ref="A1:AD98"/>
  <sheetViews>
    <sheetView view="pageBreakPreview" zoomScale="96" zoomScaleNormal="100" zoomScaleSheetLayoutView="25" zoomScalePageLayoutView="85" workbookViewId="0">
      <pane xSplit="4" ySplit="3" topLeftCell="F23" activePane="bottomRight" state="frozen"/>
      <selection pane="topRight" activeCell="E1" sqref="E1"/>
      <selection pane="bottomLeft" activeCell="A4" sqref="A4"/>
      <selection pane="bottomRight" activeCell="AG32" sqref="AG32"/>
    </sheetView>
  </sheetViews>
  <sheetFormatPr defaultColWidth="9" defaultRowHeight="13" x14ac:dyDescent="0.2"/>
  <cols>
    <col min="1" max="1" width="6.26953125" style="139" customWidth="1"/>
    <col min="2" max="2" width="10.7265625" style="119" customWidth="1"/>
    <col min="3" max="3" width="11.08984375" style="119" customWidth="1"/>
    <col min="4" max="4" width="9" style="119" customWidth="1"/>
    <col min="5" max="23" width="10" style="119" customWidth="1"/>
    <col min="24" max="24" width="15" style="119" customWidth="1"/>
    <col min="25" max="28" width="9.6328125" style="119" customWidth="1"/>
    <col min="29" max="16384" width="9" style="119"/>
  </cols>
  <sheetData>
    <row r="1" spans="1:30" s="47" customFormat="1" ht="18.75" customHeight="1" thickBot="1" x14ac:dyDescent="0.25">
      <c r="A1" s="140" t="s">
        <v>435</v>
      </c>
      <c r="B1" s="140"/>
      <c r="C1" s="140"/>
      <c r="D1" s="140"/>
      <c r="E1" s="140" t="s">
        <v>459</v>
      </c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</row>
    <row r="2" spans="1:30" s="49" customFormat="1" ht="11" x14ac:dyDescent="0.2">
      <c r="A2" s="328" t="s">
        <v>185</v>
      </c>
      <c r="B2" s="329"/>
      <c r="C2" s="329"/>
      <c r="D2" s="330"/>
      <c r="E2" s="141" t="s">
        <v>448</v>
      </c>
      <c r="F2" s="142" t="s">
        <v>449</v>
      </c>
      <c r="G2" s="142" t="s">
        <v>450</v>
      </c>
      <c r="H2" s="142" t="s">
        <v>451</v>
      </c>
      <c r="I2" s="142" t="s">
        <v>452</v>
      </c>
      <c r="J2" s="142" t="s">
        <v>453</v>
      </c>
      <c r="K2" s="142" t="s">
        <v>452</v>
      </c>
      <c r="L2" s="142" t="s">
        <v>452</v>
      </c>
      <c r="M2" s="142" t="s">
        <v>454</v>
      </c>
      <c r="N2" s="142" t="s">
        <v>452</v>
      </c>
      <c r="O2" s="142" t="s">
        <v>452</v>
      </c>
      <c r="P2" s="142" t="s">
        <v>452</v>
      </c>
      <c r="Q2" s="142" t="s">
        <v>452</v>
      </c>
      <c r="R2" s="142" t="s">
        <v>452</v>
      </c>
      <c r="S2" s="142" t="s">
        <v>452</v>
      </c>
      <c r="T2" s="142" t="s">
        <v>452</v>
      </c>
      <c r="U2" s="142" t="s">
        <v>452</v>
      </c>
      <c r="V2" s="142" t="s">
        <v>452</v>
      </c>
      <c r="W2" s="142" t="s">
        <v>452</v>
      </c>
      <c r="X2" s="349" t="s">
        <v>346</v>
      </c>
      <c r="Y2" s="148"/>
      <c r="Z2" s="99"/>
      <c r="AA2" s="100"/>
      <c r="AB2" s="101"/>
      <c r="AC2" s="48"/>
      <c r="AD2" s="48"/>
    </row>
    <row r="3" spans="1:30" s="49" customFormat="1" ht="22.5" customHeight="1" thickBot="1" x14ac:dyDescent="0.25">
      <c r="A3" s="331" t="s">
        <v>187</v>
      </c>
      <c r="B3" s="332"/>
      <c r="C3" s="332"/>
      <c r="D3" s="333"/>
      <c r="E3" s="102">
        <v>45327</v>
      </c>
      <c r="F3" s="103">
        <v>45349</v>
      </c>
      <c r="G3" s="104">
        <v>45357</v>
      </c>
      <c r="H3" s="104">
        <v>45372</v>
      </c>
      <c r="I3" s="104">
        <v>45445</v>
      </c>
      <c r="J3" s="104">
        <v>45478</v>
      </c>
      <c r="K3" s="104">
        <v>45850</v>
      </c>
      <c r="L3" s="104">
        <v>45860</v>
      </c>
      <c r="M3" s="104">
        <v>45863</v>
      </c>
      <c r="N3" s="104">
        <v>45865</v>
      </c>
      <c r="O3" s="104" t="s">
        <v>445</v>
      </c>
      <c r="P3" s="104">
        <v>45886</v>
      </c>
      <c r="Q3" s="104" t="s">
        <v>446</v>
      </c>
      <c r="R3" s="104" t="s">
        <v>447</v>
      </c>
      <c r="S3" s="105">
        <v>45900</v>
      </c>
      <c r="T3" s="104">
        <v>45543</v>
      </c>
      <c r="U3" s="106">
        <v>45546</v>
      </c>
      <c r="V3" s="106">
        <v>45912</v>
      </c>
      <c r="W3" s="106">
        <v>45915</v>
      </c>
      <c r="X3" s="350"/>
      <c r="Y3" s="149" t="s">
        <v>353</v>
      </c>
      <c r="Z3" s="107"/>
      <c r="AA3" s="108"/>
      <c r="AB3" s="109"/>
      <c r="AC3" s="48"/>
      <c r="AD3" s="48"/>
    </row>
    <row r="4" spans="1:30" s="112" customFormat="1" ht="14.25" customHeight="1" thickTop="1" x14ac:dyDescent="0.2">
      <c r="A4" s="334" t="s">
        <v>188</v>
      </c>
      <c r="B4" s="337" t="s">
        <v>312</v>
      </c>
      <c r="C4" s="338"/>
      <c r="D4" s="50" t="s">
        <v>189</v>
      </c>
      <c r="E4" s="160"/>
      <c r="F4" s="161"/>
      <c r="G4" s="162"/>
      <c r="H4" s="160"/>
      <c r="I4" s="160"/>
      <c r="J4" s="163"/>
      <c r="K4" s="160"/>
      <c r="L4" s="160"/>
      <c r="M4" s="160"/>
      <c r="N4" s="164"/>
      <c r="O4" s="163"/>
      <c r="P4" s="163"/>
      <c r="Q4" s="163"/>
      <c r="R4" s="164"/>
      <c r="S4" s="164"/>
      <c r="T4" s="164"/>
      <c r="U4" s="165"/>
      <c r="V4" s="165"/>
      <c r="W4" s="165"/>
      <c r="X4" s="166">
        <f>SUM(E4:W4)</f>
        <v>0</v>
      </c>
      <c r="Y4" s="167">
        <f>SUM(E4:W4)</f>
        <v>0</v>
      </c>
      <c r="Z4" s="144"/>
      <c r="AA4" s="110"/>
      <c r="AB4" s="111"/>
      <c r="AC4" s="51"/>
      <c r="AD4" s="52">
        <v>0</v>
      </c>
    </row>
    <row r="5" spans="1:30" s="112" customFormat="1" x14ac:dyDescent="0.2">
      <c r="A5" s="335"/>
      <c r="B5" s="328" t="s">
        <v>190</v>
      </c>
      <c r="C5" s="329"/>
      <c r="D5" s="53" t="s">
        <v>189</v>
      </c>
      <c r="E5" s="113"/>
      <c r="F5" s="113"/>
      <c r="G5" s="168"/>
      <c r="H5" s="168"/>
      <c r="I5" s="168"/>
      <c r="J5" s="168"/>
      <c r="K5" s="168"/>
      <c r="L5" s="114"/>
      <c r="M5" s="168"/>
      <c r="N5" s="168"/>
      <c r="O5" s="168"/>
      <c r="P5" s="168"/>
      <c r="Q5" s="168"/>
      <c r="R5" s="114"/>
      <c r="S5" s="168"/>
      <c r="T5" s="168"/>
      <c r="U5" s="168"/>
      <c r="V5" s="168"/>
      <c r="W5" s="168"/>
      <c r="X5" s="117">
        <f t="shared" ref="X5:X68" si="0">SUM(E5:W5)</f>
        <v>0</v>
      </c>
      <c r="Y5" s="169">
        <f t="shared" ref="Y5:Y68" si="1">SUM(E5:W5)</f>
        <v>0</v>
      </c>
      <c r="Z5" s="113"/>
      <c r="AA5" s="114"/>
      <c r="AB5" s="117"/>
      <c r="AC5" s="51"/>
      <c r="AD5" s="52">
        <v>0</v>
      </c>
    </row>
    <row r="6" spans="1:30" s="112" customFormat="1" x14ac:dyDescent="0.2">
      <c r="A6" s="335"/>
      <c r="B6" s="339" t="s">
        <v>313</v>
      </c>
      <c r="C6" s="54" t="s">
        <v>314</v>
      </c>
      <c r="D6" s="53" t="s">
        <v>189</v>
      </c>
      <c r="E6" s="113"/>
      <c r="F6" s="113"/>
      <c r="G6" s="168"/>
      <c r="H6" s="168"/>
      <c r="I6" s="168"/>
      <c r="J6" s="168"/>
      <c r="K6" s="168"/>
      <c r="L6" s="114"/>
      <c r="M6" s="168"/>
      <c r="N6" s="168"/>
      <c r="O6" s="168"/>
      <c r="P6" s="168"/>
      <c r="Q6" s="168"/>
      <c r="R6" s="114"/>
      <c r="S6" s="168"/>
      <c r="T6" s="168"/>
      <c r="U6" s="168"/>
      <c r="V6" s="168"/>
      <c r="W6" s="168"/>
      <c r="X6" s="117">
        <f t="shared" si="0"/>
        <v>0</v>
      </c>
      <c r="Y6" s="169">
        <f t="shared" si="1"/>
        <v>0</v>
      </c>
      <c r="Z6" s="113"/>
      <c r="AA6" s="114"/>
      <c r="AB6" s="117"/>
      <c r="AC6" s="51"/>
      <c r="AD6" s="52">
        <v>0</v>
      </c>
    </row>
    <row r="7" spans="1:30" s="112" customFormat="1" x14ac:dyDescent="0.2">
      <c r="A7" s="336"/>
      <c r="B7" s="340"/>
      <c r="C7" s="98" t="s">
        <v>315</v>
      </c>
      <c r="D7" s="55" t="s">
        <v>189</v>
      </c>
      <c r="E7" s="118">
        <v>1</v>
      </c>
      <c r="F7" s="118"/>
      <c r="G7" s="170"/>
      <c r="H7" s="170"/>
      <c r="I7" s="170"/>
      <c r="J7" s="170"/>
      <c r="K7" s="170"/>
      <c r="L7" s="115"/>
      <c r="M7" s="170"/>
      <c r="N7" s="170"/>
      <c r="O7" s="170"/>
      <c r="P7" s="170"/>
      <c r="Q7" s="170"/>
      <c r="R7" s="115"/>
      <c r="S7" s="170"/>
      <c r="T7" s="170">
        <v>9</v>
      </c>
      <c r="U7" s="170"/>
      <c r="V7" s="170"/>
      <c r="W7" s="170"/>
      <c r="X7" s="117">
        <f t="shared" si="0"/>
        <v>10</v>
      </c>
      <c r="Y7" s="169">
        <f t="shared" si="1"/>
        <v>10</v>
      </c>
      <c r="Z7" s="113"/>
      <c r="AA7" s="114"/>
      <c r="AB7" s="117"/>
      <c r="AC7" s="51"/>
      <c r="AD7" s="52">
        <v>0</v>
      </c>
    </row>
    <row r="8" spans="1:30" s="112" customFormat="1" ht="13.5" customHeight="1" x14ac:dyDescent="0.2">
      <c r="A8" s="348" t="s">
        <v>191</v>
      </c>
      <c r="B8" s="322" t="s">
        <v>316</v>
      </c>
      <c r="C8" s="323"/>
      <c r="D8" s="53" t="s">
        <v>192</v>
      </c>
      <c r="E8" s="113"/>
      <c r="F8" s="113"/>
      <c r="G8" s="168"/>
      <c r="H8" s="168"/>
      <c r="I8" s="168"/>
      <c r="J8" s="168"/>
      <c r="K8" s="168"/>
      <c r="L8" s="114"/>
      <c r="M8" s="168"/>
      <c r="N8" s="168"/>
      <c r="O8" s="168"/>
      <c r="P8" s="168"/>
      <c r="Q8" s="168"/>
      <c r="R8" s="114"/>
      <c r="S8" s="168"/>
      <c r="T8" s="168"/>
      <c r="U8" s="168"/>
      <c r="V8" s="168"/>
      <c r="W8" s="168"/>
      <c r="X8" s="117">
        <f t="shared" si="0"/>
        <v>0</v>
      </c>
      <c r="Y8" s="169">
        <f t="shared" si="1"/>
        <v>0</v>
      </c>
      <c r="Z8" s="113"/>
      <c r="AA8" s="114"/>
      <c r="AB8" s="117"/>
      <c r="AC8" s="51"/>
      <c r="AD8" s="52">
        <v>0</v>
      </c>
    </row>
    <row r="9" spans="1:30" s="112" customFormat="1" x14ac:dyDescent="0.2">
      <c r="A9" s="335"/>
      <c r="B9" s="324"/>
      <c r="C9" s="325"/>
      <c r="D9" s="53" t="s">
        <v>193</v>
      </c>
      <c r="E9" s="113"/>
      <c r="F9" s="113"/>
      <c r="G9" s="168"/>
      <c r="H9" s="168"/>
      <c r="I9" s="168"/>
      <c r="J9" s="168"/>
      <c r="K9" s="168"/>
      <c r="L9" s="114"/>
      <c r="M9" s="168"/>
      <c r="N9" s="168"/>
      <c r="O9" s="168"/>
      <c r="P9" s="168"/>
      <c r="Q9" s="168"/>
      <c r="R9" s="114"/>
      <c r="S9" s="168"/>
      <c r="T9" s="168"/>
      <c r="U9" s="168"/>
      <c r="V9" s="168"/>
      <c r="W9" s="168"/>
      <c r="X9" s="117">
        <f t="shared" si="0"/>
        <v>0</v>
      </c>
      <c r="Y9" s="169">
        <f t="shared" si="1"/>
        <v>0</v>
      </c>
      <c r="Z9" s="113"/>
      <c r="AA9" s="114"/>
      <c r="AB9" s="117"/>
      <c r="AC9" s="51"/>
      <c r="AD9" s="52">
        <v>0</v>
      </c>
    </row>
    <row r="10" spans="1:30" s="112" customFormat="1" x14ac:dyDescent="0.2">
      <c r="A10" s="335"/>
      <c r="B10" s="326"/>
      <c r="C10" s="327"/>
      <c r="D10" s="55" t="s">
        <v>189</v>
      </c>
      <c r="E10" s="118"/>
      <c r="F10" s="118"/>
      <c r="G10" s="170"/>
      <c r="H10" s="170"/>
      <c r="I10" s="170"/>
      <c r="J10" s="170"/>
      <c r="K10" s="170"/>
      <c r="L10" s="115"/>
      <c r="M10" s="170"/>
      <c r="N10" s="170"/>
      <c r="O10" s="170"/>
      <c r="P10" s="170"/>
      <c r="Q10" s="170"/>
      <c r="R10" s="115"/>
      <c r="S10" s="170"/>
      <c r="T10" s="170"/>
      <c r="U10" s="170"/>
      <c r="V10" s="170"/>
      <c r="W10" s="170"/>
      <c r="X10" s="117">
        <f t="shared" si="0"/>
        <v>0</v>
      </c>
      <c r="Y10" s="169">
        <f t="shared" si="1"/>
        <v>0</v>
      </c>
      <c r="Z10" s="113"/>
      <c r="AA10" s="114"/>
      <c r="AB10" s="117"/>
      <c r="AC10" s="51"/>
      <c r="AD10" s="52">
        <v>0</v>
      </c>
    </row>
    <row r="11" spans="1:30" s="112" customFormat="1" x14ac:dyDescent="0.2">
      <c r="A11" s="335"/>
      <c r="B11" s="322" t="s">
        <v>317</v>
      </c>
      <c r="C11" s="323"/>
      <c r="D11" s="53" t="s">
        <v>192</v>
      </c>
      <c r="E11" s="113"/>
      <c r="F11" s="113"/>
      <c r="G11" s="168"/>
      <c r="H11" s="168"/>
      <c r="I11" s="168"/>
      <c r="J11" s="168"/>
      <c r="K11" s="168"/>
      <c r="L11" s="114"/>
      <c r="M11" s="168"/>
      <c r="N11" s="168"/>
      <c r="O11" s="168"/>
      <c r="P11" s="168"/>
      <c r="Q11" s="168"/>
      <c r="R11" s="114">
        <v>1</v>
      </c>
      <c r="S11" s="168"/>
      <c r="T11" s="168"/>
      <c r="U11" s="168"/>
      <c r="V11" s="168"/>
      <c r="W11" s="168"/>
      <c r="X11" s="117">
        <f t="shared" si="0"/>
        <v>1</v>
      </c>
      <c r="Y11" s="169">
        <f t="shared" si="1"/>
        <v>1</v>
      </c>
      <c r="Z11" s="113"/>
      <c r="AA11" s="114"/>
      <c r="AB11" s="117"/>
      <c r="AC11" s="51"/>
      <c r="AD11" s="52">
        <v>0</v>
      </c>
    </row>
    <row r="12" spans="1:30" s="112" customFormat="1" x14ac:dyDescent="0.2">
      <c r="A12" s="335"/>
      <c r="B12" s="324"/>
      <c r="C12" s="325"/>
      <c r="D12" s="53" t="s">
        <v>193</v>
      </c>
      <c r="E12" s="113"/>
      <c r="F12" s="113"/>
      <c r="G12" s="168"/>
      <c r="H12" s="168"/>
      <c r="I12" s="168"/>
      <c r="J12" s="168"/>
      <c r="K12" s="168"/>
      <c r="L12" s="114"/>
      <c r="M12" s="168"/>
      <c r="N12" s="168"/>
      <c r="O12" s="168"/>
      <c r="P12" s="168"/>
      <c r="Q12" s="168"/>
      <c r="R12" s="114">
        <v>1</v>
      </c>
      <c r="S12" s="168"/>
      <c r="T12" s="168"/>
      <c r="U12" s="168"/>
      <c r="V12" s="168"/>
      <c r="W12" s="168"/>
      <c r="X12" s="117">
        <f t="shared" si="0"/>
        <v>1</v>
      </c>
      <c r="Y12" s="169">
        <f t="shared" si="1"/>
        <v>1</v>
      </c>
      <c r="Z12" s="113"/>
      <c r="AA12" s="114"/>
      <c r="AB12" s="117"/>
      <c r="AC12" s="51"/>
      <c r="AD12" s="52">
        <v>0</v>
      </c>
    </row>
    <row r="13" spans="1:30" s="112" customFormat="1" x14ac:dyDescent="0.2">
      <c r="A13" s="335"/>
      <c r="B13" s="326"/>
      <c r="C13" s="327"/>
      <c r="D13" s="55" t="s">
        <v>189</v>
      </c>
      <c r="E13" s="118"/>
      <c r="F13" s="118"/>
      <c r="G13" s="170"/>
      <c r="H13" s="170"/>
      <c r="I13" s="170"/>
      <c r="J13" s="170"/>
      <c r="K13" s="170"/>
      <c r="L13" s="115"/>
      <c r="M13" s="170"/>
      <c r="N13" s="170"/>
      <c r="O13" s="170"/>
      <c r="P13" s="170"/>
      <c r="Q13" s="170"/>
      <c r="R13" s="115">
        <v>4</v>
      </c>
      <c r="S13" s="170"/>
      <c r="T13" s="170"/>
      <c r="U13" s="170"/>
      <c r="V13" s="170"/>
      <c r="W13" s="170"/>
      <c r="X13" s="117">
        <f t="shared" si="0"/>
        <v>4</v>
      </c>
      <c r="Y13" s="169">
        <f t="shared" si="1"/>
        <v>4</v>
      </c>
      <c r="Z13" s="113"/>
      <c r="AA13" s="114"/>
      <c r="AB13" s="117"/>
      <c r="AC13" s="51"/>
      <c r="AD13" s="52">
        <v>0</v>
      </c>
    </row>
    <row r="14" spans="1:30" s="112" customFormat="1" x14ac:dyDescent="0.2">
      <c r="A14" s="335"/>
      <c r="B14" s="322" t="s">
        <v>194</v>
      </c>
      <c r="C14" s="323"/>
      <c r="D14" s="53" t="s">
        <v>192</v>
      </c>
      <c r="E14" s="113"/>
      <c r="F14" s="113"/>
      <c r="G14" s="168"/>
      <c r="H14" s="168"/>
      <c r="I14" s="168"/>
      <c r="J14" s="168"/>
      <c r="K14" s="168"/>
      <c r="L14" s="114"/>
      <c r="M14" s="168">
        <v>2</v>
      </c>
      <c r="N14" s="168"/>
      <c r="O14" s="168"/>
      <c r="P14" s="168"/>
      <c r="Q14" s="168"/>
      <c r="R14" s="114"/>
      <c r="S14" s="168"/>
      <c r="T14" s="168"/>
      <c r="U14" s="168"/>
      <c r="V14" s="168"/>
      <c r="W14" s="168"/>
      <c r="X14" s="117">
        <f t="shared" si="0"/>
        <v>2</v>
      </c>
      <c r="Y14" s="169">
        <f t="shared" si="1"/>
        <v>2</v>
      </c>
      <c r="Z14" s="113"/>
      <c r="AA14" s="114"/>
      <c r="AB14" s="117"/>
      <c r="AC14" s="51"/>
      <c r="AD14" s="52">
        <v>0</v>
      </c>
    </row>
    <row r="15" spans="1:30" s="112" customFormat="1" x14ac:dyDescent="0.2">
      <c r="A15" s="335"/>
      <c r="B15" s="324"/>
      <c r="C15" s="325"/>
      <c r="D15" s="53" t="s">
        <v>193</v>
      </c>
      <c r="E15" s="113"/>
      <c r="F15" s="113"/>
      <c r="G15" s="168"/>
      <c r="H15" s="168"/>
      <c r="I15" s="168"/>
      <c r="J15" s="168"/>
      <c r="K15" s="168"/>
      <c r="L15" s="114"/>
      <c r="M15" s="168">
        <v>2</v>
      </c>
      <c r="N15" s="168"/>
      <c r="O15" s="168"/>
      <c r="P15" s="168"/>
      <c r="Q15" s="168"/>
      <c r="R15" s="114"/>
      <c r="S15" s="168"/>
      <c r="T15" s="168"/>
      <c r="U15" s="168"/>
      <c r="V15" s="168"/>
      <c r="W15" s="168"/>
      <c r="X15" s="117">
        <f t="shared" si="0"/>
        <v>2</v>
      </c>
      <c r="Y15" s="169">
        <f t="shared" si="1"/>
        <v>2</v>
      </c>
      <c r="Z15" s="113"/>
      <c r="AA15" s="114"/>
      <c r="AB15" s="117"/>
      <c r="AC15" s="51"/>
      <c r="AD15" s="52">
        <v>0</v>
      </c>
    </row>
    <row r="16" spans="1:30" s="112" customFormat="1" x14ac:dyDescent="0.2">
      <c r="A16" s="335"/>
      <c r="B16" s="326"/>
      <c r="C16" s="327"/>
      <c r="D16" s="55" t="s">
        <v>189</v>
      </c>
      <c r="E16" s="118"/>
      <c r="F16" s="118"/>
      <c r="G16" s="170"/>
      <c r="H16" s="170"/>
      <c r="I16" s="170"/>
      <c r="J16" s="170"/>
      <c r="K16" s="170"/>
      <c r="L16" s="115"/>
      <c r="M16" s="170">
        <v>4</v>
      </c>
      <c r="N16" s="170"/>
      <c r="O16" s="170"/>
      <c r="P16" s="170"/>
      <c r="Q16" s="170"/>
      <c r="R16" s="115"/>
      <c r="S16" s="170"/>
      <c r="T16" s="170"/>
      <c r="U16" s="170"/>
      <c r="V16" s="170"/>
      <c r="W16" s="170"/>
      <c r="X16" s="117">
        <f t="shared" si="0"/>
        <v>4</v>
      </c>
      <c r="Y16" s="169">
        <f t="shared" si="1"/>
        <v>4</v>
      </c>
      <c r="Z16" s="113"/>
      <c r="AA16" s="114"/>
      <c r="AB16" s="117"/>
      <c r="AC16" s="51"/>
      <c r="AD16" s="52">
        <v>0</v>
      </c>
    </row>
    <row r="17" spans="1:30" s="112" customFormat="1" x14ac:dyDescent="0.2">
      <c r="A17" s="335"/>
      <c r="B17" s="322" t="s">
        <v>195</v>
      </c>
      <c r="C17" s="323"/>
      <c r="D17" s="53" t="s">
        <v>192</v>
      </c>
      <c r="E17" s="113"/>
      <c r="F17" s="113"/>
      <c r="G17" s="168"/>
      <c r="H17" s="168"/>
      <c r="I17" s="168"/>
      <c r="J17" s="168"/>
      <c r="K17" s="168"/>
      <c r="L17" s="114"/>
      <c r="M17" s="168"/>
      <c r="N17" s="168"/>
      <c r="O17" s="168"/>
      <c r="P17" s="168"/>
      <c r="Q17" s="168"/>
      <c r="R17" s="114">
        <v>6</v>
      </c>
      <c r="S17" s="168"/>
      <c r="T17" s="168">
        <v>5</v>
      </c>
      <c r="U17" s="168"/>
      <c r="V17" s="168"/>
      <c r="W17" s="168"/>
      <c r="X17" s="117">
        <f t="shared" si="0"/>
        <v>11</v>
      </c>
      <c r="Y17" s="169">
        <f t="shared" si="1"/>
        <v>11</v>
      </c>
      <c r="Z17" s="113"/>
      <c r="AA17" s="114"/>
      <c r="AB17" s="117"/>
      <c r="AC17" s="51"/>
      <c r="AD17" s="52">
        <v>0</v>
      </c>
    </row>
    <row r="18" spans="1:30" s="112" customFormat="1" x14ac:dyDescent="0.2">
      <c r="A18" s="335"/>
      <c r="B18" s="324"/>
      <c r="C18" s="325"/>
      <c r="D18" s="53" t="s">
        <v>193</v>
      </c>
      <c r="E18" s="113"/>
      <c r="F18" s="113"/>
      <c r="G18" s="168"/>
      <c r="H18" s="168"/>
      <c r="I18" s="168"/>
      <c r="J18" s="168"/>
      <c r="K18" s="168"/>
      <c r="L18" s="114"/>
      <c r="M18" s="168"/>
      <c r="N18" s="168"/>
      <c r="O18" s="168"/>
      <c r="P18" s="168"/>
      <c r="Q18" s="168"/>
      <c r="R18" s="114">
        <v>6</v>
      </c>
      <c r="S18" s="168"/>
      <c r="T18" s="168">
        <v>5</v>
      </c>
      <c r="U18" s="168"/>
      <c r="V18" s="168"/>
      <c r="W18" s="168"/>
      <c r="X18" s="117">
        <f t="shared" si="0"/>
        <v>11</v>
      </c>
      <c r="Y18" s="169">
        <f t="shared" si="1"/>
        <v>11</v>
      </c>
      <c r="Z18" s="113"/>
      <c r="AA18" s="114"/>
      <c r="AB18" s="117"/>
      <c r="AC18" s="51"/>
      <c r="AD18" s="52">
        <v>0</v>
      </c>
    </row>
    <row r="19" spans="1:30" s="112" customFormat="1" x14ac:dyDescent="0.2">
      <c r="A19" s="335"/>
      <c r="B19" s="326"/>
      <c r="C19" s="327"/>
      <c r="D19" s="55" t="s">
        <v>189</v>
      </c>
      <c r="E19" s="118"/>
      <c r="F19" s="118"/>
      <c r="G19" s="170"/>
      <c r="H19" s="170"/>
      <c r="I19" s="170"/>
      <c r="J19" s="170"/>
      <c r="K19" s="170"/>
      <c r="L19" s="115"/>
      <c r="M19" s="170"/>
      <c r="N19" s="170"/>
      <c r="O19" s="170"/>
      <c r="P19" s="170"/>
      <c r="Q19" s="170"/>
      <c r="R19" s="115">
        <v>6</v>
      </c>
      <c r="S19" s="170"/>
      <c r="T19" s="170">
        <v>5</v>
      </c>
      <c r="U19" s="170"/>
      <c r="V19" s="170"/>
      <c r="W19" s="170"/>
      <c r="X19" s="117">
        <f t="shared" si="0"/>
        <v>11</v>
      </c>
      <c r="Y19" s="169">
        <f t="shared" si="1"/>
        <v>11</v>
      </c>
      <c r="Z19" s="113"/>
      <c r="AA19" s="114"/>
      <c r="AB19" s="117"/>
      <c r="AC19" s="51"/>
      <c r="AD19" s="52">
        <v>0</v>
      </c>
    </row>
    <row r="20" spans="1:30" s="112" customFormat="1" x14ac:dyDescent="0.2">
      <c r="A20" s="335"/>
      <c r="B20" s="322" t="s">
        <v>196</v>
      </c>
      <c r="C20" s="323"/>
      <c r="D20" s="53" t="s">
        <v>192</v>
      </c>
      <c r="E20" s="113"/>
      <c r="F20" s="113"/>
      <c r="G20" s="168"/>
      <c r="H20" s="168"/>
      <c r="I20" s="168"/>
      <c r="J20" s="168"/>
      <c r="K20" s="168"/>
      <c r="L20" s="114"/>
      <c r="M20" s="168"/>
      <c r="N20" s="168">
        <v>6</v>
      </c>
      <c r="O20" s="168">
        <v>2</v>
      </c>
      <c r="P20" s="168">
        <v>1</v>
      </c>
      <c r="Q20" s="168"/>
      <c r="R20" s="114">
        <v>42</v>
      </c>
      <c r="S20" s="168">
        <v>1</v>
      </c>
      <c r="T20" s="168">
        <v>10</v>
      </c>
      <c r="U20" s="168">
        <v>7</v>
      </c>
      <c r="V20" s="168">
        <v>5</v>
      </c>
      <c r="W20" s="168"/>
      <c r="X20" s="117">
        <f t="shared" si="0"/>
        <v>74</v>
      </c>
      <c r="Y20" s="169">
        <f t="shared" si="1"/>
        <v>74</v>
      </c>
      <c r="Z20" s="113"/>
      <c r="AA20" s="114"/>
      <c r="AB20" s="117"/>
      <c r="AC20" s="51"/>
      <c r="AD20" s="52">
        <v>0</v>
      </c>
    </row>
    <row r="21" spans="1:30" s="112" customFormat="1" x14ac:dyDescent="0.2">
      <c r="A21" s="335"/>
      <c r="B21" s="324"/>
      <c r="C21" s="325"/>
      <c r="D21" s="53" t="s">
        <v>193</v>
      </c>
      <c r="E21" s="113"/>
      <c r="F21" s="113"/>
      <c r="G21" s="168"/>
      <c r="H21" s="168"/>
      <c r="I21" s="168"/>
      <c r="J21" s="168"/>
      <c r="K21" s="168"/>
      <c r="L21" s="114"/>
      <c r="M21" s="168"/>
      <c r="N21" s="168">
        <v>6</v>
      </c>
      <c r="O21" s="168">
        <v>1</v>
      </c>
      <c r="P21" s="168">
        <v>1</v>
      </c>
      <c r="Q21" s="168"/>
      <c r="R21" s="114">
        <v>42</v>
      </c>
      <c r="S21" s="168">
        <v>1</v>
      </c>
      <c r="T21" s="168">
        <v>10</v>
      </c>
      <c r="U21" s="168">
        <v>7</v>
      </c>
      <c r="V21" s="168">
        <v>3</v>
      </c>
      <c r="W21" s="168"/>
      <c r="X21" s="117">
        <f t="shared" si="0"/>
        <v>71</v>
      </c>
      <c r="Y21" s="169">
        <f t="shared" si="1"/>
        <v>71</v>
      </c>
      <c r="Z21" s="113"/>
      <c r="AA21" s="114"/>
      <c r="AB21" s="117"/>
      <c r="AC21" s="51"/>
      <c r="AD21" s="52">
        <v>0</v>
      </c>
    </row>
    <row r="22" spans="1:30" s="112" customFormat="1" x14ac:dyDescent="0.2">
      <c r="A22" s="336"/>
      <c r="B22" s="326"/>
      <c r="C22" s="327"/>
      <c r="D22" s="55" t="s">
        <v>189</v>
      </c>
      <c r="E22" s="118"/>
      <c r="F22" s="118"/>
      <c r="G22" s="170"/>
      <c r="H22" s="170"/>
      <c r="I22" s="170"/>
      <c r="J22" s="170"/>
      <c r="K22" s="170"/>
      <c r="L22" s="115"/>
      <c r="M22" s="170"/>
      <c r="N22" s="170">
        <v>22</v>
      </c>
      <c r="O22" s="170">
        <v>2</v>
      </c>
      <c r="P22" s="170">
        <v>4</v>
      </c>
      <c r="Q22" s="170"/>
      <c r="R22" s="115">
        <v>69</v>
      </c>
      <c r="S22" s="170">
        <v>3</v>
      </c>
      <c r="T22" s="170">
        <v>10</v>
      </c>
      <c r="U22" s="170">
        <v>23</v>
      </c>
      <c r="V22" s="170">
        <v>3</v>
      </c>
      <c r="W22" s="170"/>
      <c r="X22" s="117">
        <f t="shared" si="0"/>
        <v>136</v>
      </c>
      <c r="Y22" s="169">
        <f t="shared" si="1"/>
        <v>136</v>
      </c>
      <c r="Z22" s="113"/>
      <c r="AA22" s="114"/>
      <c r="AB22" s="117"/>
      <c r="AC22" s="51"/>
      <c r="AD22" s="52">
        <v>0</v>
      </c>
    </row>
    <row r="23" spans="1:30" s="112" customFormat="1" x14ac:dyDescent="0.2">
      <c r="A23" s="322" t="s">
        <v>197</v>
      </c>
      <c r="B23" s="323"/>
      <c r="C23" s="54" t="s">
        <v>198</v>
      </c>
      <c r="D23" s="53" t="s">
        <v>192</v>
      </c>
      <c r="E23" s="113"/>
      <c r="F23" s="113"/>
      <c r="G23" s="168"/>
      <c r="H23" s="168"/>
      <c r="I23" s="168"/>
      <c r="J23" s="168"/>
      <c r="K23" s="168"/>
      <c r="L23" s="114"/>
      <c r="M23" s="168"/>
      <c r="N23" s="168"/>
      <c r="O23" s="168"/>
      <c r="P23" s="168"/>
      <c r="Q23" s="168"/>
      <c r="R23" s="114">
        <v>2</v>
      </c>
      <c r="S23" s="168"/>
      <c r="T23" s="168"/>
      <c r="U23" s="168"/>
      <c r="V23" s="168"/>
      <c r="W23" s="168"/>
      <c r="X23" s="117">
        <f t="shared" si="0"/>
        <v>2</v>
      </c>
      <c r="Y23" s="169">
        <f t="shared" si="1"/>
        <v>2</v>
      </c>
      <c r="Z23" s="113"/>
      <c r="AA23" s="114"/>
      <c r="AB23" s="117"/>
      <c r="AC23" s="51"/>
      <c r="AD23" s="52">
        <v>0</v>
      </c>
    </row>
    <row r="24" spans="1:30" s="112" customFormat="1" x14ac:dyDescent="0.2">
      <c r="A24" s="326"/>
      <c r="B24" s="327"/>
      <c r="C24" s="54" t="s">
        <v>199</v>
      </c>
      <c r="D24" s="53" t="s">
        <v>192</v>
      </c>
      <c r="E24" s="113"/>
      <c r="F24" s="113"/>
      <c r="G24" s="168"/>
      <c r="H24" s="168"/>
      <c r="I24" s="168"/>
      <c r="J24" s="168"/>
      <c r="K24" s="168"/>
      <c r="L24" s="114">
        <v>1</v>
      </c>
      <c r="M24" s="168"/>
      <c r="N24" s="168">
        <v>1</v>
      </c>
      <c r="O24" s="168"/>
      <c r="P24" s="168"/>
      <c r="Q24" s="168"/>
      <c r="R24" s="114">
        <v>5</v>
      </c>
      <c r="S24" s="168"/>
      <c r="T24" s="168"/>
      <c r="U24" s="168">
        <v>1</v>
      </c>
      <c r="V24" s="168"/>
      <c r="W24" s="168"/>
      <c r="X24" s="117">
        <f t="shared" si="0"/>
        <v>8</v>
      </c>
      <c r="Y24" s="169">
        <f t="shared" si="1"/>
        <v>8</v>
      </c>
      <c r="Z24" s="113"/>
      <c r="AA24" s="114"/>
      <c r="AB24" s="117"/>
      <c r="AC24" s="51"/>
      <c r="AD24" s="52">
        <v>0</v>
      </c>
    </row>
    <row r="25" spans="1:30" s="112" customFormat="1" ht="13.5" customHeight="1" x14ac:dyDescent="0.2">
      <c r="A25" s="351" t="s">
        <v>165</v>
      </c>
      <c r="B25" s="323" t="s">
        <v>200</v>
      </c>
      <c r="C25" s="54" t="s">
        <v>201</v>
      </c>
      <c r="D25" s="53" t="s">
        <v>336</v>
      </c>
      <c r="E25" s="113"/>
      <c r="F25" s="113"/>
      <c r="G25" s="168"/>
      <c r="H25" s="168"/>
      <c r="I25" s="168"/>
      <c r="J25" s="168"/>
      <c r="K25" s="168"/>
      <c r="L25" s="114"/>
      <c r="M25" s="168"/>
      <c r="N25" s="168"/>
      <c r="O25" s="168"/>
      <c r="P25" s="168"/>
      <c r="Q25" s="168"/>
      <c r="R25" s="114">
        <v>0.95</v>
      </c>
      <c r="S25" s="171"/>
      <c r="T25" s="168"/>
      <c r="U25" s="168"/>
      <c r="V25" s="168"/>
      <c r="W25" s="168"/>
      <c r="X25" s="117">
        <f t="shared" si="0"/>
        <v>0.95</v>
      </c>
      <c r="Y25" s="169">
        <f t="shared" si="1"/>
        <v>0.95</v>
      </c>
      <c r="Z25" s="113"/>
      <c r="AA25" s="114"/>
      <c r="AB25" s="117"/>
      <c r="AC25" s="51"/>
      <c r="AD25" s="52">
        <v>0</v>
      </c>
    </row>
    <row r="26" spans="1:30" s="112" customFormat="1" x14ac:dyDescent="0.2">
      <c r="A26" s="351"/>
      <c r="B26" s="327"/>
      <c r="C26" s="98" t="s">
        <v>202</v>
      </c>
      <c r="D26" s="55" t="s">
        <v>336</v>
      </c>
      <c r="E26" s="115"/>
      <c r="F26" s="118"/>
      <c r="G26" s="170"/>
      <c r="H26" s="170"/>
      <c r="I26" s="170"/>
      <c r="J26" s="170"/>
      <c r="K26" s="170"/>
      <c r="L26" s="172"/>
      <c r="M26" s="170"/>
      <c r="N26" s="170"/>
      <c r="O26" s="170"/>
      <c r="P26" s="170"/>
      <c r="Q26" s="170"/>
      <c r="R26" s="172"/>
      <c r="S26" s="173"/>
      <c r="T26" s="174"/>
      <c r="U26" s="174"/>
      <c r="V26" s="174"/>
      <c r="W26" s="174"/>
      <c r="X26" s="117">
        <f t="shared" si="0"/>
        <v>0</v>
      </c>
      <c r="Y26" s="169">
        <f t="shared" si="1"/>
        <v>0</v>
      </c>
      <c r="Z26" s="118"/>
      <c r="AA26" s="115"/>
      <c r="AB26" s="116"/>
      <c r="AC26" s="51"/>
      <c r="AD26" s="52">
        <v>0</v>
      </c>
    </row>
    <row r="27" spans="1:30" s="112" customFormat="1" x14ac:dyDescent="0.2">
      <c r="A27" s="351"/>
      <c r="B27" s="323" t="s">
        <v>203</v>
      </c>
      <c r="C27" s="54" t="s">
        <v>201</v>
      </c>
      <c r="D27" s="53" t="s">
        <v>336</v>
      </c>
      <c r="E27" s="114"/>
      <c r="F27" s="113"/>
      <c r="G27" s="168"/>
      <c r="H27" s="168"/>
      <c r="I27" s="168"/>
      <c r="J27" s="168"/>
      <c r="K27" s="168"/>
      <c r="L27" s="114"/>
      <c r="M27" s="168"/>
      <c r="N27" s="168"/>
      <c r="O27" s="168"/>
      <c r="P27" s="168"/>
      <c r="Q27" s="168"/>
      <c r="R27" s="114"/>
      <c r="S27" s="171"/>
      <c r="T27" s="168"/>
      <c r="U27" s="168"/>
      <c r="V27" s="168"/>
      <c r="W27" s="168"/>
      <c r="X27" s="117">
        <f t="shared" si="0"/>
        <v>0</v>
      </c>
      <c r="Y27" s="169">
        <f t="shared" si="1"/>
        <v>0</v>
      </c>
      <c r="Z27" s="113"/>
      <c r="AA27" s="114"/>
      <c r="AB27" s="117"/>
      <c r="AC27" s="51"/>
      <c r="AD27" s="52">
        <v>0</v>
      </c>
    </row>
    <row r="28" spans="1:30" s="112" customFormat="1" x14ac:dyDescent="0.2">
      <c r="A28" s="351"/>
      <c r="B28" s="327"/>
      <c r="C28" s="98" t="s">
        <v>202</v>
      </c>
      <c r="D28" s="55" t="s">
        <v>336</v>
      </c>
      <c r="E28" s="115"/>
      <c r="F28" s="175"/>
      <c r="G28" s="170"/>
      <c r="H28" s="170"/>
      <c r="I28" s="170"/>
      <c r="J28" s="170"/>
      <c r="K28" s="170"/>
      <c r="L28" s="115"/>
      <c r="M28" s="170"/>
      <c r="N28" s="170"/>
      <c r="O28" s="170"/>
      <c r="P28" s="170"/>
      <c r="Q28" s="170"/>
      <c r="R28" s="115"/>
      <c r="S28" s="170"/>
      <c r="T28" s="170"/>
      <c r="U28" s="170"/>
      <c r="V28" s="170"/>
      <c r="W28" s="170"/>
      <c r="X28" s="117">
        <f t="shared" si="0"/>
        <v>0</v>
      </c>
      <c r="Y28" s="169">
        <f t="shared" si="1"/>
        <v>0</v>
      </c>
      <c r="Z28" s="118"/>
      <c r="AA28" s="115"/>
      <c r="AB28" s="116"/>
      <c r="AC28" s="51"/>
      <c r="AD28" s="52">
        <v>0</v>
      </c>
    </row>
    <row r="29" spans="1:30" s="112" customFormat="1" x14ac:dyDescent="0.2">
      <c r="A29" s="351"/>
      <c r="B29" s="329" t="s">
        <v>427</v>
      </c>
      <c r="C29" s="329"/>
      <c r="D29" s="53" t="s">
        <v>204</v>
      </c>
      <c r="E29" s="114"/>
      <c r="F29" s="176"/>
      <c r="G29" s="168"/>
      <c r="H29" s="168">
        <v>1</v>
      </c>
      <c r="I29" s="168"/>
      <c r="J29" s="168"/>
      <c r="K29" s="168"/>
      <c r="L29" s="114"/>
      <c r="M29" s="168"/>
      <c r="N29" s="168"/>
      <c r="O29" s="168"/>
      <c r="P29" s="168"/>
      <c r="Q29" s="168"/>
      <c r="R29" s="114">
        <v>3</v>
      </c>
      <c r="S29" s="168"/>
      <c r="T29" s="168"/>
      <c r="U29" s="168"/>
      <c r="V29" s="168"/>
      <c r="W29" s="168"/>
      <c r="X29" s="117">
        <f t="shared" si="0"/>
        <v>4</v>
      </c>
      <c r="Y29" s="169">
        <f t="shared" si="1"/>
        <v>4</v>
      </c>
      <c r="Z29" s="113"/>
      <c r="AA29" s="114"/>
      <c r="AB29" s="117"/>
      <c r="AC29" s="51"/>
      <c r="AD29" s="52">
        <v>0</v>
      </c>
    </row>
    <row r="30" spans="1:30" s="112" customFormat="1" x14ac:dyDescent="0.2">
      <c r="A30" s="351"/>
      <c r="B30" s="329" t="s">
        <v>205</v>
      </c>
      <c r="C30" s="329"/>
      <c r="D30" s="53" t="s">
        <v>204</v>
      </c>
      <c r="E30" s="114"/>
      <c r="F30" s="176"/>
      <c r="G30" s="168"/>
      <c r="H30" s="168"/>
      <c r="I30" s="168"/>
      <c r="J30" s="168"/>
      <c r="K30" s="168"/>
      <c r="L30" s="114"/>
      <c r="M30" s="168"/>
      <c r="N30" s="168"/>
      <c r="O30" s="168"/>
      <c r="P30" s="168"/>
      <c r="Q30" s="168">
        <v>2</v>
      </c>
      <c r="R30" s="114"/>
      <c r="S30" s="168"/>
      <c r="T30" s="168"/>
      <c r="U30" s="168"/>
      <c r="V30" s="168"/>
      <c r="W30" s="168"/>
      <c r="X30" s="117">
        <f t="shared" si="0"/>
        <v>2</v>
      </c>
      <c r="Y30" s="169">
        <f t="shared" si="1"/>
        <v>2</v>
      </c>
      <c r="Z30" s="113"/>
      <c r="AA30" s="114"/>
      <c r="AB30" s="117"/>
      <c r="AC30" s="51"/>
      <c r="AD30" s="52">
        <v>0</v>
      </c>
    </row>
    <row r="31" spans="1:30" s="112" customFormat="1" x14ac:dyDescent="0.2">
      <c r="A31" s="351"/>
      <c r="B31" s="329" t="s">
        <v>206</v>
      </c>
      <c r="C31" s="329"/>
      <c r="D31" s="53" t="s">
        <v>204</v>
      </c>
      <c r="E31" s="114"/>
      <c r="F31" s="176"/>
      <c r="G31" s="168"/>
      <c r="H31" s="168"/>
      <c r="I31" s="168"/>
      <c r="J31" s="168"/>
      <c r="K31" s="168"/>
      <c r="L31" s="114"/>
      <c r="M31" s="168"/>
      <c r="N31" s="168"/>
      <c r="O31" s="168"/>
      <c r="P31" s="168"/>
      <c r="Q31" s="168"/>
      <c r="R31" s="114">
        <v>39</v>
      </c>
      <c r="S31" s="168"/>
      <c r="T31" s="168"/>
      <c r="U31" s="168"/>
      <c r="V31" s="168"/>
      <c r="W31" s="168"/>
      <c r="X31" s="117">
        <f t="shared" si="0"/>
        <v>39</v>
      </c>
      <c r="Y31" s="169">
        <f t="shared" si="1"/>
        <v>39</v>
      </c>
      <c r="Z31" s="113"/>
      <c r="AA31" s="114"/>
      <c r="AB31" s="117"/>
      <c r="AC31" s="51"/>
      <c r="AD31" s="52">
        <v>0</v>
      </c>
    </row>
    <row r="32" spans="1:30" s="112" customFormat="1" x14ac:dyDescent="0.2">
      <c r="A32" s="351"/>
      <c r="B32" s="329" t="s">
        <v>207</v>
      </c>
      <c r="C32" s="329"/>
      <c r="D32" s="53" t="s">
        <v>204</v>
      </c>
      <c r="E32" s="114"/>
      <c r="F32" s="176"/>
      <c r="G32" s="168"/>
      <c r="H32" s="168"/>
      <c r="I32" s="168"/>
      <c r="J32" s="168"/>
      <c r="K32" s="168"/>
      <c r="L32" s="114"/>
      <c r="M32" s="168"/>
      <c r="N32" s="168"/>
      <c r="O32" s="168"/>
      <c r="P32" s="168"/>
      <c r="Q32" s="168"/>
      <c r="R32" s="114">
        <v>2</v>
      </c>
      <c r="S32" s="168"/>
      <c r="T32" s="168"/>
      <c r="U32" s="168"/>
      <c r="V32" s="168"/>
      <c r="W32" s="168"/>
      <c r="X32" s="117">
        <f t="shared" si="0"/>
        <v>2</v>
      </c>
      <c r="Y32" s="169">
        <f t="shared" si="1"/>
        <v>2</v>
      </c>
      <c r="Z32" s="113"/>
      <c r="AA32" s="114"/>
      <c r="AB32" s="117"/>
      <c r="AC32" s="51"/>
      <c r="AD32" s="52">
        <v>0</v>
      </c>
    </row>
    <row r="33" spans="1:30" s="112" customFormat="1" x14ac:dyDescent="0.2">
      <c r="A33" s="351"/>
      <c r="B33" s="329" t="s">
        <v>208</v>
      </c>
      <c r="C33" s="329"/>
      <c r="D33" s="53" t="s">
        <v>204</v>
      </c>
      <c r="E33" s="113"/>
      <c r="F33" s="176"/>
      <c r="G33" s="168"/>
      <c r="H33" s="168"/>
      <c r="I33" s="168"/>
      <c r="J33" s="168"/>
      <c r="K33" s="168"/>
      <c r="L33" s="114"/>
      <c r="M33" s="168"/>
      <c r="N33" s="168"/>
      <c r="O33" s="168"/>
      <c r="P33" s="168"/>
      <c r="Q33" s="168"/>
      <c r="R33" s="114">
        <v>98</v>
      </c>
      <c r="S33" s="168"/>
      <c r="T33" s="168"/>
      <c r="U33" s="168"/>
      <c r="V33" s="168"/>
      <c r="W33" s="168"/>
      <c r="X33" s="117">
        <f t="shared" si="0"/>
        <v>98</v>
      </c>
      <c r="Y33" s="169">
        <f t="shared" si="1"/>
        <v>98</v>
      </c>
      <c r="Z33" s="113"/>
      <c r="AA33" s="114"/>
      <c r="AB33" s="117"/>
      <c r="AC33" s="51"/>
      <c r="AD33" s="52">
        <v>0</v>
      </c>
    </row>
    <row r="34" spans="1:30" s="112" customFormat="1" x14ac:dyDescent="0.2">
      <c r="A34" s="351"/>
      <c r="B34" s="329" t="s">
        <v>209</v>
      </c>
      <c r="C34" s="329"/>
      <c r="D34" s="53" t="s">
        <v>204</v>
      </c>
      <c r="E34" s="113"/>
      <c r="F34" s="176"/>
      <c r="G34" s="168"/>
      <c r="H34" s="168"/>
      <c r="I34" s="168"/>
      <c r="J34" s="168"/>
      <c r="K34" s="168"/>
      <c r="L34" s="114"/>
      <c r="M34" s="168"/>
      <c r="N34" s="168"/>
      <c r="O34" s="168"/>
      <c r="P34" s="168"/>
      <c r="Q34" s="168"/>
      <c r="R34" s="114">
        <v>7</v>
      </c>
      <c r="S34" s="168"/>
      <c r="T34" s="168"/>
      <c r="U34" s="168"/>
      <c r="V34" s="168"/>
      <c r="W34" s="168"/>
      <c r="X34" s="117">
        <f t="shared" si="0"/>
        <v>7</v>
      </c>
      <c r="Y34" s="169">
        <f t="shared" si="1"/>
        <v>7</v>
      </c>
      <c r="Z34" s="113"/>
      <c r="AA34" s="114"/>
      <c r="AB34" s="117"/>
      <c r="AC34" s="51"/>
      <c r="AD34" s="52">
        <v>0</v>
      </c>
    </row>
    <row r="35" spans="1:30" s="112" customFormat="1" x14ac:dyDescent="0.2">
      <c r="A35" s="351"/>
      <c r="B35" s="345" t="s">
        <v>210</v>
      </c>
      <c r="C35" s="345"/>
      <c r="D35" s="53" t="s">
        <v>204</v>
      </c>
      <c r="E35" s="113"/>
      <c r="F35" s="176"/>
      <c r="G35" s="168"/>
      <c r="H35" s="168"/>
      <c r="I35" s="168"/>
      <c r="J35" s="168"/>
      <c r="K35" s="168"/>
      <c r="L35" s="114"/>
      <c r="M35" s="168"/>
      <c r="N35" s="168"/>
      <c r="O35" s="168"/>
      <c r="P35" s="168"/>
      <c r="Q35" s="168"/>
      <c r="R35" s="114"/>
      <c r="S35" s="168"/>
      <c r="T35" s="168"/>
      <c r="U35" s="168"/>
      <c r="V35" s="168"/>
      <c r="W35" s="168"/>
      <c r="X35" s="117">
        <f t="shared" si="0"/>
        <v>0</v>
      </c>
      <c r="Y35" s="169">
        <f t="shared" si="1"/>
        <v>0</v>
      </c>
      <c r="Z35" s="113"/>
      <c r="AA35" s="114"/>
      <c r="AB35" s="117"/>
      <c r="AC35" s="51"/>
      <c r="AD35" s="52">
        <v>0</v>
      </c>
    </row>
    <row r="36" spans="1:30" s="112" customFormat="1" x14ac:dyDescent="0.2">
      <c r="A36" s="351"/>
      <c r="B36" s="345" t="s">
        <v>211</v>
      </c>
      <c r="C36" s="345"/>
      <c r="D36" s="53" t="s">
        <v>204</v>
      </c>
      <c r="E36" s="113"/>
      <c r="F36" s="176"/>
      <c r="G36" s="168"/>
      <c r="H36" s="168"/>
      <c r="I36" s="168"/>
      <c r="J36" s="168"/>
      <c r="K36" s="168"/>
      <c r="L36" s="114"/>
      <c r="M36" s="168"/>
      <c r="N36" s="168"/>
      <c r="O36" s="168"/>
      <c r="P36" s="168"/>
      <c r="Q36" s="168"/>
      <c r="R36" s="114"/>
      <c r="S36" s="168"/>
      <c r="T36" s="168"/>
      <c r="U36" s="168"/>
      <c r="V36" s="168"/>
      <c r="W36" s="168"/>
      <c r="X36" s="117">
        <f t="shared" si="0"/>
        <v>0</v>
      </c>
      <c r="Y36" s="169">
        <f t="shared" si="1"/>
        <v>0</v>
      </c>
      <c r="Z36" s="113"/>
      <c r="AA36" s="114"/>
      <c r="AB36" s="117"/>
      <c r="AC36" s="51"/>
      <c r="AD36" s="52">
        <v>0</v>
      </c>
    </row>
    <row r="37" spans="1:30" s="112" customFormat="1" x14ac:dyDescent="0.2">
      <c r="A37" s="351"/>
      <c r="B37" s="345" t="s">
        <v>212</v>
      </c>
      <c r="C37" s="345"/>
      <c r="D37" s="53" t="s">
        <v>213</v>
      </c>
      <c r="E37" s="113"/>
      <c r="F37" s="176"/>
      <c r="G37" s="168"/>
      <c r="H37" s="168"/>
      <c r="I37" s="168"/>
      <c r="J37" s="168"/>
      <c r="K37" s="168"/>
      <c r="L37" s="114"/>
      <c r="M37" s="168"/>
      <c r="N37" s="168"/>
      <c r="O37" s="168"/>
      <c r="P37" s="168"/>
      <c r="Q37" s="168"/>
      <c r="R37" s="114"/>
      <c r="S37" s="168"/>
      <c r="T37" s="168"/>
      <c r="U37" s="168"/>
      <c r="V37" s="168"/>
      <c r="W37" s="168"/>
      <c r="X37" s="117">
        <f t="shared" si="0"/>
        <v>0</v>
      </c>
      <c r="Y37" s="169">
        <f t="shared" si="1"/>
        <v>0</v>
      </c>
      <c r="Z37" s="113"/>
      <c r="AA37" s="114"/>
      <c r="AB37" s="117"/>
      <c r="AC37" s="51"/>
      <c r="AD37" s="52">
        <v>0</v>
      </c>
    </row>
    <row r="38" spans="1:30" s="112" customFormat="1" x14ac:dyDescent="0.2">
      <c r="A38" s="351"/>
      <c r="B38" s="345" t="s">
        <v>214</v>
      </c>
      <c r="C38" s="345"/>
      <c r="D38" s="53" t="s">
        <v>215</v>
      </c>
      <c r="E38" s="113"/>
      <c r="F38" s="114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17">
        <f t="shared" si="0"/>
        <v>0</v>
      </c>
      <c r="Y38" s="169">
        <f t="shared" si="1"/>
        <v>0</v>
      </c>
      <c r="Z38" s="113"/>
      <c r="AA38" s="114"/>
      <c r="AB38" s="117"/>
      <c r="AC38" s="51"/>
      <c r="AD38" s="52">
        <v>0</v>
      </c>
    </row>
    <row r="39" spans="1:30" s="112" customFormat="1" x14ac:dyDescent="0.2">
      <c r="A39" s="351"/>
      <c r="B39" s="345" t="s">
        <v>216</v>
      </c>
      <c r="C39" s="345"/>
      <c r="D39" s="53" t="s">
        <v>217</v>
      </c>
      <c r="E39" s="113"/>
      <c r="F39" s="176"/>
      <c r="G39" s="168"/>
      <c r="H39" s="168"/>
      <c r="I39" s="168"/>
      <c r="J39" s="168"/>
      <c r="K39" s="168"/>
      <c r="L39" s="114"/>
      <c r="M39" s="168"/>
      <c r="N39" s="168"/>
      <c r="O39" s="168"/>
      <c r="P39" s="168"/>
      <c r="Q39" s="168"/>
      <c r="R39" s="114"/>
      <c r="S39" s="168"/>
      <c r="T39" s="168"/>
      <c r="U39" s="168"/>
      <c r="V39" s="168"/>
      <c r="W39" s="168"/>
      <c r="X39" s="117">
        <f t="shared" si="0"/>
        <v>0</v>
      </c>
      <c r="Y39" s="169">
        <f t="shared" si="1"/>
        <v>0</v>
      </c>
      <c r="Z39" s="113"/>
      <c r="AA39" s="114"/>
      <c r="AB39" s="117"/>
      <c r="AC39" s="51"/>
      <c r="AD39" s="52">
        <v>0</v>
      </c>
    </row>
    <row r="40" spans="1:30" s="112" customFormat="1" x14ac:dyDescent="0.2">
      <c r="A40" s="351"/>
      <c r="B40" s="345" t="s">
        <v>218</v>
      </c>
      <c r="C40" s="345"/>
      <c r="D40" s="53" t="s">
        <v>215</v>
      </c>
      <c r="E40" s="113"/>
      <c r="F40" s="176"/>
      <c r="G40" s="168"/>
      <c r="H40" s="168"/>
      <c r="I40" s="168"/>
      <c r="J40" s="168"/>
      <c r="K40" s="168"/>
      <c r="L40" s="114"/>
      <c r="M40" s="168"/>
      <c r="N40" s="168"/>
      <c r="O40" s="168"/>
      <c r="P40" s="168"/>
      <c r="Q40" s="168"/>
      <c r="R40" s="114"/>
      <c r="S40" s="168"/>
      <c r="T40" s="168">
        <v>350</v>
      </c>
      <c r="U40" s="168"/>
      <c r="V40" s="168"/>
      <c r="W40" s="168"/>
      <c r="X40" s="117">
        <f t="shared" si="0"/>
        <v>350</v>
      </c>
      <c r="Y40" s="169">
        <f t="shared" si="1"/>
        <v>350</v>
      </c>
      <c r="Z40" s="113"/>
      <c r="AA40" s="114"/>
      <c r="AB40" s="117"/>
      <c r="AC40" s="56"/>
      <c r="AD40" s="52">
        <v>0</v>
      </c>
    </row>
    <row r="41" spans="1:30" s="112" customFormat="1" x14ac:dyDescent="0.2">
      <c r="A41" s="351"/>
      <c r="B41" s="345" t="s">
        <v>337</v>
      </c>
      <c r="C41" s="345"/>
      <c r="D41" s="53" t="s">
        <v>215</v>
      </c>
      <c r="E41" s="113"/>
      <c r="F41" s="176"/>
      <c r="G41" s="168"/>
      <c r="H41" s="168"/>
      <c r="I41" s="168"/>
      <c r="J41" s="168"/>
      <c r="K41" s="168"/>
      <c r="L41" s="114">
        <v>1863</v>
      </c>
      <c r="M41" s="168">
        <v>1863</v>
      </c>
      <c r="N41" s="168"/>
      <c r="O41" s="168"/>
      <c r="P41" s="168">
        <v>145</v>
      </c>
      <c r="Q41" s="168">
        <v>46672</v>
      </c>
      <c r="R41" s="114">
        <v>6768</v>
      </c>
      <c r="S41" s="168"/>
      <c r="T41" s="168"/>
      <c r="U41" s="168"/>
      <c r="V41" s="168"/>
      <c r="W41" s="168"/>
      <c r="X41" s="117">
        <f t="shared" si="0"/>
        <v>57311</v>
      </c>
      <c r="Y41" s="169">
        <f t="shared" si="1"/>
        <v>57311</v>
      </c>
      <c r="Z41" s="113"/>
      <c r="AA41" s="114"/>
      <c r="AB41" s="117"/>
      <c r="AC41" s="51"/>
      <c r="AD41" s="52">
        <v>0</v>
      </c>
    </row>
    <row r="42" spans="1:30" s="112" customFormat="1" x14ac:dyDescent="0.2">
      <c r="A42" s="351"/>
      <c r="B42" s="345" t="s">
        <v>219</v>
      </c>
      <c r="C42" s="345"/>
      <c r="D42" s="53" t="s">
        <v>204</v>
      </c>
      <c r="E42" s="113"/>
      <c r="F42" s="176"/>
      <c r="G42" s="168"/>
      <c r="H42" s="168"/>
      <c r="I42" s="168"/>
      <c r="J42" s="168"/>
      <c r="K42" s="168"/>
      <c r="L42" s="114"/>
      <c r="M42" s="168"/>
      <c r="N42" s="168"/>
      <c r="O42" s="168"/>
      <c r="P42" s="168"/>
      <c r="Q42" s="168"/>
      <c r="R42" s="114"/>
      <c r="S42" s="168"/>
      <c r="T42" s="168"/>
      <c r="U42" s="168"/>
      <c r="V42" s="168"/>
      <c r="W42" s="168"/>
      <c r="X42" s="117">
        <f t="shared" si="0"/>
        <v>0</v>
      </c>
      <c r="Y42" s="169">
        <f t="shared" si="1"/>
        <v>0</v>
      </c>
      <c r="Z42" s="113"/>
      <c r="AA42" s="114"/>
      <c r="AB42" s="117"/>
      <c r="AC42" s="51"/>
      <c r="AD42" s="52">
        <v>0</v>
      </c>
    </row>
    <row r="43" spans="1:30" x14ac:dyDescent="0.2">
      <c r="A43" s="351"/>
      <c r="B43" s="346" t="s">
        <v>428</v>
      </c>
      <c r="C43" s="346"/>
      <c r="D43" s="53" t="s">
        <v>204</v>
      </c>
      <c r="E43" s="178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17">
        <f t="shared" si="0"/>
        <v>0</v>
      </c>
      <c r="Y43" s="169">
        <f t="shared" si="1"/>
        <v>0</v>
      </c>
      <c r="Z43" s="145"/>
      <c r="AA43" s="120"/>
      <c r="AB43" s="121"/>
    </row>
    <row r="44" spans="1:30" s="112" customFormat="1" x14ac:dyDescent="0.2">
      <c r="A44" s="351"/>
      <c r="B44" s="345" t="s">
        <v>429</v>
      </c>
      <c r="C44" s="345"/>
      <c r="D44" s="53" t="s">
        <v>204</v>
      </c>
      <c r="E44" s="113"/>
      <c r="F44" s="176"/>
      <c r="G44" s="170"/>
      <c r="H44" s="170"/>
      <c r="I44" s="170"/>
      <c r="J44" s="170"/>
      <c r="K44" s="170"/>
      <c r="L44" s="115"/>
      <c r="M44" s="170"/>
      <c r="N44" s="170"/>
      <c r="O44" s="170"/>
      <c r="P44" s="170"/>
      <c r="Q44" s="170"/>
      <c r="R44" s="115"/>
      <c r="S44" s="170"/>
      <c r="T44" s="170"/>
      <c r="U44" s="170"/>
      <c r="V44" s="170"/>
      <c r="W44" s="170"/>
      <c r="X44" s="117">
        <f t="shared" si="0"/>
        <v>0</v>
      </c>
      <c r="Y44" s="169">
        <f t="shared" si="1"/>
        <v>0</v>
      </c>
      <c r="Z44" s="118"/>
      <c r="AA44" s="115"/>
      <c r="AB44" s="116"/>
      <c r="AC44" s="51"/>
      <c r="AD44" s="52"/>
    </row>
    <row r="45" spans="1:30" s="112" customFormat="1" x14ac:dyDescent="0.2">
      <c r="A45" s="351"/>
      <c r="B45" s="345" t="s">
        <v>430</v>
      </c>
      <c r="C45" s="345"/>
      <c r="D45" s="53" t="s">
        <v>204</v>
      </c>
      <c r="E45" s="113"/>
      <c r="F45" s="176"/>
      <c r="G45" s="168"/>
      <c r="H45" s="168"/>
      <c r="I45" s="168"/>
      <c r="J45" s="168"/>
      <c r="K45" s="168"/>
      <c r="L45" s="114"/>
      <c r="M45" s="168"/>
      <c r="N45" s="168"/>
      <c r="O45" s="168"/>
      <c r="P45" s="168"/>
      <c r="Q45" s="168"/>
      <c r="R45" s="114"/>
      <c r="S45" s="168"/>
      <c r="T45" s="168"/>
      <c r="U45" s="168"/>
      <c r="V45" s="168"/>
      <c r="W45" s="168"/>
      <c r="X45" s="117">
        <f t="shared" si="0"/>
        <v>0</v>
      </c>
      <c r="Y45" s="169">
        <f t="shared" si="1"/>
        <v>0</v>
      </c>
      <c r="Z45" s="113"/>
      <c r="AA45" s="114"/>
      <c r="AB45" s="117"/>
      <c r="AC45" s="51"/>
      <c r="AD45" s="52"/>
    </row>
    <row r="46" spans="1:30" s="112" customFormat="1" x14ac:dyDescent="0.2">
      <c r="A46" s="351"/>
      <c r="B46" s="345" t="s">
        <v>431</v>
      </c>
      <c r="C46" s="345"/>
      <c r="D46" s="53" t="s">
        <v>204</v>
      </c>
      <c r="E46" s="113"/>
      <c r="F46" s="176"/>
      <c r="G46" s="168"/>
      <c r="H46" s="168"/>
      <c r="I46" s="168"/>
      <c r="J46" s="168"/>
      <c r="K46" s="168"/>
      <c r="L46" s="114"/>
      <c r="M46" s="168"/>
      <c r="N46" s="168"/>
      <c r="O46" s="168"/>
      <c r="P46" s="168"/>
      <c r="Q46" s="168"/>
      <c r="R46" s="114"/>
      <c r="S46" s="168"/>
      <c r="T46" s="168"/>
      <c r="U46" s="168"/>
      <c r="V46" s="168"/>
      <c r="W46" s="168"/>
      <c r="X46" s="117">
        <f t="shared" si="0"/>
        <v>0</v>
      </c>
      <c r="Y46" s="169">
        <f t="shared" si="1"/>
        <v>0</v>
      </c>
      <c r="Z46" s="113"/>
      <c r="AA46" s="114"/>
      <c r="AB46" s="117"/>
      <c r="AC46" s="51"/>
      <c r="AD46" s="52"/>
    </row>
    <row r="47" spans="1:30" s="112" customFormat="1" x14ac:dyDescent="0.2">
      <c r="A47" s="351"/>
      <c r="B47" s="328" t="s">
        <v>432</v>
      </c>
      <c r="C47" s="352"/>
      <c r="D47" s="53" t="s">
        <v>204</v>
      </c>
      <c r="E47" s="113"/>
      <c r="F47" s="176"/>
      <c r="G47" s="168"/>
      <c r="H47" s="168"/>
      <c r="I47" s="168">
        <v>1</v>
      </c>
      <c r="J47" s="168"/>
      <c r="K47" s="168"/>
      <c r="L47" s="114"/>
      <c r="M47" s="168"/>
      <c r="N47" s="168"/>
      <c r="O47" s="168">
        <v>4</v>
      </c>
      <c r="P47" s="168"/>
      <c r="Q47" s="168"/>
      <c r="R47" s="114">
        <v>37</v>
      </c>
      <c r="S47" s="168"/>
      <c r="T47" s="168"/>
      <c r="U47" s="168"/>
      <c r="V47" s="168"/>
      <c r="W47" s="168"/>
      <c r="X47" s="117">
        <f t="shared" si="0"/>
        <v>42</v>
      </c>
      <c r="Y47" s="169">
        <f t="shared" si="1"/>
        <v>42</v>
      </c>
      <c r="Z47" s="113"/>
      <c r="AA47" s="114"/>
      <c r="AB47" s="117"/>
      <c r="AC47" s="51"/>
      <c r="AD47" s="52"/>
    </row>
    <row r="48" spans="1:30" s="112" customFormat="1" x14ac:dyDescent="0.2">
      <c r="A48" s="351"/>
      <c r="B48" s="345" t="s">
        <v>433</v>
      </c>
      <c r="C48" s="345"/>
      <c r="D48" s="53" t="s">
        <v>204</v>
      </c>
      <c r="E48" s="113"/>
      <c r="F48" s="176"/>
      <c r="G48" s="168"/>
      <c r="H48" s="168"/>
      <c r="I48" s="168"/>
      <c r="J48" s="168"/>
      <c r="K48" s="168"/>
      <c r="L48" s="114"/>
      <c r="M48" s="168"/>
      <c r="N48" s="168"/>
      <c r="O48" s="168"/>
      <c r="P48" s="168"/>
      <c r="Q48" s="168"/>
      <c r="R48" s="114">
        <v>5</v>
      </c>
      <c r="S48" s="168"/>
      <c r="T48" s="168"/>
      <c r="U48" s="168"/>
      <c r="V48" s="168"/>
      <c r="W48" s="168"/>
      <c r="X48" s="117">
        <f t="shared" si="0"/>
        <v>5</v>
      </c>
      <c r="Y48" s="169">
        <f t="shared" si="1"/>
        <v>5</v>
      </c>
      <c r="Z48" s="113"/>
      <c r="AA48" s="114"/>
      <c r="AB48" s="117"/>
      <c r="AC48" s="51"/>
      <c r="AD48" s="52"/>
    </row>
    <row r="49" spans="1:30" s="112" customFormat="1" x14ac:dyDescent="0.2">
      <c r="A49" s="351"/>
      <c r="B49" s="345" t="s">
        <v>434</v>
      </c>
      <c r="C49" s="345"/>
      <c r="D49" s="53" t="s">
        <v>204</v>
      </c>
      <c r="E49" s="113"/>
      <c r="F49" s="176"/>
      <c r="G49" s="168"/>
      <c r="H49" s="168"/>
      <c r="I49" s="168"/>
      <c r="J49" s="168"/>
      <c r="K49" s="168"/>
      <c r="L49" s="114"/>
      <c r="M49" s="168"/>
      <c r="N49" s="168"/>
      <c r="O49" s="168"/>
      <c r="P49" s="168"/>
      <c r="Q49" s="168"/>
      <c r="R49" s="114">
        <v>2</v>
      </c>
      <c r="S49" s="168"/>
      <c r="T49" s="168"/>
      <c r="U49" s="168"/>
      <c r="V49" s="168"/>
      <c r="W49" s="168"/>
      <c r="X49" s="117">
        <f t="shared" si="0"/>
        <v>2</v>
      </c>
      <c r="Y49" s="169">
        <f t="shared" si="1"/>
        <v>2</v>
      </c>
      <c r="Z49" s="113"/>
      <c r="AA49" s="114"/>
      <c r="AB49" s="117"/>
      <c r="AC49" s="51"/>
      <c r="AD49" s="52"/>
    </row>
    <row r="50" spans="1:30" s="112" customFormat="1" x14ac:dyDescent="0.2">
      <c r="A50" s="322" t="s">
        <v>220</v>
      </c>
      <c r="B50" s="323"/>
      <c r="C50" s="96" t="s">
        <v>221</v>
      </c>
      <c r="D50" s="53" t="s">
        <v>222</v>
      </c>
      <c r="E50" s="114"/>
      <c r="F50" s="176"/>
      <c r="G50" s="168"/>
      <c r="H50" s="168"/>
      <c r="I50" s="168"/>
      <c r="J50" s="168"/>
      <c r="K50" s="168"/>
      <c r="L50" s="114"/>
      <c r="M50" s="168"/>
      <c r="N50" s="168"/>
      <c r="O50" s="168"/>
      <c r="P50" s="168"/>
      <c r="Q50" s="168"/>
      <c r="R50" s="114">
        <v>1</v>
      </c>
      <c r="S50" s="168"/>
      <c r="T50" s="168"/>
      <c r="U50" s="168"/>
      <c r="V50" s="168"/>
      <c r="W50" s="168"/>
      <c r="X50" s="117">
        <f t="shared" si="0"/>
        <v>1</v>
      </c>
      <c r="Y50" s="169">
        <f t="shared" si="1"/>
        <v>1</v>
      </c>
      <c r="Z50" s="113"/>
      <c r="AA50" s="114"/>
      <c r="AB50" s="117"/>
      <c r="AC50" s="51"/>
      <c r="AD50" s="52">
        <v>0</v>
      </c>
    </row>
    <row r="51" spans="1:30" s="112" customFormat="1" x14ac:dyDescent="0.2">
      <c r="A51" s="324"/>
      <c r="B51" s="325"/>
      <c r="C51" s="96" t="s">
        <v>223</v>
      </c>
      <c r="D51" s="53" t="s">
        <v>222</v>
      </c>
      <c r="E51" s="114"/>
      <c r="F51" s="176"/>
      <c r="G51" s="168"/>
      <c r="H51" s="168"/>
      <c r="I51" s="168"/>
      <c r="J51" s="168"/>
      <c r="K51" s="168"/>
      <c r="L51" s="114"/>
      <c r="M51" s="168"/>
      <c r="N51" s="168"/>
      <c r="O51" s="168"/>
      <c r="P51" s="168"/>
      <c r="Q51" s="168"/>
      <c r="R51" s="114">
        <v>3</v>
      </c>
      <c r="S51" s="168"/>
      <c r="T51" s="168"/>
      <c r="U51" s="168"/>
      <c r="V51" s="168"/>
      <c r="W51" s="168"/>
      <c r="X51" s="117">
        <f t="shared" si="0"/>
        <v>3</v>
      </c>
      <c r="Y51" s="169">
        <f t="shared" si="1"/>
        <v>3</v>
      </c>
      <c r="Z51" s="113"/>
      <c r="AA51" s="114"/>
      <c r="AB51" s="117"/>
      <c r="AC51" s="51"/>
      <c r="AD51" s="52">
        <v>0</v>
      </c>
    </row>
    <row r="52" spans="1:30" s="112" customFormat="1" x14ac:dyDescent="0.2">
      <c r="A52" s="326"/>
      <c r="B52" s="327"/>
      <c r="C52" s="97" t="s">
        <v>199</v>
      </c>
      <c r="D52" s="55" t="s">
        <v>222</v>
      </c>
      <c r="E52" s="180"/>
      <c r="F52" s="176"/>
      <c r="G52" s="168"/>
      <c r="H52" s="168"/>
      <c r="I52" s="168"/>
      <c r="J52" s="168"/>
      <c r="K52" s="168"/>
      <c r="L52" s="114"/>
      <c r="M52" s="168"/>
      <c r="N52" s="168"/>
      <c r="O52" s="168"/>
      <c r="P52" s="168"/>
      <c r="Q52" s="168"/>
      <c r="R52" s="114">
        <v>3</v>
      </c>
      <c r="S52" s="168"/>
      <c r="T52" s="168"/>
      <c r="U52" s="168"/>
      <c r="V52" s="168"/>
      <c r="W52" s="168"/>
      <c r="X52" s="117">
        <f t="shared" si="0"/>
        <v>3</v>
      </c>
      <c r="Y52" s="169">
        <f t="shared" si="1"/>
        <v>3</v>
      </c>
      <c r="Z52" s="113"/>
      <c r="AA52" s="114"/>
      <c r="AB52" s="117"/>
      <c r="AC52" s="51"/>
      <c r="AD52" s="52">
        <v>0</v>
      </c>
    </row>
    <row r="53" spans="1:30" s="112" customFormat="1" x14ac:dyDescent="0.2">
      <c r="A53" s="328" t="s">
        <v>224</v>
      </c>
      <c r="B53" s="329"/>
      <c r="C53" s="329"/>
      <c r="D53" s="53" t="s">
        <v>193</v>
      </c>
      <c r="E53" s="180"/>
      <c r="F53" s="176"/>
      <c r="G53" s="168"/>
      <c r="H53" s="168"/>
      <c r="I53" s="168"/>
      <c r="J53" s="168"/>
      <c r="K53" s="168"/>
      <c r="L53" s="114"/>
      <c r="M53" s="168"/>
      <c r="N53" s="168"/>
      <c r="O53" s="168"/>
      <c r="P53" s="168"/>
      <c r="Q53" s="168"/>
      <c r="R53" s="114"/>
      <c r="S53" s="168"/>
      <c r="T53" s="168"/>
      <c r="U53" s="168"/>
      <c r="V53" s="168"/>
      <c r="W53" s="168"/>
      <c r="X53" s="117">
        <f t="shared" si="0"/>
        <v>0</v>
      </c>
      <c r="Y53" s="169">
        <f t="shared" si="1"/>
        <v>0</v>
      </c>
      <c r="Z53" s="113"/>
      <c r="AA53" s="114"/>
      <c r="AB53" s="117"/>
      <c r="AC53" s="51"/>
      <c r="AD53" s="52">
        <v>0</v>
      </c>
    </row>
    <row r="54" spans="1:30" s="112" customFormat="1" ht="13.5" thickBot="1" x14ac:dyDescent="0.25">
      <c r="A54" s="331" t="s">
        <v>225</v>
      </c>
      <c r="B54" s="332"/>
      <c r="C54" s="332"/>
      <c r="D54" s="57" t="s">
        <v>189</v>
      </c>
      <c r="E54" s="181"/>
      <c r="F54" s="182"/>
      <c r="G54" s="183"/>
      <c r="H54" s="183"/>
      <c r="I54" s="183"/>
      <c r="J54" s="183"/>
      <c r="K54" s="183"/>
      <c r="L54" s="122"/>
      <c r="M54" s="183"/>
      <c r="N54" s="183"/>
      <c r="O54" s="183"/>
      <c r="P54" s="183"/>
      <c r="Q54" s="183"/>
      <c r="R54" s="122"/>
      <c r="S54" s="183"/>
      <c r="T54" s="183"/>
      <c r="U54" s="183"/>
      <c r="V54" s="183"/>
      <c r="W54" s="183"/>
      <c r="X54" s="123">
        <f t="shared" si="0"/>
        <v>0</v>
      </c>
      <c r="Y54" s="184">
        <f t="shared" si="1"/>
        <v>0</v>
      </c>
      <c r="Z54" s="124"/>
      <c r="AA54" s="122"/>
      <c r="AB54" s="123"/>
      <c r="AC54" s="51"/>
      <c r="AD54" s="52">
        <v>0</v>
      </c>
    </row>
    <row r="55" spans="1:30" s="112" customFormat="1" ht="13.5" thickTop="1" x14ac:dyDescent="0.2">
      <c r="A55" s="326" t="s">
        <v>226</v>
      </c>
      <c r="B55" s="347"/>
      <c r="C55" s="347"/>
      <c r="D55" s="55" t="s">
        <v>227</v>
      </c>
      <c r="E55" s="125"/>
      <c r="F55" s="126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16">
        <f t="shared" si="0"/>
        <v>0</v>
      </c>
      <c r="Y55" s="185">
        <f t="shared" si="1"/>
        <v>0</v>
      </c>
      <c r="Z55" s="126"/>
      <c r="AA55" s="125"/>
      <c r="AB55" s="127"/>
      <c r="AC55" s="51"/>
      <c r="AD55" s="52">
        <v>0</v>
      </c>
    </row>
    <row r="56" spans="1:30" s="112" customFormat="1" x14ac:dyDescent="0.2">
      <c r="A56" s="328" t="s">
        <v>228</v>
      </c>
      <c r="B56" s="329"/>
      <c r="C56" s="329"/>
      <c r="D56" s="53" t="s">
        <v>227</v>
      </c>
      <c r="E56" s="128"/>
      <c r="F56" s="186"/>
      <c r="G56" s="187"/>
      <c r="H56" s="187"/>
      <c r="I56" s="187"/>
      <c r="J56" s="187"/>
      <c r="K56" s="187"/>
      <c r="L56" s="128"/>
      <c r="M56" s="187"/>
      <c r="N56" s="187"/>
      <c r="O56" s="187"/>
      <c r="P56" s="187"/>
      <c r="Q56" s="187"/>
      <c r="R56" s="128">
        <v>6</v>
      </c>
      <c r="S56" s="187"/>
      <c r="T56" s="187">
        <v>5</v>
      </c>
      <c r="U56" s="187"/>
      <c r="V56" s="187"/>
      <c r="W56" s="187"/>
      <c r="X56" s="117">
        <f t="shared" si="0"/>
        <v>11</v>
      </c>
      <c r="Y56" s="169">
        <f t="shared" si="1"/>
        <v>11</v>
      </c>
      <c r="Z56" s="146"/>
      <c r="AA56" s="128"/>
      <c r="AB56" s="129"/>
      <c r="AC56" s="51"/>
      <c r="AD56" s="52">
        <v>0</v>
      </c>
    </row>
    <row r="57" spans="1:30" s="112" customFormat="1" x14ac:dyDescent="0.2">
      <c r="A57" s="328" t="s">
        <v>229</v>
      </c>
      <c r="B57" s="329"/>
      <c r="C57" s="329"/>
      <c r="D57" s="53" t="s">
        <v>227</v>
      </c>
      <c r="E57" s="128"/>
      <c r="F57" s="186"/>
      <c r="G57" s="187"/>
      <c r="H57" s="187"/>
      <c r="I57" s="187"/>
      <c r="J57" s="187"/>
      <c r="K57" s="187"/>
      <c r="L57" s="128"/>
      <c r="M57" s="187"/>
      <c r="N57" s="187"/>
      <c r="O57" s="187"/>
      <c r="P57" s="187"/>
      <c r="Q57" s="187"/>
      <c r="R57" s="128">
        <v>9</v>
      </c>
      <c r="S57" s="187"/>
      <c r="T57" s="188">
        <v>5</v>
      </c>
      <c r="U57" s="188"/>
      <c r="V57" s="188"/>
      <c r="W57" s="188"/>
      <c r="X57" s="117">
        <f t="shared" si="0"/>
        <v>14</v>
      </c>
      <c r="Y57" s="169">
        <f t="shared" si="1"/>
        <v>14</v>
      </c>
      <c r="Z57" s="146"/>
      <c r="AA57" s="128"/>
      <c r="AB57" s="129"/>
      <c r="AC57" s="56"/>
      <c r="AD57" s="52">
        <v>0</v>
      </c>
    </row>
    <row r="58" spans="1:30" s="112" customFormat="1" x14ac:dyDescent="0.2">
      <c r="A58" s="328" t="s">
        <v>230</v>
      </c>
      <c r="B58" s="329"/>
      <c r="C58" s="329"/>
      <c r="D58" s="53" t="s">
        <v>227</v>
      </c>
      <c r="E58" s="128"/>
      <c r="F58" s="186"/>
      <c r="G58" s="187"/>
      <c r="H58" s="187">
        <v>743</v>
      </c>
      <c r="I58" s="187"/>
      <c r="J58" s="187"/>
      <c r="K58" s="187"/>
      <c r="L58" s="128"/>
      <c r="M58" s="187"/>
      <c r="N58" s="187"/>
      <c r="O58" s="187"/>
      <c r="P58" s="187"/>
      <c r="Q58" s="187"/>
      <c r="R58" s="128">
        <v>574</v>
      </c>
      <c r="S58" s="187"/>
      <c r="T58" s="189"/>
      <c r="U58" s="187"/>
      <c r="V58" s="189"/>
      <c r="W58" s="189"/>
      <c r="X58" s="117">
        <f t="shared" si="0"/>
        <v>1317</v>
      </c>
      <c r="Y58" s="169">
        <f t="shared" si="1"/>
        <v>1317</v>
      </c>
      <c r="Z58" s="146"/>
      <c r="AA58" s="128"/>
      <c r="AB58" s="129"/>
      <c r="AC58" s="51"/>
      <c r="AD58" s="52">
        <v>0</v>
      </c>
    </row>
    <row r="59" spans="1:30" s="112" customFormat="1" ht="13.5" thickBot="1" x14ac:dyDescent="0.25">
      <c r="A59" s="341" t="s">
        <v>328</v>
      </c>
      <c r="B59" s="342"/>
      <c r="C59" s="342"/>
      <c r="D59" s="58" t="s">
        <v>227</v>
      </c>
      <c r="E59" s="130"/>
      <c r="F59" s="130"/>
      <c r="G59" s="130"/>
      <c r="H59" s="130"/>
      <c r="I59" s="130"/>
      <c r="J59" s="130"/>
      <c r="K59" s="130">
        <v>3200</v>
      </c>
      <c r="L59" s="130">
        <v>3200</v>
      </c>
      <c r="M59" s="130"/>
      <c r="N59" s="130">
        <v>12033</v>
      </c>
      <c r="O59" s="130">
        <v>1200</v>
      </c>
      <c r="P59" s="130"/>
      <c r="Q59" s="130"/>
      <c r="R59" s="130">
        <v>545680</v>
      </c>
      <c r="S59" s="130"/>
      <c r="T59" s="130"/>
      <c r="U59" s="130"/>
      <c r="V59" s="130"/>
      <c r="W59" s="130">
        <v>1000</v>
      </c>
      <c r="X59" s="131">
        <f t="shared" si="0"/>
        <v>566313</v>
      </c>
      <c r="Y59" s="190">
        <f t="shared" si="1"/>
        <v>566313</v>
      </c>
      <c r="Z59" s="147"/>
      <c r="AA59" s="130"/>
      <c r="AB59" s="133"/>
      <c r="AC59" s="51"/>
      <c r="AD59" s="52">
        <v>0</v>
      </c>
    </row>
    <row r="60" spans="1:30" s="112" customFormat="1" x14ac:dyDescent="0.2">
      <c r="A60" s="343" t="s">
        <v>329</v>
      </c>
      <c r="B60" s="344"/>
      <c r="C60" s="344"/>
      <c r="D60" s="59" t="s">
        <v>231</v>
      </c>
      <c r="E60" s="191"/>
      <c r="F60" s="192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>
        <v>85543</v>
      </c>
      <c r="R60" s="191">
        <v>2228769</v>
      </c>
      <c r="S60" s="191"/>
      <c r="T60" s="191"/>
      <c r="U60" s="191"/>
      <c r="V60" s="191"/>
      <c r="W60" s="191"/>
      <c r="X60" s="116">
        <f t="shared" si="0"/>
        <v>2314312</v>
      </c>
      <c r="Y60" s="185">
        <f t="shared" si="1"/>
        <v>2314312</v>
      </c>
      <c r="Z60" s="126"/>
      <c r="AA60" s="125"/>
      <c r="AB60" s="127"/>
      <c r="AC60" s="60"/>
      <c r="AD60" s="61">
        <v>0</v>
      </c>
    </row>
    <row r="61" spans="1:30" s="112" customFormat="1" ht="13.5" customHeight="1" x14ac:dyDescent="0.2">
      <c r="A61" s="348" t="s">
        <v>232</v>
      </c>
      <c r="B61" s="328" t="s">
        <v>233</v>
      </c>
      <c r="C61" s="329"/>
      <c r="D61" s="53" t="s">
        <v>227</v>
      </c>
      <c r="E61" s="128"/>
      <c r="F61" s="186"/>
      <c r="G61" s="187"/>
      <c r="H61" s="187"/>
      <c r="I61" s="187"/>
      <c r="J61" s="187"/>
      <c r="K61" s="187"/>
      <c r="L61" s="128"/>
      <c r="M61" s="187"/>
      <c r="N61" s="187"/>
      <c r="O61" s="187"/>
      <c r="P61" s="187"/>
      <c r="Q61" s="187"/>
      <c r="R61" s="128">
        <v>880</v>
      </c>
      <c r="S61" s="187"/>
      <c r="T61" s="187"/>
      <c r="U61" s="187"/>
      <c r="V61" s="187"/>
      <c r="W61" s="187"/>
      <c r="X61" s="117">
        <f t="shared" si="0"/>
        <v>880</v>
      </c>
      <c r="Y61" s="169">
        <f t="shared" si="1"/>
        <v>880</v>
      </c>
      <c r="Z61" s="146"/>
      <c r="AA61" s="128"/>
      <c r="AB61" s="129"/>
      <c r="AC61" s="51"/>
      <c r="AD61" s="52">
        <v>0</v>
      </c>
    </row>
    <row r="62" spans="1:30" s="112" customFormat="1" x14ac:dyDescent="0.2">
      <c r="A62" s="335"/>
      <c r="B62" s="328" t="s">
        <v>234</v>
      </c>
      <c r="C62" s="329"/>
      <c r="D62" s="53" t="s">
        <v>227</v>
      </c>
      <c r="E62" s="128"/>
      <c r="F62" s="186"/>
      <c r="G62" s="187"/>
      <c r="H62" s="187">
        <v>743</v>
      </c>
      <c r="I62" s="187"/>
      <c r="J62" s="187"/>
      <c r="K62" s="187">
        <v>3200</v>
      </c>
      <c r="L62" s="128">
        <v>3200</v>
      </c>
      <c r="M62" s="187"/>
      <c r="N62" s="187">
        <v>12033</v>
      </c>
      <c r="O62" s="187">
        <v>1200</v>
      </c>
      <c r="P62" s="187"/>
      <c r="Q62" s="187">
        <v>85543</v>
      </c>
      <c r="R62" s="128">
        <v>2775903</v>
      </c>
      <c r="S62" s="187"/>
      <c r="T62" s="187"/>
      <c r="U62" s="187"/>
      <c r="V62" s="187"/>
      <c r="W62" s="187">
        <v>1000</v>
      </c>
      <c r="X62" s="117">
        <f t="shared" si="0"/>
        <v>2882822</v>
      </c>
      <c r="Y62" s="169">
        <f t="shared" si="1"/>
        <v>2882822</v>
      </c>
      <c r="Z62" s="146"/>
      <c r="AA62" s="128"/>
      <c r="AB62" s="129"/>
      <c r="AC62" s="51"/>
      <c r="AD62" s="52">
        <v>0</v>
      </c>
    </row>
    <row r="63" spans="1:30" s="112" customFormat="1" x14ac:dyDescent="0.2">
      <c r="A63" s="335"/>
      <c r="B63" s="328" t="s">
        <v>235</v>
      </c>
      <c r="C63" s="329"/>
      <c r="D63" s="53" t="s">
        <v>227</v>
      </c>
      <c r="E63" s="128"/>
      <c r="F63" s="186"/>
      <c r="G63" s="187"/>
      <c r="H63" s="187">
        <v>1</v>
      </c>
      <c r="I63" s="187"/>
      <c r="J63" s="187"/>
      <c r="K63" s="187">
        <v>1</v>
      </c>
      <c r="L63" s="128">
        <v>2</v>
      </c>
      <c r="M63" s="187"/>
      <c r="N63" s="187">
        <v>3</v>
      </c>
      <c r="O63" s="187">
        <v>2</v>
      </c>
      <c r="P63" s="187"/>
      <c r="Q63" s="187">
        <v>1</v>
      </c>
      <c r="R63" s="128">
        <v>22</v>
      </c>
      <c r="S63" s="187"/>
      <c r="T63" s="187"/>
      <c r="U63" s="187"/>
      <c r="V63" s="187"/>
      <c r="W63" s="187">
        <v>1</v>
      </c>
      <c r="X63" s="117">
        <f t="shared" si="0"/>
        <v>33</v>
      </c>
      <c r="Y63" s="169">
        <f t="shared" si="1"/>
        <v>33</v>
      </c>
      <c r="Z63" s="146"/>
      <c r="AA63" s="128"/>
      <c r="AB63" s="129"/>
      <c r="AC63" s="51"/>
      <c r="AD63" s="52">
        <v>0</v>
      </c>
    </row>
    <row r="64" spans="1:30" s="112" customFormat="1" x14ac:dyDescent="0.2">
      <c r="A64" s="335"/>
      <c r="B64" s="328" t="s">
        <v>236</v>
      </c>
      <c r="C64" s="329"/>
      <c r="D64" s="53" t="s">
        <v>227</v>
      </c>
      <c r="E64" s="128"/>
      <c r="F64" s="186">
        <v>1791</v>
      </c>
      <c r="G64" s="187"/>
      <c r="H64" s="187"/>
      <c r="I64" s="187"/>
      <c r="J64" s="187">
        <v>1611</v>
      </c>
      <c r="K64" s="187"/>
      <c r="L64" s="128"/>
      <c r="M64" s="187">
        <v>538</v>
      </c>
      <c r="N64" s="187"/>
      <c r="O64" s="187"/>
      <c r="P64" s="187"/>
      <c r="Q64" s="187"/>
      <c r="R64" s="128"/>
      <c r="S64" s="187"/>
      <c r="T64" s="187"/>
      <c r="U64" s="187"/>
      <c r="V64" s="187"/>
      <c r="W64" s="187"/>
      <c r="X64" s="117">
        <f t="shared" si="0"/>
        <v>3940</v>
      </c>
      <c r="Y64" s="169">
        <f t="shared" si="1"/>
        <v>3940</v>
      </c>
      <c r="Z64" s="146"/>
      <c r="AA64" s="128"/>
      <c r="AB64" s="129"/>
      <c r="AC64" s="51"/>
      <c r="AD64" s="62">
        <v>0</v>
      </c>
    </row>
    <row r="65" spans="1:30" s="112" customFormat="1" x14ac:dyDescent="0.2">
      <c r="A65" s="335"/>
      <c r="B65" s="328" t="s">
        <v>237</v>
      </c>
      <c r="C65" s="329"/>
      <c r="D65" s="53" t="s">
        <v>227</v>
      </c>
      <c r="E65" s="128"/>
      <c r="F65" s="186"/>
      <c r="G65" s="187"/>
      <c r="H65" s="187"/>
      <c r="I65" s="187"/>
      <c r="J65" s="187"/>
      <c r="K65" s="187"/>
      <c r="L65" s="128"/>
      <c r="M65" s="187"/>
      <c r="N65" s="187"/>
      <c r="O65" s="187"/>
      <c r="P65" s="187"/>
      <c r="Q65" s="187"/>
      <c r="R65" s="128"/>
      <c r="S65" s="187"/>
      <c r="T65" s="187"/>
      <c r="U65" s="187"/>
      <c r="V65" s="187"/>
      <c r="W65" s="187"/>
      <c r="X65" s="117">
        <f t="shared" si="0"/>
        <v>0</v>
      </c>
      <c r="Y65" s="169">
        <f t="shared" si="1"/>
        <v>0</v>
      </c>
      <c r="Z65" s="146"/>
      <c r="AA65" s="128"/>
      <c r="AB65" s="129"/>
      <c r="AC65" s="51"/>
      <c r="AD65" s="52">
        <v>0</v>
      </c>
    </row>
    <row r="66" spans="1:30" s="112" customFormat="1" x14ac:dyDescent="0.2">
      <c r="A66" s="336"/>
      <c r="B66" s="328" t="s">
        <v>199</v>
      </c>
      <c r="C66" s="329"/>
      <c r="D66" s="53" t="s">
        <v>227</v>
      </c>
      <c r="E66" s="128"/>
      <c r="F66" s="186"/>
      <c r="G66" s="187"/>
      <c r="H66" s="187"/>
      <c r="I66" s="187"/>
      <c r="J66" s="187"/>
      <c r="K66" s="187"/>
      <c r="L66" s="128"/>
      <c r="M66" s="187"/>
      <c r="N66" s="187"/>
      <c r="O66" s="187"/>
      <c r="P66" s="187"/>
      <c r="Q66" s="187"/>
      <c r="R66" s="128"/>
      <c r="S66" s="187"/>
      <c r="T66" s="187"/>
      <c r="U66" s="187"/>
      <c r="V66" s="187"/>
      <c r="W66" s="187"/>
      <c r="X66" s="117">
        <f t="shared" si="0"/>
        <v>0</v>
      </c>
      <c r="Y66" s="169">
        <f t="shared" si="1"/>
        <v>0</v>
      </c>
      <c r="Z66" s="146"/>
      <c r="AA66" s="128"/>
      <c r="AB66" s="129"/>
      <c r="AC66" s="51"/>
      <c r="AD66" s="52">
        <v>0</v>
      </c>
    </row>
    <row r="67" spans="1:30" s="112" customFormat="1" ht="13.5" thickBot="1" x14ac:dyDescent="0.25">
      <c r="A67" s="341" t="s">
        <v>238</v>
      </c>
      <c r="B67" s="342"/>
      <c r="C67" s="342"/>
      <c r="D67" s="58" t="s">
        <v>227</v>
      </c>
      <c r="E67" s="130"/>
      <c r="F67" s="130"/>
      <c r="G67" s="130"/>
      <c r="H67" s="130"/>
      <c r="I67" s="130"/>
      <c r="J67" s="130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1">
        <f t="shared" si="0"/>
        <v>0</v>
      </c>
      <c r="Y67" s="190">
        <f t="shared" si="1"/>
        <v>0</v>
      </c>
      <c r="Z67" s="147"/>
      <c r="AA67" s="130"/>
      <c r="AB67" s="133"/>
      <c r="AC67" s="63">
        <v>2349119</v>
      </c>
      <c r="AD67" s="52">
        <v>0</v>
      </c>
    </row>
    <row r="68" spans="1:30" s="112" customFormat="1" x14ac:dyDescent="0.2">
      <c r="A68" s="355" t="s">
        <v>239</v>
      </c>
      <c r="B68" s="356"/>
      <c r="C68" s="356"/>
      <c r="D68" s="357"/>
      <c r="E68" s="134"/>
      <c r="F68" s="135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>
        <v>902</v>
      </c>
      <c r="S68" s="134"/>
      <c r="T68" s="134"/>
      <c r="U68" s="134"/>
      <c r="V68" s="134"/>
      <c r="W68" s="134"/>
      <c r="X68" s="116">
        <f t="shared" si="0"/>
        <v>902</v>
      </c>
      <c r="Y68" s="185">
        <f t="shared" si="1"/>
        <v>902</v>
      </c>
      <c r="Z68" s="135"/>
      <c r="AA68" s="134"/>
      <c r="AB68" s="136"/>
      <c r="AC68" s="51"/>
      <c r="AD68" s="52">
        <v>0</v>
      </c>
    </row>
    <row r="69" spans="1:30" s="112" customFormat="1" x14ac:dyDescent="0.2">
      <c r="A69" s="328" t="s">
        <v>330</v>
      </c>
      <c r="B69" s="329"/>
      <c r="C69" s="329"/>
      <c r="D69" s="330"/>
      <c r="E69" s="114"/>
      <c r="F69" s="113"/>
      <c r="G69" s="114"/>
      <c r="H69" s="114"/>
      <c r="I69" s="114">
        <v>4000</v>
      </c>
      <c r="J69" s="114"/>
      <c r="K69" s="114"/>
      <c r="L69" s="114"/>
      <c r="M69" s="114"/>
      <c r="N69" s="114"/>
      <c r="O69" s="114">
        <v>18700</v>
      </c>
      <c r="P69" s="114"/>
      <c r="Q69" s="114"/>
      <c r="R69" s="114">
        <v>97100</v>
      </c>
      <c r="S69" s="114"/>
      <c r="T69" s="114"/>
      <c r="U69" s="114"/>
      <c r="V69" s="114"/>
      <c r="W69" s="114"/>
      <c r="X69" s="117">
        <f t="shared" ref="X69:X72" si="2">SUM(E69:W69)</f>
        <v>119800</v>
      </c>
      <c r="Y69" s="169">
        <f>SUM(E69:W69)</f>
        <v>119800</v>
      </c>
      <c r="Z69" s="113"/>
      <c r="AA69" s="114"/>
      <c r="AB69" s="117"/>
      <c r="AC69" s="51"/>
      <c r="AD69" s="52">
        <v>0</v>
      </c>
    </row>
    <row r="70" spans="1:30" s="112" customFormat="1" x14ac:dyDescent="0.2">
      <c r="A70" s="328" t="s">
        <v>331</v>
      </c>
      <c r="B70" s="329"/>
      <c r="C70" s="329"/>
      <c r="D70" s="330"/>
      <c r="E70" s="180"/>
      <c r="F70" s="113">
        <v>1791</v>
      </c>
      <c r="G70" s="114"/>
      <c r="H70" s="114">
        <v>743</v>
      </c>
      <c r="I70" s="114">
        <v>4000</v>
      </c>
      <c r="J70" s="114">
        <v>1611</v>
      </c>
      <c r="K70" s="114">
        <v>3200</v>
      </c>
      <c r="L70" s="114">
        <v>3200</v>
      </c>
      <c r="M70" s="114">
        <v>538</v>
      </c>
      <c r="N70" s="114">
        <v>12033</v>
      </c>
      <c r="O70" s="114">
        <v>19900</v>
      </c>
      <c r="P70" s="114"/>
      <c r="Q70" s="114">
        <v>85543</v>
      </c>
      <c r="R70" s="114">
        <v>2873905</v>
      </c>
      <c r="S70" s="114"/>
      <c r="T70" s="114"/>
      <c r="U70" s="114"/>
      <c r="V70" s="114"/>
      <c r="W70" s="114">
        <v>1000</v>
      </c>
      <c r="X70" s="117">
        <f t="shared" si="2"/>
        <v>3007464</v>
      </c>
      <c r="Y70" s="169">
        <f>SUM(E70:W70)</f>
        <v>3007464</v>
      </c>
      <c r="Z70" s="113"/>
      <c r="AA70" s="114"/>
      <c r="AB70" s="117"/>
      <c r="AC70" s="51"/>
      <c r="AD70" s="64">
        <v>0</v>
      </c>
    </row>
    <row r="71" spans="1:30" s="112" customFormat="1" x14ac:dyDescent="0.2">
      <c r="A71" s="328" t="s">
        <v>240</v>
      </c>
      <c r="B71" s="329"/>
      <c r="C71" s="329"/>
      <c r="D71" s="330"/>
      <c r="E71" s="180"/>
      <c r="F71" s="113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7">
        <f t="shared" si="2"/>
        <v>0</v>
      </c>
      <c r="Y71" s="169">
        <f t="shared" ref="Y71:Y72" si="3">SUM(E71:W71)</f>
        <v>0</v>
      </c>
      <c r="Z71" s="113"/>
      <c r="AA71" s="114"/>
      <c r="AB71" s="117"/>
      <c r="AC71" s="51"/>
      <c r="AD71" s="52">
        <v>0</v>
      </c>
    </row>
    <row r="72" spans="1:30" s="112" customFormat="1" ht="13.5" thickBot="1" x14ac:dyDescent="0.25">
      <c r="A72" s="328" t="s">
        <v>241</v>
      </c>
      <c r="B72" s="353"/>
      <c r="C72" s="353"/>
      <c r="D72" s="354"/>
      <c r="E72" s="180"/>
      <c r="F72" s="113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>
        <v>2</v>
      </c>
      <c r="S72" s="114"/>
      <c r="T72" s="114"/>
      <c r="U72" s="114"/>
      <c r="V72" s="114"/>
      <c r="W72" s="114"/>
      <c r="X72" s="117">
        <f t="shared" si="2"/>
        <v>2</v>
      </c>
      <c r="Y72" s="169">
        <f t="shared" si="3"/>
        <v>2</v>
      </c>
      <c r="Z72" s="132"/>
      <c r="AA72" s="137"/>
      <c r="AB72" s="131"/>
      <c r="AC72" s="51"/>
      <c r="AD72" s="52">
        <v>0</v>
      </c>
    </row>
    <row r="73" spans="1:30" s="112" customFormat="1" x14ac:dyDescent="0.2">
      <c r="A73" s="138"/>
    </row>
    <row r="74" spans="1:30" s="112" customFormat="1" x14ac:dyDescent="0.2">
      <c r="A74" s="138"/>
      <c r="E74" s="112">
        <v>3</v>
      </c>
      <c r="L74" s="112">
        <v>73</v>
      </c>
      <c r="M74" s="112">
        <v>19</v>
      </c>
      <c r="O74" s="112">
        <v>47</v>
      </c>
      <c r="R74" s="112">
        <v>59</v>
      </c>
      <c r="T74" s="112">
        <v>18</v>
      </c>
      <c r="V74" s="112">
        <v>12</v>
      </c>
    </row>
    <row r="75" spans="1:30" s="112" customFormat="1" x14ac:dyDescent="0.2">
      <c r="A75" s="138"/>
      <c r="L75" s="112">
        <v>29</v>
      </c>
      <c r="O75" s="112">
        <v>64</v>
      </c>
      <c r="R75" s="112">
        <v>183</v>
      </c>
    </row>
    <row r="76" spans="1:30" s="112" customFormat="1" x14ac:dyDescent="0.2">
      <c r="A76" s="138"/>
    </row>
    <row r="77" spans="1:30" s="112" customFormat="1" x14ac:dyDescent="0.2">
      <c r="A77" s="138"/>
    </row>
    <row r="78" spans="1:30" s="112" customFormat="1" x14ac:dyDescent="0.2">
      <c r="A78" s="138"/>
    </row>
    <row r="79" spans="1:30" s="112" customFormat="1" x14ac:dyDescent="0.2">
      <c r="A79" s="138"/>
    </row>
    <row r="80" spans="1:30" s="112" customFormat="1" x14ac:dyDescent="0.2">
      <c r="A80" s="138"/>
    </row>
    <row r="81" spans="1:1" s="112" customFormat="1" x14ac:dyDescent="0.2">
      <c r="A81" s="138"/>
    </row>
    <row r="82" spans="1:1" s="112" customFormat="1" x14ac:dyDescent="0.2">
      <c r="A82" s="138"/>
    </row>
    <row r="83" spans="1:1" s="112" customFormat="1" x14ac:dyDescent="0.2">
      <c r="A83" s="138"/>
    </row>
    <row r="84" spans="1:1" s="112" customFormat="1" x14ac:dyDescent="0.2">
      <c r="A84" s="138"/>
    </row>
    <row r="85" spans="1:1" s="112" customFormat="1" x14ac:dyDescent="0.2">
      <c r="A85" s="138"/>
    </row>
    <row r="86" spans="1:1" s="112" customFormat="1" x14ac:dyDescent="0.2">
      <c r="A86" s="138"/>
    </row>
    <row r="87" spans="1:1" s="112" customFormat="1" x14ac:dyDescent="0.2">
      <c r="A87" s="138"/>
    </row>
    <row r="88" spans="1:1" s="112" customFormat="1" x14ac:dyDescent="0.2">
      <c r="A88" s="138"/>
    </row>
    <row r="89" spans="1:1" s="112" customFormat="1" x14ac:dyDescent="0.2">
      <c r="A89" s="138"/>
    </row>
    <row r="90" spans="1:1" s="112" customFormat="1" x14ac:dyDescent="0.2">
      <c r="A90" s="138"/>
    </row>
    <row r="91" spans="1:1" s="112" customFormat="1" x14ac:dyDescent="0.2">
      <c r="A91" s="138"/>
    </row>
    <row r="92" spans="1:1" s="112" customFormat="1" x14ac:dyDescent="0.2">
      <c r="A92" s="138"/>
    </row>
    <row r="93" spans="1:1" s="112" customFormat="1" x14ac:dyDescent="0.2">
      <c r="A93" s="138"/>
    </row>
    <row r="94" spans="1:1" s="112" customFormat="1" x14ac:dyDescent="0.2">
      <c r="A94" s="138"/>
    </row>
    <row r="95" spans="1:1" s="112" customFormat="1" x14ac:dyDescent="0.2">
      <c r="A95" s="138"/>
    </row>
    <row r="96" spans="1:1" s="112" customFormat="1" x14ac:dyDescent="0.2">
      <c r="A96" s="138"/>
    </row>
    <row r="97" spans="1:1" s="112" customFormat="1" x14ac:dyDescent="0.2">
      <c r="A97" s="138"/>
    </row>
    <row r="98" spans="1:1" s="112" customFormat="1" x14ac:dyDescent="0.2">
      <c r="A98" s="138"/>
    </row>
  </sheetData>
  <mergeCells count="60">
    <mergeCell ref="A72:D72"/>
    <mergeCell ref="A67:C67"/>
    <mergeCell ref="A68:D68"/>
    <mergeCell ref="A69:D69"/>
    <mergeCell ref="A70:D70"/>
    <mergeCell ref="A71:D71"/>
    <mergeCell ref="X2:X3"/>
    <mergeCell ref="A25:A49"/>
    <mergeCell ref="B44:C44"/>
    <mergeCell ref="B45:C45"/>
    <mergeCell ref="B46:C46"/>
    <mergeCell ref="B47:C47"/>
    <mergeCell ref="B48:C48"/>
    <mergeCell ref="B49:C49"/>
    <mergeCell ref="B38:C38"/>
    <mergeCell ref="A23:B24"/>
    <mergeCell ref="B30:C30"/>
    <mergeCell ref="B31:C31"/>
    <mergeCell ref="B32:C32"/>
    <mergeCell ref="B33:C33"/>
    <mergeCell ref="A8:A22"/>
    <mergeCell ref="B8:C10"/>
    <mergeCell ref="A61:A66"/>
    <mergeCell ref="B61:C61"/>
    <mergeCell ref="B62:C62"/>
    <mergeCell ref="B63:C63"/>
    <mergeCell ref="B64:C64"/>
    <mergeCell ref="B65:C65"/>
    <mergeCell ref="B66:C66"/>
    <mergeCell ref="A54:C54"/>
    <mergeCell ref="A55:C55"/>
    <mergeCell ref="A56:C56"/>
    <mergeCell ref="A57:C57"/>
    <mergeCell ref="A58:C58"/>
    <mergeCell ref="A59:C59"/>
    <mergeCell ref="A60:C60"/>
    <mergeCell ref="A53:C53"/>
    <mergeCell ref="A50:B52"/>
    <mergeCell ref="B25:B26"/>
    <mergeCell ref="B27:B28"/>
    <mergeCell ref="B29:C29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11:C13"/>
    <mergeCell ref="B14:C16"/>
    <mergeCell ref="B17:C19"/>
    <mergeCell ref="B20:C22"/>
    <mergeCell ref="A2:D2"/>
    <mergeCell ref="A3:D3"/>
    <mergeCell ref="A4:A7"/>
    <mergeCell ref="B4:C4"/>
    <mergeCell ref="B5:C5"/>
    <mergeCell ref="B6:B7"/>
  </mergeCells>
  <phoneticPr fontId="2"/>
  <dataValidations count="1">
    <dataValidation errorStyle="information" allowBlank="1" showInputMessage="1" showErrorMessage="1" prompt="公共施設被害市町村数にも団体数の入力をお願いします。" sqref="T57:W57" xr:uid="{3ADD0F93-6B5F-4BF5-BFDF-B3013CC6A87B}"/>
  </dataValidations>
  <pageMargins left="0.78740157480314965" right="0.78740157480314965" top="0.98425196850393704" bottom="0.98425196850393704" header="0.51181102362204722" footer="0.51181102362204722"/>
  <pageSetup paperSize="9" scale="50" firstPageNumber="96" fitToWidth="0" orientation="landscape" useFirstPageNumber="1" r:id="rId1"/>
  <headerFooter alignWithMargins="0">
    <oddFooter>&amp;C－&amp;P－</oddFooter>
  </headerFooter>
  <colBreaks count="1" manualBreakCount="1">
    <brk id="35" max="6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59:I59"/>
  <sheetViews>
    <sheetView view="pageLayout" zoomScaleNormal="100" workbookViewId="0">
      <selection activeCell="H55" sqref="H55"/>
    </sheetView>
  </sheetViews>
  <sheetFormatPr defaultColWidth="8.7265625" defaultRowHeight="13" x14ac:dyDescent="0.2"/>
  <cols>
    <col min="1" max="16384" width="8.7265625" style="3"/>
  </cols>
  <sheetData>
    <row r="59" spans="1:9" x14ac:dyDescent="0.2">
      <c r="A59" s="358"/>
      <c r="B59" s="358"/>
      <c r="C59" s="358"/>
      <c r="D59" s="358"/>
      <c r="E59" s="358"/>
      <c r="F59" s="358"/>
      <c r="G59" s="358"/>
      <c r="H59" s="358"/>
      <c r="I59" s="358"/>
    </row>
  </sheetData>
  <mergeCells count="1">
    <mergeCell ref="A59:I59"/>
  </mergeCells>
  <phoneticPr fontId="2"/>
  <pageMargins left="0.70866141732283472" right="0.70866141732283472" top="0.74803149606299213" bottom="0.74803149606299213" header="0.31496062992125984" footer="0.31496062992125984"/>
  <pageSetup paperSize="9" firstPageNumber="98" orientation="portrait" useFirstPageNumber="1" r:id="rId1"/>
  <headerFooter>
    <oddFooter>&amp;C－&amp;P－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20</vt:i4>
      </vt:variant>
    </vt:vector>
  </HeadingPairs>
  <TitlesOfParts>
    <vt:vector size="33" baseType="lpstr">
      <vt:lpstr>表紙 </vt:lpstr>
      <vt:lpstr>表紙（裏）白ページ</vt:lpstr>
      <vt:lpstr>87,88第４防災対策</vt:lpstr>
      <vt:lpstr>(24表入力なしのため、R5版から削除）防災計画等の現況</vt:lpstr>
      <vt:lpstr>89防災・震災対策行政の状況（調査項目減少のため内容精査）</vt:lpstr>
      <vt:lpstr>92,93,94,95防災・震災対策行政の状況</vt:lpstr>
      <vt:lpstr>90防災・震災訓練の状況</vt:lpstr>
      <vt:lpstr>91防災無線通信施設等の状況</vt:lpstr>
      <vt:lpstr>92,93自主防災組織の状況</vt:lpstr>
      <vt:lpstr>94主な備蓄物資等の備蓄量（4.1時点）</vt:lpstr>
      <vt:lpstr>95</vt:lpstr>
      <vt:lpstr>96自然災害発生状況</vt:lpstr>
      <vt:lpstr>白ページ</vt:lpstr>
      <vt:lpstr>'(24表入力なしのため、R5版から削除）防災計画等の現況'!Print_Area</vt:lpstr>
      <vt:lpstr>'87,88第４防災対策'!Print_Area</vt:lpstr>
      <vt:lpstr>'89防災・震災対策行政の状況（調査項目減少のため内容精査）'!Print_Area</vt:lpstr>
      <vt:lpstr>'90防災・震災訓練の状況'!Print_Area</vt:lpstr>
      <vt:lpstr>'91防災無線通信施設等の状況'!Print_Area</vt:lpstr>
      <vt:lpstr>'92,93,94,95防災・震災対策行政の状況'!Print_Area</vt:lpstr>
      <vt:lpstr>'92,93自主防災組織の状況'!Print_Area</vt:lpstr>
      <vt:lpstr>'94主な備蓄物資等の備蓄量（4.1時点）'!Print_Area</vt:lpstr>
      <vt:lpstr>'95'!Print_Area</vt:lpstr>
      <vt:lpstr>'96自然災害発生状況'!Print_Area</vt:lpstr>
      <vt:lpstr>白ページ!Print_Area</vt:lpstr>
      <vt:lpstr>'表紙（裏）白ページ'!Print_Area</vt:lpstr>
      <vt:lpstr>'(24表入力なしのため、R5版から削除）防災計画等の現況'!Print_Titles</vt:lpstr>
      <vt:lpstr>'89防災・震災対策行政の状況（調査項目減少のため内容精査）'!Print_Titles</vt:lpstr>
      <vt:lpstr>'90防災・震災訓練の状況'!Print_Titles</vt:lpstr>
      <vt:lpstr>'91防災無線通信施設等の状況'!Print_Titles</vt:lpstr>
      <vt:lpstr>'92,93,94,95防災・震災対策行政の状況'!Print_Titles</vt:lpstr>
      <vt:lpstr>'92,93自主防災組織の状況'!Print_Titles</vt:lpstr>
      <vt:lpstr>'95'!Print_Titles</vt:lpstr>
      <vt:lpstr>'96自然災害発生状況'!Print_Titles</vt:lpstr>
    </vt:vector>
  </TitlesOfParts>
  <Company>栃木県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xpuser</dc:creator>
  <cp:lastModifiedBy>木村　廉</cp:lastModifiedBy>
  <cp:lastPrinted>2026-06-08T04:27:06Z</cp:lastPrinted>
  <dcterms:created xsi:type="dcterms:W3CDTF">2005-07-07T00:09:18Z</dcterms:created>
  <dcterms:modified xsi:type="dcterms:W3CDTF">2026-06-08T04:27:15Z</dcterms:modified>
</cp:coreProperties>
</file>