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drawings/drawing6.xml" ContentType="application/vnd.openxmlformats-officedocument.drawing+xml"/>
  <Override PartName="/xl/charts/chart2.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L:\○○常用○○\05消防防災年報\令和７年版\00_R7作業データ\"/>
    </mc:Choice>
  </mc:AlternateContent>
  <xr:revisionPtr revIDLastSave="0" documentId="13_ncr:1_{79F01F2E-D492-447A-AD39-9A5C4D0F0098}" xr6:coauthVersionLast="47" xr6:coauthVersionMax="47" xr10:uidLastSave="{00000000-0000-0000-0000-000000000000}"/>
  <bookViews>
    <workbookView xWindow="-120" yWindow="-16320" windowWidth="29040" windowHeight="15720" tabRatio="834" xr2:uid="{00000000-000D-0000-FFFF-FFFF00000000}"/>
  </bookViews>
  <sheets>
    <sheet name="表紙 " sheetId="89" r:id="rId1"/>
    <sheet name="表紙（裏）白ページ" sheetId="139" r:id="rId2"/>
    <sheet name="97" sheetId="100" r:id="rId3"/>
    <sheet name="98" sheetId="117" r:id="rId4"/>
    <sheet name="99" sheetId="118" r:id="rId5"/>
    <sheet name="100" sheetId="119" r:id="rId6"/>
    <sheet name="101" sheetId="129" r:id="rId7"/>
    <sheet name="102" sheetId="130" r:id="rId8"/>
    <sheet name="103" sheetId="123" r:id="rId9"/>
    <sheet name="104" sheetId="103" r:id="rId10"/>
    <sheet name="105" sheetId="104" r:id="rId11"/>
    <sheet name="106" sheetId="105" r:id="rId12"/>
    <sheet name="107" sheetId="122" r:id="rId13"/>
    <sheet name="108" sheetId="124" r:id="rId14"/>
    <sheet name="109" sheetId="120" r:id="rId15"/>
    <sheet name="110" sheetId="121" r:id="rId16"/>
    <sheet name="111" sheetId="135" r:id="rId17"/>
    <sheet name="112" sheetId="136" r:id="rId18"/>
    <sheet name="124（なし）" sheetId="137" state="hidden" r:id="rId19"/>
    <sheet name="123（なし）" sheetId="138" state="hidden" r:id="rId20"/>
  </sheets>
  <definedNames>
    <definedName name="_xlnm.Print_Area" localSheetId="5">'100'!$A$1:$Q$29</definedName>
    <definedName name="_xlnm.Print_Area" localSheetId="6">'101'!$A$1:$C$36</definedName>
    <definedName name="_xlnm.Print_Area" localSheetId="7">'102'!$A$1:$C$26</definedName>
    <definedName name="_xlnm.Print_Area" localSheetId="8">'103'!$A$1:$T$54</definedName>
    <definedName name="_xlnm.Print_Area" localSheetId="9">'104'!$A$1:$AG$53</definedName>
    <definedName name="_xlnm.Print_Area" localSheetId="10">'105'!$A$1:$AC$53</definedName>
    <definedName name="_xlnm.Print_Area" localSheetId="11">'106'!$A$1:$P$52</definedName>
    <definedName name="_xlnm.Print_Area" localSheetId="12">'107'!$A$1:$M$19</definedName>
    <definedName name="_xlnm.Print_Area" localSheetId="13">'108'!$A$1:$N$19</definedName>
    <definedName name="_xlnm.Print_Area" localSheetId="14">'109'!$A$1:$K$39</definedName>
    <definedName name="_xlnm.Print_Area" localSheetId="15">'110'!$A$1:$M$46</definedName>
    <definedName name="_xlnm.Print_Area" localSheetId="16">'111'!$A$1:$E$23</definedName>
    <definedName name="_xlnm.Print_Area" localSheetId="17">'112'!$A$1:$E$11</definedName>
    <definedName name="_xlnm.Print_Area" localSheetId="19">'123（なし）'!$A$1:$F$30</definedName>
    <definedName name="_xlnm.Print_Area" localSheetId="18">'124（なし）'!$A$1:$F$30</definedName>
    <definedName name="_xlnm.Print_Area" localSheetId="2">'97'!$A$1:$K$26</definedName>
    <definedName name="_xlnm.Print_Area" localSheetId="3">'98'!$A$1:$I$28</definedName>
    <definedName name="_xlnm.Print_Area" localSheetId="4">'99'!$A$1:$Q$29</definedName>
    <definedName name="_xlnm.Print_Area" localSheetId="1">'表紙（裏）白ページ'!$A$1:$I$59</definedName>
    <definedName name="_xlnm.Print_Titles" localSheetId="16">'111'!$2:$3</definedName>
    <definedName name="_xlnm.Print_Titles" localSheetId="17">'112'!$2:$3</definedName>
    <definedName name="_xlnm.Print_Titles" localSheetId="19">'123（なし）'!$2:$3</definedName>
    <definedName name="_xlnm.Print_Titles" localSheetId="18">'124（なし）'!$2:$3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9" i="117" l="1"/>
  <c r="B7" i="122"/>
  <c r="K7" i="120" l="1"/>
  <c r="C7" i="120"/>
  <c r="B7" i="120"/>
  <c r="N16" i="121"/>
  <c r="B28" i="120"/>
  <c r="B9" i="120"/>
  <c r="B10" i="120"/>
  <c r="B11" i="120"/>
  <c r="B12" i="120"/>
  <c r="B13" i="120"/>
  <c r="B14" i="120"/>
  <c r="B15" i="120"/>
  <c r="B16" i="120"/>
  <c r="B17" i="120"/>
  <c r="B18" i="120"/>
  <c r="B19" i="120"/>
  <c r="B20" i="120"/>
  <c r="B21" i="120"/>
  <c r="B22" i="120"/>
  <c r="B23" i="120"/>
  <c r="B24" i="120"/>
  <c r="B25" i="120"/>
  <c r="B26" i="120"/>
  <c r="B27" i="120"/>
  <c r="B29" i="120"/>
  <c r="B30" i="120"/>
  <c r="B31" i="120"/>
  <c r="B32" i="120"/>
  <c r="B33" i="120"/>
  <c r="B34" i="120"/>
  <c r="B35" i="120"/>
  <c r="B36" i="120"/>
  <c r="B37" i="120"/>
  <c r="B38" i="120"/>
  <c r="B39" i="120"/>
  <c r="B8" i="120"/>
  <c r="E7" i="120"/>
  <c r="F7" i="120"/>
  <c r="G7" i="120"/>
  <c r="H7" i="120"/>
  <c r="I7" i="120"/>
  <c r="J7" i="120"/>
  <c r="R12" i="118"/>
  <c r="S12" i="118"/>
  <c r="T12" i="118"/>
  <c r="C3" i="117"/>
  <c r="K3" i="117" s="1"/>
  <c r="L3" i="117" s="1"/>
  <c r="D8" i="120"/>
  <c r="N14" i="121"/>
  <c r="L16" i="120"/>
  <c r="J4" i="117"/>
  <c r="N18" i="121"/>
  <c r="N17" i="121"/>
  <c r="L40" i="120"/>
  <c r="L18" i="120"/>
  <c r="L17" i="120"/>
  <c r="C30" i="119"/>
  <c r="B30" i="119"/>
  <c r="C4" i="119"/>
  <c r="B4" i="119"/>
  <c r="Q4" i="119"/>
  <c r="P4" i="119"/>
  <c r="O4" i="119"/>
  <c r="N4" i="119"/>
  <c r="M4" i="119"/>
  <c r="L4" i="119"/>
  <c r="K4" i="119"/>
  <c r="J4" i="119"/>
  <c r="I4" i="119"/>
  <c r="H4" i="119"/>
  <c r="G4" i="119"/>
  <c r="F4" i="119"/>
  <c r="E4" i="119"/>
  <c r="D4" i="119"/>
  <c r="R5" i="118"/>
  <c r="R6" i="118"/>
  <c r="R7" i="118"/>
  <c r="R8" i="118"/>
  <c r="R9" i="118"/>
  <c r="R10" i="118"/>
  <c r="R11" i="118"/>
  <c r="R16" i="118"/>
  <c r="N30" i="118"/>
  <c r="H30" i="118"/>
  <c r="Q4" i="118"/>
  <c r="P4" i="118"/>
  <c r="O4" i="118"/>
  <c r="N4" i="118"/>
  <c r="M4" i="118"/>
  <c r="L4" i="118"/>
  <c r="K4" i="118"/>
  <c r="J4" i="118"/>
  <c r="I4" i="118"/>
  <c r="H4" i="118"/>
  <c r="G4" i="118"/>
  <c r="F4" i="118"/>
  <c r="E4" i="118"/>
  <c r="D4" i="118"/>
  <c r="C4" i="118"/>
  <c r="B4" i="118"/>
  <c r="J5" i="117"/>
  <c r="J6" i="117"/>
  <c r="J7" i="117"/>
  <c r="J8" i="117"/>
  <c r="J9" i="117"/>
  <c r="J10" i="117"/>
  <c r="J11" i="117"/>
  <c r="J12" i="117"/>
  <c r="J13" i="117"/>
  <c r="J14" i="117"/>
  <c r="J15" i="117"/>
  <c r="J16" i="117"/>
  <c r="J17" i="117"/>
  <c r="J18" i="117"/>
  <c r="J19" i="117"/>
  <c r="J20" i="117"/>
  <c r="J21" i="117"/>
  <c r="J22" i="117"/>
  <c r="J23" i="117"/>
  <c r="J24" i="117"/>
  <c r="J25" i="117"/>
  <c r="J26" i="117"/>
  <c r="J27" i="117"/>
  <c r="J28" i="117"/>
  <c r="I3" i="117"/>
  <c r="H3" i="117"/>
  <c r="G3" i="117"/>
  <c r="F3" i="117"/>
  <c r="E3" i="117"/>
  <c r="D3" i="117"/>
  <c r="O30" i="119"/>
  <c r="N30" i="119"/>
  <c r="I30" i="119"/>
  <c r="H30" i="119"/>
  <c r="S29" i="118"/>
  <c r="R29" i="118"/>
  <c r="C30" i="118"/>
  <c r="D30" i="118"/>
  <c r="E30" i="118"/>
  <c r="F30" i="118"/>
  <c r="G30" i="118"/>
  <c r="I30" i="118"/>
  <c r="J30" i="118"/>
  <c r="K30" i="118"/>
  <c r="L30" i="118"/>
  <c r="M30" i="118"/>
  <c r="O30" i="118"/>
  <c r="P30" i="118"/>
  <c r="Q30" i="118"/>
  <c r="B30" i="118"/>
  <c r="K4" i="117"/>
  <c r="L4" i="117" s="1"/>
  <c r="I29" i="117"/>
  <c r="H29" i="117"/>
  <c r="G29" i="117"/>
  <c r="F29" i="117"/>
  <c r="E29" i="117"/>
  <c r="D29" i="117"/>
  <c r="B29" i="117"/>
  <c r="B3" i="117"/>
  <c r="K11" i="117"/>
  <c r="L11" i="117" s="1"/>
  <c r="T6" i="118"/>
  <c r="T7" i="118"/>
  <c r="T8" i="118"/>
  <c r="T9" i="118"/>
  <c r="T10" i="118"/>
  <c r="T11" i="118"/>
  <c r="T13" i="118"/>
  <c r="T14" i="118"/>
  <c r="T15" i="118"/>
  <c r="T27" i="118"/>
  <c r="T16" i="118"/>
  <c r="T17" i="118"/>
  <c r="T18" i="118"/>
  <c r="T19" i="118"/>
  <c r="T20" i="118"/>
  <c r="T28" i="118"/>
  <c r="T29" i="118"/>
  <c r="T21" i="118"/>
  <c r="T22" i="118"/>
  <c r="T23" i="118"/>
  <c r="T24" i="118"/>
  <c r="T25" i="118"/>
  <c r="T26" i="118"/>
  <c r="S6" i="118"/>
  <c r="S7" i="118"/>
  <c r="S8" i="118"/>
  <c r="S9" i="118"/>
  <c r="S10" i="118"/>
  <c r="S11" i="118"/>
  <c r="S13" i="118"/>
  <c r="S14" i="118"/>
  <c r="S15" i="118"/>
  <c r="S27" i="118"/>
  <c r="S16" i="118"/>
  <c r="S17" i="118"/>
  <c r="S18" i="118"/>
  <c r="S19" i="118"/>
  <c r="S20" i="118"/>
  <c r="S28" i="118"/>
  <c r="S21" i="118"/>
  <c r="S22" i="118"/>
  <c r="S23" i="118"/>
  <c r="S24" i="118"/>
  <c r="S25" i="118"/>
  <c r="S26" i="118"/>
  <c r="R13" i="118"/>
  <c r="R14" i="118"/>
  <c r="R15" i="118"/>
  <c r="R27" i="118"/>
  <c r="R17" i="118"/>
  <c r="R18" i="118"/>
  <c r="R19" i="118"/>
  <c r="R20" i="118"/>
  <c r="R28" i="118"/>
  <c r="R21" i="118"/>
  <c r="R22" i="118"/>
  <c r="R23" i="118"/>
  <c r="R24" i="118"/>
  <c r="R25" i="118"/>
  <c r="R26" i="118"/>
  <c r="T5" i="118"/>
  <c r="S5" i="118"/>
  <c r="K18" i="117"/>
  <c r="L18" i="117" s="1"/>
  <c r="K6" i="117"/>
  <c r="L6" i="117" s="1"/>
  <c r="J30" i="119"/>
  <c r="K30" i="119"/>
  <c r="L30" i="119"/>
  <c r="M30" i="119"/>
  <c r="P30" i="119"/>
  <c r="Q30" i="119"/>
  <c r="K5" i="117"/>
  <c r="L5" i="117" s="1"/>
  <c r="K8" i="117"/>
  <c r="L8" i="117" s="1"/>
  <c r="K9" i="117"/>
  <c r="L9" i="117" s="1"/>
  <c r="K10" i="117"/>
  <c r="L10" i="117" s="1"/>
  <c r="K12" i="117"/>
  <c r="L12" i="117" s="1"/>
  <c r="K13" i="117"/>
  <c r="L13" i="117" s="1"/>
  <c r="K14" i="117"/>
  <c r="L14" i="117" s="1"/>
  <c r="K26" i="117"/>
  <c r="L26" i="117" s="1"/>
  <c r="K17" i="117"/>
  <c r="L17" i="117" s="1"/>
  <c r="K19" i="117"/>
  <c r="L19" i="117" s="1"/>
  <c r="K20" i="117"/>
  <c r="L20" i="117" s="1"/>
  <c r="K21" i="117"/>
  <c r="L21" i="117" s="1"/>
  <c r="K27" i="117"/>
  <c r="L27" i="117" s="1"/>
  <c r="K28" i="117"/>
  <c r="L28" i="117" s="1"/>
  <c r="K15" i="117"/>
  <c r="L15" i="117" s="1"/>
  <c r="K16" i="117"/>
  <c r="L16" i="117" s="1"/>
  <c r="K7" i="117"/>
  <c r="L7" i="117" s="1"/>
  <c r="K22" i="117"/>
  <c r="L22" i="117" s="1"/>
  <c r="K23" i="117"/>
  <c r="L23" i="117" s="1"/>
  <c r="K24" i="117"/>
  <c r="L24" i="117" s="1"/>
  <c r="K25" i="117"/>
  <c r="L25" i="117" s="1"/>
  <c r="D7" i="120" l="1"/>
  <c r="J29" i="117"/>
  <c r="J3" i="117"/>
  <c r="K29" i="117"/>
</calcChain>
</file>

<file path=xl/sharedStrings.xml><?xml version="1.0" encoding="utf-8"?>
<sst xmlns="http://schemas.openxmlformats.org/spreadsheetml/2006/main" count="870" uniqueCount="474">
  <si>
    <t>発生場所</t>
    <rPh sb="0" eb="2">
      <t>ハッセイ</t>
    </rPh>
    <rPh sb="2" eb="4">
      <t>バショ</t>
    </rPh>
    <phoneticPr fontId="5"/>
  </si>
  <si>
    <t>危険物の種類</t>
    <rPh sb="0" eb="3">
      <t>キケンブツ</t>
    </rPh>
    <rPh sb="4" eb="6">
      <t>シュルイ</t>
    </rPh>
    <phoneticPr fontId="5"/>
  </si>
  <si>
    <t>合計</t>
    <rPh sb="0" eb="2">
      <t>ゴウケイ</t>
    </rPh>
    <phoneticPr fontId="2"/>
  </si>
  <si>
    <t>その他</t>
    <rPh sb="2" eb="3">
      <t>タ</t>
    </rPh>
    <phoneticPr fontId="2"/>
  </si>
  <si>
    <t>（二）</t>
  </si>
  <si>
    <t>（三）</t>
  </si>
  <si>
    <t>（四）</t>
  </si>
  <si>
    <t>（五）</t>
  </si>
  <si>
    <t>（六）</t>
  </si>
  <si>
    <t>（七）</t>
  </si>
  <si>
    <t>（八）</t>
  </si>
  <si>
    <t>（九）</t>
  </si>
  <si>
    <t>（十）</t>
  </si>
  <si>
    <t>（十一）</t>
  </si>
  <si>
    <t>（十二）</t>
  </si>
  <si>
    <t>（十三）</t>
  </si>
  <si>
    <t>（十四）</t>
  </si>
  <si>
    <t>（十五）</t>
  </si>
  <si>
    <t>（十六）</t>
  </si>
  <si>
    <t>（十六の二）</t>
  </si>
  <si>
    <t>（十六の三）</t>
  </si>
  <si>
    <t>（十七）</t>
  </si>
  <si>
    <t>（十八）</t>
  </si>
  <si>
    <t>（十九）</t>
  </si>
  <si>
    <t>（二十）</t>
  </si>
  <si>
    <t>備考</t>
  </si>
  <si>
    <t>第5-4表　防火対象物の実態等調査</t>
    <rPh sb="0" eb="1">
      <t>ダイ</t>
    </rPh>
    <rPh sb="4" eb="5">
      <t>ヒョウ</t>
    </rPh>
    <rPh sb="6" eb="8">
      <t>ボウカ</t>
    </rPh>
    <rPh sb="8" eb="11">
      <t>タイショウブツ</t>
    </rPh>
    <rPh sb="12" eb="14">
      <t>ジッタイ</t>
    </rPh>
    <rPh sb="14" eb="15">
      <t>トウ</t>
    </rPh>
    <rPh sb="15" eb="17">
      <t>チョウサ</t>
    </rPh>
    <phoneticPr fontId="2"/>
  </si>
  <si>
    <t>　本編各調査の対象区分は本表による。</t>
    <rPh sb="1" eb="3">
      <t>ホンペン</t>
    </rPh>
    <rPh sb="3" eb="6">
      <t>カクチョウサ</t>
    </rPh>
    <rPh sb="7" eb="10">
      <t>タイショウク</t>
    </rPh>
    <rPh sb="10" eb="11">
      <t>フン</t>
    </rPh>
    <rPh sb="12" eb="13">
      <t>ホン</t>
    </rPh>
    <rPh sb="13" eb="14">
      <t>ヒョウ</t>
    </rPh>
    <phoneticPr fontId="2"/>
  </si>
  <si>
    <t>消防法施行令別表第一</t>
    <rPh sb="0" eb="3">
      <t>ショウボウホウ</t>
    </rPh>
    <rPh sb="3" eb="6">
      <t>シコウレイ</t>
    </rPh>
    <rPh sb="6" eb="8">
      <t>ベッピョウ</t>
    </rPh>
    <rPh sb="8" eb="10">
      <t>ダイイチ</t>
    </rPh>
    <phoneticPr fontId="2"/>
  </si>
  <si>
    <t>(3)</t>
  </si>
  <si>
    <t>(4)</t>
  </si>
  <si>
    <t>(5)</t>
  </si>
  <si>
    <t>(6)</t>
  </si>
  <si>
    <t>(7)</t>
  </si>
  <si>
    <t>(8)</t>
  </si>
  <si>
    <t>(9)</t>
  </si>
  <si>
    <t>(10)</t>
  </si>
  <si>
    <t>(11)</t>
  </si>
  <si>
    <t>(12)</t>
  </si>
  <si>
    <t>(13)</t>
  </si>
  <si>
    <t>(14)</t>
  </si>
  <si>
    <t>(15)</t>
  </si>
  <si>
    <t>(16)</t>
  </si>
  <si>
    <t>(17)</t>
  </si>
  <si>
    <t>(18)</t>
  </si>
  <si>
    <t>(19)</t>
  </si>
  <si>
    <t>(20)</t>
  </si>
  <si>
    <t>(21)</t>
  </si>
  <si>
    <t>(22)</t>
  </si>
  <si>
    <t>(23)</t>
  </si>
  <si>
    <t>A</t>
  </si>
  <si>
    <t>小計</t>
    <rPh sb="0" eb="2">
      <t>ショウケイ</t>
    </rPh>
    <phoneticPr fontId="2"/>
  </si>
  <si>
    <t>（２）</t>
  </si>
  <si>
    <t>（３）</t>
  </si>
  <si>
    <t>（４）</t>
  </si>
  <si>
    <t>（５）</t>
  </si>
  <si>
    <t>（６）</t>
  </si>
  <si>
    <t>（７）</t>
  </si>
  <si>
    <t>（８）</t>
  </si>
  <si>
    <t>（９）</t>
  </si>
  <si>
    <t>（１０）</t>
  </si>
  <si>
    <t>（１１）</t>
  </si>
  <si>
    <t>（１２）</t>
  </si>
  <si>
    <t>（１３）</t>
  </si>
  <si>
    <t>（１４）</t>
  </si>
  <si>
    <t>小計</t>
  </si>
  <si>
    <t>(A+B)</t>
  </si>
  <si>
    <t>(24)</t>
  </si>
  <si>
    <t>(25)</t>
  </si>
  <si>
    <t>(26)</t>
  </si>
  <si>
    <t>(27)</t>
  </si>
  <si>
    <t>消防計画</t>
  </si>
  <si>
    <t>対象物数</t>
  </si>
  <si>
    <t>宇都宮市</t>
    <rPh sb="0" eb="4">
      <t>ウツノミヤシ</t>
    </rPh>
    <phoneticPr fontId="2"/>
  </si>
  <si>
    <t>足利市</t>
    <rPh sb="0" eb="3">
      <t>アシカガシ</t>
    </rPh>
    <phoneticPr fontId="2"/>
  </si>
  <si>
    <t>小山市</t>
    <rPh sb="0" eb="3">
      <t>オヤマシ</t>
    </rPh>
    <phoneticPr fontId="2"/>
  </si>
  <si>
    <t>人員</t>
    <rPh sb="0" eb="2">
      <t>ジンイン</t>
    </rPh>
    <phoneticPr fontId="2"/>
  </si>
  <si>
    <t>市街地
組織数</t>
    <rPh sb="0" eb="3">
      <t>シガイチ</t>
    </rPh>
    <rPh sb="4" eb="6">
      <t>ソシキ</t>
    </rPh>
    <rPh sb="6" eb="7">
      <t>カズ</t>
    </rPh>
    <phoneticPr fontId="2"/>
  </si>
  <si>
    <t>農山村
組織数</t>
    <rPh sb="0" eb="3">
      <t>ノウサンソン</t>
    </rPh>
    <rPh sb="4" eb="6">
      <t>ソシキ</t>
    </rPh>
    <rPh sb="6" eb="7">
      <t>スウ</t>
    </rPh>
    <phoneticPr fontId="2"/>
  </si>
  <si>
    <t>その他
組織数</t>
    <rPh sb="2" eb="3">
      <t>タ</t>
    </rPh>
    <rPh sb="4" eb="6">
      <t>ソシキ</t>
    </rPh>
    <rPh sb="6" eb="7">
      <t>スウ</t>
    </rPh>
    <phoneticPr fontId="2"/>
  </si>
  <si>
    <t>栃木県計</t>
    <rPh sb="0" eb="3">
      <t>トチギケン</t>
    </rPh>
    <rPh sb="3" eb="4">
      <t>ケイ</t>
    </rPh>
    <phoneticPr fontId="2"/>
  </si>
  <si>
    <t>上三川町</t>
    <rPh sb="0" eb="4">
      <t>カミノカワマチ</t>
    </rPh>
    <phoneticPr fontId="2"/>
  </si>
  <si>
    <t>壬生町</t>
    <rPh sb="0" eb="3">
      <t>ミブマチ</t>
    </rPh>
    <phoneticPr fontId="2"/>
  </si>
  <si>
    <t>大田原市</t>
    <rPh sb="0" eb="4">
      <t>オオタワラシ</t>
    </rPh>
    <phoneticPr fontId="2"/>
  </si>
  <si>
    <t>栃木市</t>
    <rPh sb="0" eb="3">
      <t>トチギシ</t>
    </rPh>
    <phoneticPr fontId="2"/>
  </si>
  <si>
    <t>真岡市</t>
    <rPh sb="0" eb="3">
      <t>モオカシ</t>
    </rPh>
    <phoneticPr fontId="2"/>
  </si>
  <si>
    <t>益子町</t>
    <rPh sb="0" eb="3">
      <t>マシコマチ</t>
    </rPh>
    <phoneticPr fontId="2"/>
  </si>
  <si>
    <t>茂木町</t>
    <rPh sb="0" eb="3">
      <t>モテギマチ</t>
    </rPh>
    <phoneticPr fontId="2"/>
  </si>
  <si>
    <t>市貝町</t>
    <rPh sb="0" eb="3">
      <t>イチカイマチ</t>
    </rPh>
    <phoneticPr fontId="2"/>
  </si>
  <si>
    <t>芳賀町</t>
    <rPh sb="0" eb="3">
      <t>ハガマチ</t>
    </rPh>
    <phoneticPr fontId="2"/>
  </si>
  <si>
    <t>那須塩原市</t>
    <rPh sb="0" eb="2">
      <t>ナス</t>
    </rPh>
    <rPh sb="2" eb="4">
      <t>シオバラ</t>
    </rPh>
    <rPh sb="4" eb="5">
      <t>シ</t>
    </rPh>
    <phoneticPr fontId="2"/>
  </si>
  <si>
    <t>那須町</t>
    <rPh sb="0" eb="3">
      <t>ナスマチ</t>
    </rPh>
    <phoneticPr fontId="2"/>
  </si>
  <si>
    <t>佐野市</t>
    <rPh sb="0" eb="3">
      <t>サノシ</t>
    </rPh>
    <phoneticPr fontId="2"/>
  </si>
  <si>
    <t>矢板市</t>
  </si>
  <si>
    <t>さくら市</t>
  </si>
  <si>
    <t>塩谷町</t>
  </si>
  <si>
    <t>高根沢町</t>
  </si>
  <si>
    <t>日光市</t>
    <rPh sb="0" eb="3">
      <t>ニッコウシ</t>
    </rPh>
    <phoneticPr fontId="2"/>
  </si>
  <si>
    <t>野木町</t>
    <rPh sb="0" eb="3">
      <t>ノギマチ</t>
    </rPh>
    <phoneticPr fontId="2"/>
  </si>
  <si>
    <t>第5－2表　少年消防クラブの現況</t>
    <rPh sb="0" eb="1">
      <t>ダイ</t>
    </rPh>
    <rPh sb="4" eb="5">
      <t>ヒョウ</t>
    </rPh>
    <rPh sb="6" eb="8">
      <t>ショウネン</t>
    </rPh>
    <rPh sb="8" eb="10">
      <t>ショウボウ</t>
    </rPh>
    <rPh sb="14" eb="16">
      <t>ゲンキョウ</t>
    </rPh>
    <phoneticPr fontId="2"/>
  </si>
  <si>
    <t>クラブ員数</t>
    <rPh sb="3" eb="4">
      <t>イン</t>
    </rPh>
    <rPh sb="4" eb="5">
      <t>スウ</t>
    </rPh>
    <phoneticPr fontId="2"/>
  </si>
  <si>
    <t>指導者数</t>
    <rPh sb="0" eb="3">
      <t>シドウシャ</t>
    </rPh>
    <rPh sb="3" eb="4">
      <t>スウ</t>
    </rPh>
    <phoneticPr fontId="2"/>
  </si>
  <si>
    <t>小学校</t>
    <rPh sb="0" eb="3">
      <t>ショウガッコウ</t>
    </rPh>
    <phoneticPr fontId="2"/>
  </si>
  <si>
    <t>中学校</t>
    <rPh sb="0" eb="3">
      <t>チュウガッコウ</t>
    </rPh>
    <phoneticPr fontId="2"/>
  </si>
  <si>
    <t>地区</t>
    <rPh sb="0" eb="2">
      <t>チク</t>
    </rPh>
    <phoneticPr fontId="2"/>
  </si>
  <si>
    <t>第5－3表　幼年消防クラブの現況</t>
    <rPh sb="0" eb="1">
      <t>ダイ</t>
    </rPh>
    <rPh sb="4" eb="5">
      <t>ヒョウ</t>
    </rPh>
    <rPh sb="6" eb="8">
      <t>ヨウネン</t>
    </rPh>
    <rPh sb="8" eb="10">
      <t>ショウボウ</t>
    </rPh>
    <rPh sb="14" eb="16">
      <t>ゲンキョウ</t>
    </rPh>
    <phoneticPr fontId="2"/>
  </si>
  <si>
    <t>幼稚園</t>
    <rPh sb="0" eb="3">
      <t>ヨウチエン</t>
    </rPh>
    <phoneticPr fontId="2"/>
  </si>
  <si>
    <t>学校</t>
    <rPh sb="0" eb="2">
      <t>ガッコウ</t>
    </rPh>
    <phoneticPr fontId="2"/>
  </si>
  <si>
    <t>４　危険物の規制</t>
    <rPh sb="2" eb="5">
      <t>キケンブツ</t>
    </rPh>
    <rPh sb="6" eb="8">
      <t>キセイ</t>
    </rPh>
    <phoneticPr fontId="5"/>
  </si>
  <si>
    <t xml:space="preserve"> (2)　危険物取扱者制度</t>
    <rPh sb="5" eb="8">
      <t>キケンブツ</t>
    </rPh>
    <rPh sb="8" eb="11">
      <t>トリアツカイシャ</t>
    </rPh>
    <rPh sb="11" eb="13">
      <t>セイド</t>
    </rPh>
    <phoneticPr fontId="5"/>
  </si>
  <si>
    <t>　　　危険物の取扱作業における安全を確保し、また、施設の維持管理を行い、災害を未然に防止</t>
    <rPh sb="3" eb="6">
      <t>キケンブツ</t>
    </rPh>
    <rPh sb="7" eb="9">
      <t>トリアツカイ</t>
    </rPh>
    <rPh sb="9" eb="11">
      <t>サギョウ</t>
    </rPh>
    <rPh sb="15" eb="17">
      <t>アンゼン</t>
    </rPh>
    <rPh sb="18" eb="20">
      <t>カクホ</t>
    </rPh>
    <rPh sb="25" eb="27">
      <t>シセツ</t>
    </rPh>
    <rPh sb="28" eb="30">
      <t>イジ</t>
    </rPh>
    <rPh sb="30" eb="32">
      <t>カンリ</t>
    </rPh>
    <rPh sb="33" eb="34">
      <t>オコナ</t>
    </rPh>
    <rPh sb="36" eb="38">
      <t>サイガイ</t>
    </rPh>
    <rPh sb="39" eb="41">
      <t>ミゼン</t>
    </rPh>
    <rPh sb="42" eb="44">
      <t>ボウシ</t>
    </rPh>
    <phoneticPr fontId="5"/>
  </si>
  <si>
    <t>　　する知識・技能を有する者が、試験により免状を交付され業務を行う制度である。本県におい</t>
    <rPh sb="4" eb="6">
      <t>チシキ</t>
    </rPh>
    <rPh sb="7" eb="9">
      <t>ギノウ</t>
    </rPh>
    <rPh sb="10" eb="11">
      <t>ユウ</t>
    </rPh>
    <rPh sb="13" eb="14">
      <t>シャ</t>
    </rPh>
    <rPh sb="16" eb="18">
      <t>シケン</t>
    </rPh>
    <rPh sb="21" eb="23">
      <t>メンジョウ</t>
    </rPh>
    <rPh sb="24" eb="26">
      <t>コウフ</t>
    </rPh>
    <rPh sb="28" eb="30">
      <t>ギョウム</t>
    </rPh>
    <rPh sb="31" eb="32">
      <t>オコナ</t>
    </rPh>
    <rPh sb="33" eb="35">
      <t>セイド</t>
    </rPh>
    <rPh sb="39" eb="41">
      <t>ホンケン</t>
    </rPh>
    <phoneticPr fontId="5"/>
  </si>
  <si>
    <t xml:space="preserve"> (3)　危険物の取扱作業の保安に関する講習</t>
    <rPh sb="5" eb="8">
      <t>キケンブツ</t>
    </rPh>
    <rPh sb="9" eb="11">
      <t>トリアツカイ</t>
    </rPh>
    <rPh sb="11" eb="13">
      <t>サギョウ</t>
    </rPh>
    <rPh sb="14" eb="16">
      <t>ホアン</t>
    </rPh>
    <rPh sb="17" eb="18">
      <t>カン</t>
    </rPh>
    <rPh sb="20" eb="22">
      <t>コウシュウ</t>
    </rPh>
    <phoneticPr fontId="5"/>
  </si>
  <si>
    <t>　　　製造所等において危険物の取扱作業に従事する者は、３年以内ごとに、知事の行う講習を受</t>
    <rPh sb="3" eb="6">
      <t>セイゾウショ</t>
    </rPh>
    <rPh sb="6" eb="7">
      <t>ラ</t>
    </rPh>
    <rPh sb="11" eb="14">
      <t>キケンブツ</t>
    </rPh>
    <rPh sb="15" eb="17">
      <t>トリアツカイ</t>
    </rPh>
    <rPh sb="17" eb="19">
      <t>サギョウ</t>
    </rPh>
    <rPh sb="20" eb="22">
      <t>ジュウジ</t>
    </rPh>
    <rPh sb="24" eb="25">
      <t>シャ</t>
    </rPh>
    <rPh sb="28" eb="29">
      <t>ネン</t>
    </rPh>
    <rPh sb="29" eb="31">
      <t>イナイ</t>
    </rPh>
    <rPh sb="35" eb="37">
      <t>チジ</t>
    </rPh>
    <rPh sb="38" eb="39">
      <t>オコナ</t>
    </rPh>
    <rPh sb="40" eb="42">
      <t>コウシュウ</t>
    </rPh>
    <rPh sb="43" eb="44">
      <t>ウ</t>
    </rPh>
    <phoneticPr fontId="5"/>
  </si>
  <si>
    <t>　　けなければならない。また、従事していなかった者（２年以上受講していない者）が従事する</t>
    <rPh sb="15" eb="17">
      <t>ジュウジ</t>
    </rPh>
    <rPh sb="24" eb="25">
      <t>シャ</t>
    </rPh>
    <rPh sb="27" eb="28">
      <t>ネン</t>
    </rPh>
    <rPh sb="28" eb="30">
      <t>イジョウ</t>
    </rPh>
    <rPh sb="30" eb="32">
      <t>ジュコウ</t>
    </rPh>
    <rPh sb="37" eb="38">
      <t>シャ</t>
    </rPh>
    <rPh sb="40" eb="42">
      <t>ジュウジ</t>
    </rPh>
    <phoneticPr fontId="5"/>
  </si>
  <si>
    <t>　　こととなった場合、従事することとなった日から１年以内に受講しなければならない。</t>
    <rPh sb="8" eb="10">
      <t>バアイ</t>
    </rPh>
    <rPh sb="11" eb="13">
      <t>ジュウジ</t>
    </rPh>
    <rPh sb="21" eb="22">
      <t>ヒ</t>
    </rPh>
    <rPh sb="25" eb="26">
      <t>ネン</t>
    </rPh>
    <rPh sb="26" eb="28">
      <t>イナイ</t>
    </rPh>
    <rPh sb="29" eb="31">
      <t>ジュコウ</t>
    </rPh>
    <phoneticPr fontId="5"/>
  </si>
  <si>
    <t xml:space="preserve"> (4)　危険物製造所等の事故</t>
    <rPh sb="5" eb="8">
      <t>キケンブツ</t>
    </rPh>
    <rPh sb="8" eb="11">
      <t>セイゾウショ</t>
    </rPh>
    <rPh sb="11" eb="12">
      <t>ラ</t>
    </rPh>
    <rPh sb="13" eb="15">
      <t>ジコ</t>
    </rPh>
    <phoneticPr fontId="5"/>
  </si>
  <si>
    <t>宇都宮市</t>
  </si>
  <si>
    <t>足利市</t>
  </si>
  <si>
    <t>小山市</t>
  </si>
  <si>
    <t>芳賀地区広域
行政事務組合</t>
    <phoneticPr fontId="2"/>
  </si>
  <si>
    <t>南那須広域
行政事務組合</t>
    <phoneticPr fontId="2"/>
  </si>
  <si>
    <t>免状の種類</t>
    <rPh sb="0" eb="2">
      <t>メンジョウ</t>
    </rPh>
    <rPh sb="3" eb="5">
      <t>シュルイ</t>
    </rPh>
    <phoneticPr fontId="5"/>
  </si>
  <si>
    <t>乙　　　種</t>
    <rPh sb="0" eb="1">
      <t>オツ</t>
    </rPh>
    <rPh sb="4" eb="5">
      <t>シュ</t>
    </rPh>
    <phoneticPr fontId="5"/>
  </si>
  <si>
    <t>第１種</t>
    <rPh sb="0" eb="1">
      <t>ダイ</t>
    </rPh>
    <rPh sb="2" eb="3">
      <t>シュ</t>
    </rPh>
    <phoneticPr fontId="5"/>
  </si>
  <si>
    <t>第２種</t>
    <rPh sb="0" eb="1">
      <t>ダイ</t>
    </rPh>
    <rPh sb="2" eb="3">
      <t>シュ</t>
    </rPh>
    <phoneticPr fontId="5"/>
  </si>
  <si>
    <t>第３種</t>
    <rPh sb="0" eb="1">
      <t>ダイ</t>
    </rPh>
    <rPh sb="2" eb="3">
      <t>シュ</t>
    </rPh>
    <phoneticPr fontId="5"/>
  </si>
  <si>
    <t>第４種</t>
    <rPh sb="0" eb="1">
      <t>ダイ</t>
    </rPh>
    <rPh sb="2" eb="3">
      <t>シュ</t>
    </rPh>
    <phoneticPr fontId="5"/>
  </si>
  <si>
    <t>第５種</t>
    <rPh sb="0" eb="1">
      <t>ダイ</t>
    </rPh>
    <rPh sb="2" eb="3">
      <t>シュ</t>
    </rPh>
    <phoneticPr fontId="5"/>
  </si>
  <si>
    <t>第６種</t>
    <rPh sb="0" eb="1">
      <t>ダイ</t>
    </rPh>
    <rPh sb="2" eb="3">
      <t>シュ</t>
    </rPh>
    <phoneticPr fontId="5"/>
  </si>
  <si>
    <t>合　　計</t>
    <rPh sb="0" eb="1">
      <t>ゴウ</t>
    </rPh>
    <rPh sb="3" eb="4">
      <t>ケイ</t>
    </rPh>
    <phoneticPr fontId="5"/>
  </si>
  <si>
    <t>受講者数</t>
    <rPh sb="0" eb="3">
      <t>ジュコウシャ</t>
    </rPh>
    <rPh sb="3" eb="4">
      <t>スウ</t>
    </rPh>
    <phoneticPr fontId="5"/>
  </si>
  <si>
    <t>延べ総数</t>
    <rPh sb="0" eb="1">
      <t>ノ</t>
    </rPh>
    <rPh sb="2" eb="4">
      <t>ソウスウ</t>
    </rPh>
    <phoneticPr fontId="5"/>
  </si>
  <si>
    <t>乙　　　　　種</t>
    <rPh sb="0" eb="1">
      <t>オツ</t>
    </rPh>
    <rPh sb="6" eb="7">
      <t>シュ</t>
    </rPh>
    <phoneticPr fontId="5"/>
  </si>
  <si>
    <t>小　計</t>
    <rPh sb="0" eb="1">
      <t>ショウ</t>
    </rPh>
    <rPh sb="2" eb="3">
      <t>ケイ</t>
    </rPh>
    <phoneticPr fontId="5"/>
  </si>
  <si>
    <t>第5-4-1表　防火対象物数、立入検査及び消防用設備等設置検査実施状況</t>
    <rPh sb="0" eb="1">
      <t>ダイ</t>
    </rPh>
    <rPh sb="6" eb="7">
      <t>ヒョウ</t>
    </rPh>
    <phoneticPr fontId="2"/>
  </si>
  <si>
    <t>第5-4-2表　甲種防火対象物防火管理者選任状況</t>
    <rPh sb="0" eb="1">
      <t>ダイ</t>
    </rPh>
    <rPh sb="6" eb="7">
      <t>ヒョウ</t>
    </rPh>
    <phoneticPr fontId="2"/>
  </si>
  <si>
    <t>第5-4-3表　乙種防火対象物防火管理者選任状況</t>
    <rPh sb="0" eb="1">
      <t>ダイ</t>
    </rPh>
    <rPh sb="6" eb="7">
      <t>ヒョウ</t>
    </rPh>
    <phoneticPr fontId="2"/>
  </si>
  <si>
    <t>１　火災予防運動</t>
    <rPh sb="2" eb="4">
      <t>カサイ</t>
    </rPh>
    <rPh sb="4" eb="6">
      <t>ヨボウ</t>
    </rPh>
    <rPh sb="6" eb="8">
      <t>ウンドウ</t>
    </rPh>
    <phoneticPr fontId="5"/>
  </si>
  <si>
    <t>　　毎年火災の多発する３月（春季：３月１日～３月７日）、１１月（秋季：１１月９日～１５日）</t>
    <rPh sb="2" eb="4">
      <t>マイネン</t>
    </rPh>
    <rPh sb="4" eb="6">
      <t>カサイ</t>
    </rPh>
    <rPh sb="7" eb="9">
      <t>タハツ</t>
    </rPh>
    <rPh sb="12" eb="13">
      <t>ガツ</t>
    </rPh>
    <rPh sb="14" eb="16">
      <t>シュンキ</t>
    </rPh>
    <rPh sb="18" eb="19">
      <t>ガツ</t>
    </rPh>
    <rPh sb="20" eb="21">
      <t>ヒ</t>
    </rPh>
    <rPh sb="23" eb="24">
      <t>ガツ</t>
    </rPh>
    <rPh sb="25" eb="26">
      <t>ヒ</t>
    </rPh>
    <rPh sb="30" eb="31">
      <t>ガツ</t>
    </rPh>
    <rPh sb="32" eb="34">
      <t>シュウキ</t>
    </rPh>
    <rPh sb="37" eb="38">
      <t>ガツ</t>
    </rPh>
    <rPh sb="39" eb="40">
      <t>ヒ</t>
    </rPh>
    <rPh sb="43" eb="44">
      <t>ヒ</t>
    </rPh>
    <phoneticPr fontId="5"/>
  </si>
  <si>
    <t>２　民間防火組織</t>
    <rPh sb="2" eb="4">
      <t>ミンカン</t>
    </rPh>
    <rPh sb="4" eb="6">
      <t>ボウカ</t>
    </rPh>
    <rPh sb="6" eb="8">
      <t>ソシキ</t>
    </rPh>
    <phoneticPr fontId="5"/>
  </si>
  <si>
    <t xml:space="preserve"> (1)　防火対象物数等</t>
    <rPh sb="5" eb="7">
      <t>ボウカ</t>
    </rPh>
    <rPh sb="7" eb="10">
      <t>タイショウブツ</t>
    </rPh>
    <rPh sb="10" eb="11">
      <t>スウ</t>
    </rPh>
    <rPh sb="11" eb="12">
      <t>トウ</t>
    </rPh>
    <phoneticPr fontId="5"/>
  </si>
  <si>
    <t>　　　県内の防火対象物数、立入検査及び防火管理の状況は第５－４表のとおりである。</t>
    <rPh sb="3" eb="5">
      <t>ケンナイ</t>
    </rPh>
    <rPh sb="6" eb="8">
      <t>ボウカ</t>
    </rPh>
    <rPh sb="8" eb="11">
      <t>タイショウブツ</t>
    </rPh>
    <rPh sb="11" eb="12">
      <t>スウ</t>
    </rPh>
    <rPh sb="13" eb="15">
      <t>タチイリ</t>
    </rPh>
    <rPh sb="15" eb="17">
      <t>ケンサ</t>
    </rPh>
    <rPh sb="17" eb="18">
      <t>オヨ</t>
    </rPh>
    <rPh sb="19" eb="21">
      <t>ボウカ</t>
    </rPh>
    <rPh sb="21" eb="23">
      <t>カンリ</t>
    </rPh>
    <rPh sb="24" eb="26">
      <t>ジョウキョウ</t>
    </rPh>
    <rPh sb="27" eb="28">
      <t>ダイ</t>
    </rPh>
    <rPh sb="31" eb="32">
      <t>ヒョウ</t>
    </rPh>
    <phoneticPr fontId="5"/>
  </si>
  <si>
    <t>３　防火管理、立入検査及び消防用設備等の検査等の状況</t>
    <rPh sb="2" eb="4">
      <t>ボウカ</t>
    </rPh>
    <rPh sb="4" eb="6">
      <t>カンリ</t>
    </rPh>
    <rPh sb="7" eb="9">
      <t>タチイリ</t>
    </rPh>
    <rPh sb="9" eb="11">
      <t>ケンサ</t>
    </rPh>
    <rPh sb="11" eb="12">
      <t>オヨ</t>
    </rPh>
    <rPh sb="13" eb="15">
      <t>ショウボウ</t>
    </rPh>
    <rPh sb="15" eb="16">
      <t>ヨウ</t>
    </rPh>
    <rPh sb="16" eb="18">
      <t>セツビ</t>
    </rPh>
    <rPh sb="18" eb="19">
      <t>トウ</t>
    </rPh>
    <rPh sb="20" eb="22">
      <t>ケンサ</t>
    </rPh>
    <rPh sb="22" eb="23">
      <t>トウ</t>
    </rPh>
    <rPh sb="24" eb="26">
      <t>ジョウキョウ</t>
    </rPh>
    <phoneticPr fontId="5"/>
  </si>
  <si>
    <t>鹿沼市</t>
    <rPh sb="0" eb="2">
      <t>カヌマ</t>
    </rPh>
    <rPh sb="2" eb="3">
      <t>シ</t>
    </rPh>
    <phoneticPr fontId="2"/>
  </si>
  <si>
    <t>下野市</t>
    <rPh sb="0" eb="2">
      <t>シモツケ</t>
    </rPh>
    <rPh sb="2" eb="3">
      <t>シ</t>
    </rPh>
    <phoneticPr fontId="2"/>
  </si>
  <si>
    <t>那須烏山市</t>
    <rPh sb="0" eb="2">
      <t>ナス</t>
    </rPh>
    <rPh sb="2" eb="4">
      <t>カラスヤマ</t>
    </rPh>
    <rPh sb="4" eb="5">
      <t>シ</t>
    </rPh>
    <phoneticPr fontId="2"/>
  </si>
  <si>
    <t>那珂川町</t>
    <rPh sb="0" eb="3">
      <t>ナカガワ</t>
    </rPh>
    <rPh sb="3" eb="4">
      <t>マチ</t>
    </rPh>
    <phoneticPr fontId="2"/>
  </si>
  <si>
    <t>Ｈ17</t>
  </si>
  <si>
    <t>鹿沼市</t>
    <rPh sb="2" eb="3">
      <t>シ</t>
    </rPh>
    <phoneticPr fontId="2"/>
  </si>
  <si>
    <t>日光市</t>
    <rPh sb="0" eb="2">
      <t>ニッコウ</t>
    </rPh>
    <rPh sb="2" eb="3">
      <t>シ</t>
    </rPh>
    <phoneticPr fontId="2"/>
  </si>
  <si>
    <t>２</t>
    <phoneticPr fontId="5"/>
  </si>
  <si>
    <t>Ｈ18</t>
  </si>
  <si>
    <t>第５　予防行政</t>
    <rPh sb="0" eb="1">
      <t>ダイ</t>
    </rPh>
    <rPh sb="3" eb="5">
      <t>ヨボウ</t>
    </rPh>
    <rPh sb="5" eb="7">
      <t>ギョウセイ</t>
    </rPh>
    <phoneticPr fontId="5"/>
  </si>
  <si>
    <t>市町</t>
    <rPh sb="0" eb="2">
      <t>シチョウ</t>
    </rPh>
    <phoneticPr fontId="2"/>
  </si>
  <si>
    <t>事故概要</t>
    <rPh sb="0" eb="2">
      <t>ジコ</t>
    </rPh>
    <rPh sb="2" eb="4">
      <t>ガイヨウ</t>
    </rPh>
    <phoneticPr fontId="5"/>
  </si>
  <si>
    <t>第５　予防行政</t>
    <rPh sb="0" eb="1">
      <t>ダイ</t>
    </rPh>
    <rPh sb="3" eb="5">
      <t>ヨボウ</t>
    </rPh>
    <rPh sb="5" eb="7">
      <t>ギョウセイ</t>
    </rPh>
    <phoneticPr fontId="2"/>
  </si>
  <si>
    <t>事故発生日</t>
    <rPh sb="0" eb="2">
      <t>ジコ</t>
    </rPh>
    <rPh sb="2" eb="4">
      <t>ハッセイ</t>
    </rPh>
    <rPh sb="4" eb="5">
      <t>ビ</t>
    </rPh>
    <phoneticPr fontId="5"/>
  </si>
  <si>
    <t>製造所</t>
    <rPh sb="0" eb="2">
      <t>セイゾウ</t>
    </rPh>
    <rPh sb="2" eb="3">
      <t>ジョ</t>
    </rPh>
    <phoneticPr fontId="2"/>
  </si>
  <si>
    <t>貯　　　　　　　　　　蔵　　　　　　　　　　所</t>
    <rPh sb="0" eb="23">
      <t>チョゾウショ</t>
    </rPh>
    <phoneticPr fontId="2"/>
  </si>
  <si>
    <t>貯　　　　　　　蔵　　　　　　　所</t>
    <phoneticPr fontId="2"/>
  </si>
  <si>
    <t>取　　　　　　　　扱　　　　　　　　所</t>
    <rPh sb="0" eb="19">
      <t>トリアツカイショ</t>
    </rPh>
    <phoneticPr fontId="2"/>
  </si>
  <si>
    <t>事務
所数</t>
    <rPh sb="0" eb="4">
      <t>ジムショ</t>
    </rPh>
    <rPh sb="4" eb="5">
      <t>スウ</t>
    </rPh>
    <phoneticPr fontId="2"/>
  </si>
  <si>
    <t>屋内
貯蔵所</t>
    <rPh sb="0" eb="1">
      <t>オクガイ</t>
    </rPh>
    <rPh sb="1" eb="2">
      <t>ウチ</t>
    </rPh>
    <rPh sb="3" eb="6">
      <t>チョゾウショ</t>
    </rPh>
    <phoneticPr fontId="2"/>
  </si>
  <si>
    <t>屋外タンク貯蔵所</t>
    <phoneticPr fontId="2"/>
  </si>
  <si>
    <t>屋内
タンク
貯蔵所</t>
    <rPh sb="0" eb="1">
      <t>オクガイ</t>
    </rPh>
    <rPh sb="1" eb="2">
      <t>ナイ</t>
    </rPh>
    <rPh sb="7" eb="10">
      <t>チョゾウショ</t>
    </rPh>
    <phoneticPr fontId="2"/>
  </si>
  <si>
    <t>地下
タンク
貯蔵所</t>
    <rPh sb="0" eb="2">
      <t>チカ</t>
    </rPh>
    <rPh sb="7" eb="10">
      <t>チョゾウショ</t>
    </rPh>
    <phoneticPr fontId="2"/>
  </si>
  <si>
    <t>簡易
タンク
貯蔵所</t>
    <rPh sb="0" eb="2">
      <t>カンイ</t>
    </rPh>
    <rPh sb="7" eb="10">
      <t>チョゾウショ</t>
    </rPh>
    <phoneticPr fontId="2"/>
  </si>
  <si>
    <t>移動
タンク
貯蔵所</t>
    <rPh sb="0" eb="2">
      <t>イドウ</t>
    </rPh>
    <rPh sb="7" eb="10">
      <t>チョゾウショ</t>
    </rPh>
    <phoneticPr fontId="2"/>
  </si>
  <si>
    <t>屋外
貯蔵所</t>
    <rPh sb="0" eb="2">
      <t>オクガイ</t>
    </rPh>
    <rPh sb="3" eb="6">
      <t>チョゾウショ</t>
    </rPh>
    <phoneticPr fontId="2"/>
  </si>
  <si>
    <t>給油取扱所</t>
    <rPh sb="0" eb="2">
      <t>キュウユ</t>
    </rPh>
    <rPh sb="2" eb="4">
      <t>トリアツカイ</t>
    </rPh>
    <rPh sb="4" eb="5">
      <t>ジョ</t>
    </rPh>
    <phoneticPr fontId="2"/>
  </si>
  <si>
    <t>第１種
販売
取扱所</t>
    <rPh sb="0" eb="1">
      <t>ダイ</t>
    </rPh>
    <rPh sb="2" eb="3">
      <t>シュ</t>
    </rPh>
    <rPh sb="4" eb="6">
      <t>ハンバイ</t>
    </rPh>
    <rPh sb="7" eb="10">
      <t>トリアツカイショ</t>
    </rPh>
    <phoneticPr fontId="2"/>
  </si>
  <si>
    <t>第２種
販売
取扱所</t>
    <rPh sb="0" eb="1">
      <t>ダイ</t>
    </rPh>
    <rPh sb="2" eb="3">
      <t>シュ</t>
    </rPh>
    <rPh sb="4" eb="5">
      <t>ハンバイ</t>
    </rPh>
    <rPh sb="5" eb="6">
      <t>バイ</t>
    </rPh>
    <rPh sb="7" eb="10">
      <t>トリアツカイショ</t>
    </rPh>
    <phoneticPr fontId="2"/>
  </si>
  <si>
    <t>移送取扱所</t>
    <rPh sb="0" eb="2">
      <t>イソウ</t>
    </rPh>
    <rPh sb="2" eb="4">
      <t>トリアツカイ</t>
    </rPh>
    <rPh sb="4" eb="5">
      <t>ジョ</t>
    </rPh>
    <phoneticPr fontId="2"/>
  </si>
  <si>
    <t>一般
取扱所</t>
    <rPh sb="0" eb="2">
      <t>イッパン</t>
    </rPh>
    <rPh sb="3" eb="6">
      <t>トリアツカイショ</t>
    </rPh>
    <phoneticPr fontId="2"/>
  </si>
  <si>
    <t>準特定屋外
タンク</t>
    <rPh sb="0" eb="3">
      <t>ジュントクテイ</t>
    </rPh>
    <rPh sb="3" eb="5">
      <t>オクガイ</t>
    </rPh>
    <phoneticPr fontId="2"/>
  </si>
  <si>
    <t>特定屋外タンク</t>
    <rPh sb="0" eb="2">
      <t>トクテイ</t>
    </rPh>
    <rPh sb="2" eb="4">
      <t>オクガイ</t>
    </rPh>
    <phoneticPr fontId="2"/>
  </si>
  <si>
    <t>14klを超える被けん引車型</t>
    <rPh sb="5" eb="6">
      <t>コ</t>
    </rPh>
    <rPh sb="8" eb="9">
      <t>コウム</t>
    </rPh>
    <rPh sb="11" eb="12">
      <t>ケンイン</t>
    </rPh>
    <rPh sb="12" eb="13">
      <t>クルマ</t>
    </rPh>
    <rPh sb="13" eb="14">
      <t>カタ</t>
    </rPh>
    <phoneticPr fontId="2"/>
  </si>
  <si>
    <t>特定
移送
取扱所</t>
    <rPh sb="0" eb="2">
      <t>トクテイ</t>
    </rPh>
    <rPh sb="3" eb="5">
      <t>イソウ</t>
    </rPh>
    <rPh sb="6" eb="9">
      <t>トリアツカイショ</t>
    </rPh>
    <phoneticPr fontId="2"/>
  </si>
  <si>
    <t>旧法
タンク</t>
    <rPh sb="0" eb="2">
      <t>キュウホウ</t>
    </rPh>
    <phoneticPr fontId="2"/>
  </si>
  <si>
    <t>地中
タンク</t>
    <rPh sb="0" eb="2">
      <t>チチュウ</t>
    </rPh>
    <phoneticPr fontId="2"/>
  </si>
  <si>
    <t>岩盤
タンク</t>
    <rPh sb="0" eb="2">
      <t>ガンバン</t>
    </rPh>
    <phoneticPr fontId="2"/>
  </si>
  <si>
    <t>海上
タンク</t>
    <rPh sb="0" eb="2">
      <t>カイジョウ</t>
    </rPh>
    <phoneticPr fontId="2"/>
  </si>
  <si>
    <t>石橋地区
消防組合</t>
  </si>
  <si>
    <t xml:space="preserve"> (1)　危険物施設</t>
    <rPh sb="5" eb="8">
      <t>キケンブツ</t>
    </rPh>
    <rPh sb="8" eb="10">
      <t>シセツ</t>
    </rPh>
    <phoneticPr fontId="5"/>
  </si>
  <si>
    <t>栃木市</t>
    <rPh sb="2" eb="3">
      <t>シ</t>
    </rPh>
    <phoneticPr fontId="2"/>
  </si>
  <si>
    <t>甲　　種</t>
    <rPh sb="0" eb="1">
      <t>コウ</t>
    </rPh>
    <rPh sb="3" eb="4">
      <t>シュ</t>
    </rPh>
    <phoneticPr fontId="5"/>
  </si>
  <si>
    <t>丙　　種</t>
    <rPh sb="0" eb="1">
      <t>ヘイ</t>
    </rPh>
    <rPh sb="3" eb="4">
      <t>シュ</t>
    </rPh>
    <phoneticPr fontId="5"/>
  </si>
  <si>
    <t>合計</t>
    <rPh sb="0" eb="1">
      <t>ゴウ</t>
    </rPh>
    <rPh sb="1" eb="2">
      <t>ケイ</t>
    </rPh>
    <phoneticPr fontId="5"/>
  </si>
  <si>
    <t>丙　種</t>
    <rPh sb="0" eb="1">
      <t>ヘイ</t>
    </rPh>
    <rPh sb="2" eb="3">
      <t>シュ</t>
    </rPh>
    <phoneticPr fontId="5"/>
  </si>
  <si>
    <t>　　　 　</t>
    <phoneticPr fontId="5"/>
  </si>
  <si>
    <t>　区分</t>
    <rPh sb="1" eb="3">
      <t>クブン</t>
    </rPh>
    <phoneticPr fontId="5"/>
  </si>
  <si>
    <t>　　　　年度 　</t>
    <rPh sb="4" eb="5">
      <t>トシ</t>
    </rPh>
    <rPh sb="5" eb="6">
      <t>タビ</t>
    </rPh>
    <phoneticPr fontId="5"/>
  </si>
  <si>
    <t>小学校</t>
    <rPh sb="0" eb="3">
      <t>ショウガッコウ</t>
    </rPh>
    <phoneticPr fontId="5"/>
  </si>
  <si>
    <t>市町</t>
    <rPh sb="0" eb="2">
      <t>シマチ</t>
    </rPh>
    <phoneticPr fontId="5"/>
  </si>
  <si>
    <t>クラブ数</t>
    <rPh sb="3" eb="4">
      <t>スウ</t>
    </rPh>
    <phoneticPr fontId="5"/>
  </si>
  <si>
    <t>幼稚園</t>
    <rPh sb="0" eb="3">
      <t>ヨウチエン</t>
    </rPh>
    <phoneticPr fontId="5"/>
  </si>
  <si>
    <t>合　計　　　組織数</t>
    <rPh sb="0" eb="1">
      <t>ゴウ</t>
    </rPh>
    <rPh sb="2" eb="3">
      <t>ケイ</t>
    </rPh>
    <rPh sb="6" eb="9">
      <t>ソシキスウ</t>
    </rPh>
    <phoneticPr fontId="5"/>
  </si>
  <si>
    <t>第１６表</t>
    <rPh sb="0" eb="1">
      <t>ダイ</t>
    </rPh>
    <rPh sb="3" eb="4">
      <t>ヒョウ</t>
    </rPh>
    <phoneticPr fontId="2"/>
  </si>
  <si>
    <t>第17表</t>
    <rPh sb="0" eb="1">
      <t>ダイ</t>
    </rPh>
    <rPh sb="3" eb="4">
      <t>ヒョウ</t>
    </rPh>
    <phoneticPr fontId="2"/>
  </si>
  <si>
    <t>事故事例集</t>
    <rPh sb="0" eb="2">
      <t>ジコ</t>
    </rPh>
    <rPh sb="2" eb="4">
      <t>ジレイ</t>
    </rPh>
    <rPh sb="4" eb="5">
      <t>シュウ</t>
    </rPh>
    <phoneticPr fontId="5"/>
  </si>
  <si>
    <t>第２３表　団体別女性防火クラブ</t>
    <rPh sb="0" eb="1">
      <t>ダイ</t>
    </rPh>
    <rPh sb="3" eb="4">
      <t>ヒョウ</t>
    </rPh>
    <rPh sb="5" eb="8">
      <t>ダンタイベツ</t>
    </rPh>
    <rPh sb="8" eb="10">
      <t>ジョセイ</t>
    </rPh>
    <rPh sb="10" eb="12">
      <t>ボウカ</t>
    </rPh>
    <phoneticPr fontId="2"/>
  </si>
  <si>
    <t>第２２表　少年消防クラブ</t>
    <rPh sb="0" eb="1">
      <t>ダイ</t>
    </rPh>
    <rPh sb="3" eb="4">
      <t>ヒョウ</t>
    </rPh>
    <rPh sb="5" eb="7">
      <t>ショウネン</t>
    </rPh>
    <rPh sb="7" eb="9">
      <t>ショウボウ</t>
    </rPh>
    <phoneticPr fontId="2"/>
  </si>
  <si>
    <t>第２２表　幼年消防クラブ</t>
    <rPh sb="0" eb="1">
      <t>ダイ</t>
    </rPh>
    <rPh sb="3" eb="4">
      <t>ヒョウ</t>
    </rPh>
    <rPh sb="5" eb="7">
      <t>ヨウネン</t>
    </rPh>
    <rPh sb="7" eb="9">
      <t>ショウボウ</t>
    </rPh>
    <phoneticPr fontId="2"/>
  </si>
  <si>
    <t>第5－1表　女性（婦人）防火クラブの現況</t>
    <rPh sb="0" eb="1">
      <t>ダイ</t>
    </rPh>
    <rPh sb="4" eb="5">
      <t>ヒョウ</t>
    </rPh>
    <rPh sb="6" eb="8">
      <t>ジョセイ</t>
    </rPh>
    <rPh sb="9" eb="11">
      <t>フジン</t>
    </rPh>
    <rPh sb="12" eb="14">
      <t>ボウカ</t>
    </rPh>
    <rPh sb="18" eb="19">
      <t>ウツツ</t>
    </rPh>
    <rPh sb="19" eb="20">
      <t>キョウ</t>
    </rPh>
    <phoneticPr fontId="2"/>
  </si>
  <si>
    <t>１</t>
    <phoneticPr fontId="5"/>
  </si>
  <si>
    <t>塩谷広域
行政組合</t>
    <phoneticPr fontId="2"/>
  </si>
  <si>
    <t>←本田が丙種から乙４に切り替えた最後の年</t>
    <rPh sb="1" eb="3">
      <t>ホンダ</t>
    </rPh>
    <rPh sb="4" eb="6">
      <t>ヘイシュ</t>
    </rPh>
    <rPh sb="8" eb="9">
      <t>オツ</t>
    </rPh>
    <rPh sb="11" eb="12">
      <t>キ</t>
    </rPh>
    <rPh sb="13" eb="14">
      <t>カ</t>
    </rPh>
    <rPh sb="16" eb="18">
      <t>サイゴ</t>
    </rPh>
    <rPh sb="19" eb="20">
      <t>トシ</t>
    </rPh>
    <phoneticPr fontId="2"/>
  </si>
  <si>
    <t>ロ　公会堂又は集会場</t>
    <phoneticPr fontId="2"/>
  </si>
  <si>
    <t>イ　キャバレー、カフェー、ナイトクラブその他これらに類するもの</t>
    <phoneticPr fontId="2"/>
  </si>
  <si>
    <t>ロ　遊技場又はダンスホール</t>
    <phoneticPr fontId="2"/>
  </si>
  <si>
    <t>ニ　カラオケボックスその他遊興のための設備又は物品を個室（これに類する施設を含む。）において客に利用させる役務を提供する業務を営む店舗で総務省令で定めるもの</t>
    <phoneticPr fontId="2"/>
  </si>
  <si>
    <t>神社、寺院、教会その他これらに類するもの</t>
    <phoneticPr fontId="2"/>
  </si>
  <si>
    <t>イ　工場又は作業場</t>
    <phoneticPr fontId="2"/>
  </si>
  <si>
    <t>(2)</t>
  </si>
  <si>
    <t>（１）</t>
    <phoneticPr fontId="2"/>
  </si>
  <si>
    <t>届出防火管理者数</t>
  </si>
  <si>
    <t>危険物集計　全消防本部
表０２　行番号１を抜き出して記載</t>
    <rPh sb="0" eb="3">
      <t>キケンブツ</t>
    </rPh>
    <rPh sb="3" eb="5">
      <t>シュウケイ</t>
    </rPh>
    <rPh sb="6" eb="7">
      <t>ゼン</t>
    </rPh>
    <rPh sb="7" eb="9">
      <t>ショウボウ</t>
    </rPh>
    <rPh sb="9" eb="11">
      <t>ホンブ</t>
    </rPh>
    <rPh sb="12" eb="13">
      <t>ヒョウ</t>
    </rPh>
    <rPh sb="16" eb="19">
      <t>ギョウバンゴウ</t>
    </rPh>
    <rPh sb="21" eb="22">
      <t>ヌ</t>
    </rPh>
    <rPh sb="23" eb="24">
      <t>ダ</t>
    </rPh>
    <rPh sb="26" eb="28">
      <t>キサイ</t>
    </rPh>
    <phoneticPr fontId="2"/>
  </si>
  <si>
    <t>イ　劇場、映画館、演芸場又は観覧場</t>
    <phoneticPr fontId="2"/>
  </si>
  <si>
    <t>ハ　風俗営業等の規制及び業務の適正化等に関する法律（昭和二十三年法律第百二十二号）第二条第五項に規定する性風俗関連特殊営業を営む店舗（ニ並びに（一）項イ、（四）項、（五）項イ及び（九）項イに掲げる防火対象物の用途に供されているものを除く。）その他これに類するものとして総務省令で定めるもの</t>
    <phoneticPr fontId="2"/>
  </si>
  <si>
    <t>イ　待合、料理店その他これらに類するもの</t>
    <phoneticPr fontId="2"/>
  </si>
  <si>
    <t>ロ　飲食店</t>
    <phoneticPr fontId="2"/>
  </si>
  <si>
    <t>百貨店、マーケツトその他の物品販売業を営む店舗又は展示場</t>
    <phoneticPr fontId="2"/>
  </si>
  <si>
    <t>イ　旅館、ホテル、宿泊所その他これらに類するもの</t>
    <phoneticPr fontId="2"/>
  </si>
  <si>
    <t>ロ　寄宿舎、下宿又は共同住宅</t>
    <phoneticPr fontId="2"/>
  </si>
  <si>
    <t>イ　次に掲げる防火対象物</t>
    <phoneticPr fontId="2"/>
  </si>
  <si>
    <t>（１）　次のいずれにも該当する病院（火災発生時の延焼を抑制するための消火活動を適切に実施することができる体制を有するものとして総務省令で定めるものを除く。）</t>
    <phoneticPr fontId="2"/>
  </si>
  <si>
    <t>（２）　次のいずれにも該当する診療所</t>
    <phoneticPr fontId="2"/>
  </si>
  <si>
    <t>（３）　病院（（１）に掲げるものを除く。）、患者を入院させるための施設を有する診療所（（２）に掲げるものを除く。）又は入所施設を有する助産所</t>
    <phoneticPr fontId="2"/>
  </si>
  <si>
    <t>（４）　患者を入院させるための施設を有しない診療所又は入所施設を有しない助産所</t>
    <phoneticPr fontId="2"/>
  </si>
  <si>
    <t>ロ　次に掲げる防火対象物</t>
    <phoneticPr fontId="2"/>
  </si>
  <si>
    <t>（１）　老人短期入所施設、養護老人ホーム、特別養護老人ホーム、軽費老人ホーム（介護保険法（平成九年法律第百二十三号）第七条第一項に規定する要介護状態区分が避難が困難な状態を示すものとして総務省令で定める区分に該当する者（以下「避難が困難な要介護者」という。）を主として入居させるものに限る。）、有料老人ホーム（避難が困難な要介護者を主として入居させるものに限る。）、介護老人保健施設、老人福祉法（昭和三十八年法律第百三十三号）第五条の二第四項に規定する老人短期入所事業を行う施設、同条第五項に規定する小規模多機能型居宅介護事業を行う施設（避難が困難な要介護者を主として宿泊させるものに限る。）、同条第六項に規定する認知症対応型老人共同生活援助事業を行う施設その他これらに類するものとして総務省令で定めるもの</t>
    <phoneticPr fontId="2"/>
  </si>
  <si>
    <t>（２）　救護施設</t>
    <phoneticPr fontId="2"/>
  </si>
  <si>
    <t>（３）　乳児院</t>
    <phoneticPr fontId="2"/>
  </si>
  <si>
    <t>（４）　障害児入所施設</t>
    <phoneticPr fontId="2"/>
  </si>
  <si>
    <t>（５）　障害者支援施設（障害者の日常生活及び社会生活を総合的に支援するための法律（平成十七年法律第百二十三号）第四条第一項に規定する障害者又は同条第二項に規定する障害児であつて、同条第四項に規定する障害支援区分が避難が困難な状態を示すものとして総務省令で定める区分に該当する者（以下「避難が困難な障害者等」という。）を主として入所させるものに限る。）又は同法第五条第八項に規定する短期入所若しくは同条第十七項に規定する共同生活援助を行う施設（避難が困難な障害者等を主として入所させるものに限る。ハ（５）において「短期入所等施設」という。）</t>
    <phoneticPr fontId="2"/>
  </si>
  <si>
    <t>ハ　次に掲げる防火対象物</t>
    <phoneticPr fontId="2"/>
  </si>
  <si>
    <t>（１）　老人デイサービスセンター、軽費老人ホーム（ロ（１）に掲げるものを除く。）、老人福祉センター、老人介護支援センター、有料老人ホーム（ロ（１）に掲げるものを除く。）、老人福祉法第五条の二第三項に規定する老人デイサービス事業を行う施設、同条第五項に規定する小規模多機能型居宅介護事業を行う施設（ロ（１）に掲げるものを除く。）その他これらに類するものとして総務省令で定めるもの</t>
    <phoneticPr fontId="2"/>
  </si>
  <si>
    <t>（２）　更生施設</t>
    <phoneticPr fontId="2"/>
  </si>
  <si>
    <t>（３）　助産施設、保育所、幼保連携型認定こども園、児童養護施設、児童自立支援施設、児童家庭支援センター、児童福祉法（昭和二十二年法律第百六十四号）第六条の三第七項に規定する一時預かり事業又は同条第九項に規定する家庭的保育事業を行う施設その他これらに類するものとして総務省令で定めるもの</t>
    <phoneticPr fontId="2"/>
  </si>
  <si>
    <t>（４）　児童発達支援センター、児童心理治療施設又は児童福祉法第六条の二の二第二項に規定する児童発達支援若しくは同条第四項に規定する放課後等デイサービスを行う施設（児童発達支援センターを除く。）</t>
    <phoneticPr fontId="2"/>
  </si>
  <si>
    <t>（５）　身体障害者福祉センター、障害者支援施設（ロ（５）に掲げるものを除く。）、地域活動支援センター、福祉ホーム又は障害者の日常生活及び社会生活を総合的に支援するための法律第五条第七項に規定する生活介護、同条第八項に規定する短期入所、同条第十二項に規定する自立訓練、同条第十三項に規定する就労移行支援、同条第十四項に規定する就労継続支援若しくは同条第十五項に規定する共同生活援助を行う施設（短期入所等施設を除く。）</t>
    <phoneticPr fontId="2"/>
  </si>
  <si>
    <t>ニ　幼稚園又は特別支援学校</t>
    <phoneticPr fontId="2"/>
  </si>
  <si>
    <t>小学校、中学校、義務教育学校、高等学校、中等教育学校、高等専門学校、大学、専修学校、各種学校その他これらに類するもの</t>
    <phoneticPr fontId="2"/>
  </si>
  <si>
    <t>図書館、博物館、美術館その他これらに類するもの</t>
    <phoneticPr fontId="2"/>
  </si>
  <si>
    <t>イ　公衆浴場のうち、蒸気浴場、熱気浴場その他これらに類するもの</t>
    <phoneticPr fontId="2"/>
  </si>
  <si>
    <t>ロ　イに掲げる公衆浴場以外の公衆浴場</t>
    <phoneticPr fontId="2"/>
  </si>
  <si>
    <t>車両の停車場又は船舶若しくは航空機の発着場（旅客の乗降又は待合いの用に供する建築物に限る。）</t>
    <phoneticPr fontId="2"/>
  </si>
  <si>
    <t>ロ　映画スタジオ又はテレビスタジオ</t>
    <phoneticPr fontId="2"/>
  </si>
  <si>
    <t>イ　自動車車庫又は駐車場</t>
    <phoneticPr fontId="2"/>
  </si>
  <si>
    <t>ロ　飛行機又は回転翼航空機の格納庫</t>
    <phoneticPr fontId="2"/>
  </si>
  <si>
    <t>倉庫</t>
    <phoneticPr fontId="2"/>
  </si>
  <si>
    <t>前各項に該当しない事業場</t>
    <phoneticPr fontId="2"/>
  </si>
  <si>
    <t>イ　複合用途防火対象物のうち、その一部が（一）項から（四）項まで、（五）項イ、（六）項又は（九）項イに掲げる防火対象物の用途に供されているもの</t>
    <phoneticPr fontId="2"/>
  </si>
  <si>
    <t>ロ　イに掲げる複合用途防火対象物以外の複合用途防火対象物</t>
    <phoneticPr fontId="2"/>
  </si>
  <si>
    <t>地下街</t>
    <phoneticPr fontId="2"/>
  </si>
  <si>
    <t>建築物の地階（（十六の二）項に掲げるものの各階を除く。）で連続して地下道に面して設けられたものと当該地下道とを合わせたもの（（一）項から（四）項まで、（五）項イ、（六）項又は（九）項イに掲げる防火対象物の用途に供される部分が存するものに限る。）</t>
    <phoneticPr fontId="2"/>
  </si>
  <si>
    <t>文化財保護法（昭和二十五年法律第二百十四号）の規定によつて重要文化財、重要有形民俗文化財、史跡若しくは重要な文化財として指定され、又は旧重要美術品等の保存に関する法律（昭和八年法律第四十三号）の規定によつて重要美術品として認定された建造物</t>
    <phoneticPr fontId="2"/>
  </si>
  <si>
    <t>延長五十メートル以上のアーケード</t>
    <phoneticPr fontId="2"/>
  </si>
  <si>
    <t>市町村長の指定する山林</t>
    <phoneticPr fontId="2"/>
  </si>
  <si>
    <t>総務省令で定める舟車</t>
    <phoneticPr fontId="2"/>
  </si>
  <si>
    <t>（一）</t>
    <phoneticPr fontId="2"/>
  </si>
  <si>
    <t>（ii）　医療法（昭和二十三年法律第二百五号）第七条第二項第四号に規定する療養病床又は同項第五号に規定する一般病床を有すること。</t>
    <phoneticPr fontId="2"/>
  </si>
  <si>
    <t>（i）　診療科名中に特定診療科名（内科、整形外科、リハビリテーション科その他の総務省令で定める診療科名をいう。（２）（ｉ）において同じ。）を有すること。</t>
    <phoneticPr fontId="2"/>
  </si>
  <si>
    <t>（i）　診療科名中に特定診療科名を有すること。</t>
    <phoneticPr fontId="2"/>
  </si>
  <si>
    <t>（ii）　四人以上の患者を入院させるための施設を有すること。</t>
    <phoneticPr fontId="2"/>
  </si>
  <si>
    <t>一</t>
    <rPh sb="0" eb="1">
      <t>イチ</t>
    </rPh>
    <phoneticPr fontId="2"/>
  </si>
  <si>
    <t>二</t>
    <rPh sb="0" eb="1">
      <t>ニ</t>
    </rPh>
    <phoneticPr fontId="2"/>
  </si>
  <si>
    <t>三</t>
    <rPh sb="0" eb="1">
      <t>サン</t>
    </rPh>
    <phoneticPr fontId="2"/>
  </si>
  <si>
    <t>四</t>
    <rPh sb="0" eb="1">
      <t>ヨン</t>
    </rPh>
    <phoneticPr fontId="2"/>
  </si>
  <si>
    <t>　二以上の用途に供される防火対象物で第一条の二第二項後段の規定の適用により複合用途防火対象物以外の防火対象物となるものの主たる用途が（一）項から（十五）項までの各項に掲げる防火対象物の用途であるときは、当該防火対象物は、当該各項に掲げる防火対象物とする。</t>
    <phoneticPr fontId="2"/>
  </si>
  <si>
    <t>　（一）項から（十六）項までに掲げる用途に供される建築物が（十六の二）項に掲げる防火対象物内に存するときは、これらの建築物は、同項に掲げる防火対象物の部分とみなす。</t>
    <phoneticPr fontId="2"/>
  </si>
  <si>
    <t>　（一）項から（十六）項までに掲げる用途に供される建築物又はその部分が（十六の三）項に掲げる防火対象物の部分に該当するものであるときは、これらの建築物又はその部分は、同項に掲げる防火対象物の部分であるほか、（一）項から（十六）項に掲げる防火対象物又はその部分でもあるものとみなす。</t>
    <phoneticPr fontId="2"/>
  </si>
  <si>
    <t>　（一）項から（十六）項までに掲げる用途に供される建築物その他の工作物又はその部分が（十七）項に掲げる防火対象物に該当するものであるときは、これらの建築物その他の工作物又はその部分は、同項に掲げる防火対象物であるほか、（一）項から（十六）項までに掲げる防火対象物又はその部分でもあるものとみなす。</t>
    <phoneticPr fontId="2"/>
  </si>
  <si>
    <t>危険物等の別</t>
    <rPh sb="0" eb="3">
      <t>キケンブツ</t>
    </rPh>
    <rPh sb="3" eb="4">
      <t>ナド</t>
    </rPh>
    <rPh sb="5" eb="6">
      <t>ベツ</t>
    </rPh>
    <phoneticPr fontId="5"/>
  </si>
  <si>
    <t>番号</t>
    <rPh sb="0" eb="2">
      <t>バンゴウ</t>
    </rPh>
    <phoneticPr fontId="5"/>
  </si>
  <si>
    <t>※データに誤字有り。コピペで満足しないよう注意。</t>
    <rPh sb="5" eb="7">
      <t>ゴジ</t>
    </rPh>
    <rPh sb="7" eb="8">
      <t>ア</t>
    </rPh>
    <rPh sb="14" eb="16">
      <t>マンゾク</t>
    </rPh>
    <rPh sb="21" eb="23">
      <t>チュウイ</t>
    </rPh>
    <phoneticPr fontId="5"/>
  </si>
  <si>
    <t>一部の事故概要について、読みにくいと判断したものについては内容が変わらない程度に書き方を修正しています。</t>
    <rPh sb="0" eb="2">
      <t>イチブ</t>
    </rPh>
    <rPh sb="3" eb="5">
      <t>ジコ</t>
    </rPh>
    <rPh sb="5" eb="7">
      <t>ガイヨウ</t>
    </rPh>
    <rPh sb="12" eb="13">
      <t>ヨ</t>
    </rPh>
    <rPh sb="18" eb="20">
      <t>ハンダン</t>
    </rPh>
    <rPh sb="29" eb="31">
      <t>ナイヨウ</t>
    </rPh>
    <rPh sb="32" eb="33">
      <t>カ</t>
    </rPh>
    <rPh sb="37" eb="39">
      <t>テイド</t>
    </rPh>
    <rPh sb="40" eb="41">
      <t>カ</t>
    </rPh>
    <rPh sb="42" eb="43">
      <t>カタ</t>
    </rPh>
    <rPh sb="44" eb="46">
      <t>シュウセイ</t>
    </rPh>
    <phoneticPr fontId="5"/>
  </si>
  <si>
    <t>第5-4-4表　消火・避難訓練及び統括防火管理実施状況</t>
    <rPh sb="0" eb="1">
      <t>ダイ</t>
    </rPh>
    <rPh sb="6" eb="7">
      <t>ヒョウ</t>
    </rPh>
    <rPh sb="17" eb="19">
      <t>トウカツ</t>
    </rPh>
    <phoneticPr fontId="2"/>
  </si>
  <si>
    <t>(前年度末数を記入）</t>
    <rPh sb="1" eb="4">
      <t>ゼンネンド</t>
    </rPh>
    <rPh sb="4" eb="5">
      <t>マツ</t>
    </rPh>
    <rPh sb="5" eb="6">
      <t>スウ</t>
    </rPh>
    <rPh sb="7" eb="9">
      <t>キニュウ</t>
    </rPh>
    <phoneticPr fontId="2"/>
  </si>
  <si>
    <t>栃木＿集計＿第18表</t>
    <rPh sb="0" eb="2">
      <t>トチギ</t>
    </rPh>
    <rPh sb="3" eb="5">
      <t>シュウケイ</t>
    </rPh>
    <rPh sb="6" eb="7">
      <t>ダイ</t>
    </rPh>
    <rPh sb="9" eb="10">
      <t>ヒョウ</t>
    </rPh>
    <phoneticPr fontId="2"/>
  </si>
  <si>
    <t>１２表</t>
    <rPh sb="2" eb="3">
      <t>ヒョウ</t>
    </rPh>
    <phoneticPr fontId="2"/>
  </si>
  <si>
    <t>給油取扱所</t>
    <rPh sb="0" eb="2">
      <t>キュウユ</t>
    </rPh>
    <rPh sb="2" eb="5">
      <t>トリアツカイジョ</t>
    </rPh>
    <phoneticPr fontId="5"/>
  </si>
  <si>
    <t>第４類第１石油類
（ガソリン）</t>
    <rPh sb="0" eb="1">
      <t>ダイ</t>
    </rPh>
    <rPh sb="2" eb="3">
      <t>ルイ</t>
    </rPh>
    <rPh sb="3" eb="4">
      <t>ダイ</t>
    </rPh>
    <rPh sb="5" eb="7">
      <t>セキユ</t>
    </rPh>
    <rPh sb="7" eb="8">
      <t>ルイ</t>
    </rPh>
    <phoneticPr fontId="5"/>
  </si>
  <si>
    <t>第４類第２石油類
（軽油）</t>
    <rPh sb="0" eb="1">
      <t>ダイ</t>
    </rPh>
    <rPh sb="2" eb="3">
      <t>ルイ</t>
    </rPh>
    <rPh sb="3" eb="4">
      <t>ダイ</t>
    </rPh>
    <rPh sb="5" eb="7">
      <t>セキユ</t>
    </rPh>
    <rPh sb="7" eb="8">
      <t>ルイ</t>
    </rPh>
    <rPh sb="10" eb="12">
      <t>ケイユ</t>
    </rPh>
    <phoneticPr fontId="5"/>
  </si>
  <si>
    <t>第４類第２石油類
（灯油）</t>
    <rPh sb="0" eb="1">
      <t>ダイ</t>
    </rPh>
    <rPh sb="2" eb="3">
      <t>ルイ</t>
    </rPh>
    <rPh sb="3" eb="4">
      <t>ダイ</t>
    </rPh>
    <rPh sb="5" eb="7">
      <t>セキユ</t>
    </rPh>
    <rPh sb="7" eb="8">
      <t>ルイ</t>
    </rPh>
    <rPh sb="10" eb="12">
      <t>トウユ</t>
    </rPh>
    <phoneticPr fontId="5"/>
  </si>
  <si>
    <t>第４類第３石油類
（廃油）</t>
    <rPh sb="0" eb="1">
      <t>ダイ</t>
    </rPh>
    <rPh sb="2" eb="3">
      <t>ルイ</t>
    </rPh>
    <rPh sb="3" eb="4">
      <t>ダイ</t>
    </rPh>
    <rPh sb="5" eb="7">
      <t>セキユ</t>
    </rPh>
    <rPh sb="7" eb="8">
      <t>ルイ</t>
    </rPh>
    <rPh sb="10" eb="12">
      <t>ハイユ</t>
    </rPh>
    <phoneticPr fontId="5"/>
  </si>
  <si>
    <t>　に全国火災予防運動が実施されており、本県においても関係各機関の協力のもとに県民に対する</t>
    <rPh sb="2" eb="4">
      <t>ゼンコク</t>
    </rPh>
    <rPh sb="4" eb="6">
      <t>カサイ</t>
    </rPh>
    <rPh sb="6" eb="8">
      <t>ヨボウ</t>
    </rPh>
    <rPh sb="8" eb="10">
      <t>ウンドウ</t>
    </rPh>
    <rPh sb="11" eb="13">
      <t>ジッシ</t>
    </rPh>
    <rPh sb="19" eb="21">
      <t>ホンケン</t>
    </rPh>
    <rPh sb="26" eb="28">
      <t>カンケイ</t>
    </rPh>
    <rPh sb="28" eb="31">
      <t>カクキカン</t>
    </rPh>
    <rPh sb="32" eb="34">
      <t>キョウリョク</t>
    </rPh>
    <rPh sb="38" eb="40">
      <t>ケンミン</t>
    </rPh>
    <rPh sb="41" eb="42">
      <t>タイ</t>
    </rPh>
    <phoneticPr fontId="5"/>
  </si>
  <si>
    <t>　火災予防思想の普及を進めている。</t>
    <rPh sb="1" eb="3">
      <t>カサイ</t>
    </rPh>
    <rPh sb="3" eb="5">
      <t>ヨボウ</t>
    </rPh>
    <rPh sb="5" eb="7">
      <t>シソウ</t>
    </rPh>
    <rPh sb="8" eb="10">
      <t>フキュウ</t>
    </rPh>
    <rPh sb="11" eb="12">
      <t>スス</t>
    </rPh>
    <phoneticPr fontId="5"/>
  </si>
  <si>
    <t>那須地区
消防組合</t>
    <rPh sb="0" eb="4">
      <t>ナスチク</t>
    </rPh>
    <rPh sb="5" eb="7">
      <t>ショウボウ</t>
    </rPh>
    <rPh sb="7" eb="9">
      <t>クミアイ</t>
    </rPh>
    <phoneticPr fontId="2"/>
  </si>
  <si>
    <t>防火
対象物
の区分</t>
  </si>
  <si>
    <t>行番号</t>
  </si>
  <si>
    <t>防火対象物数</t>
  </si>
  <si>
    <t>立入検査</t>
  </si>
  <si>
    <t>消防法第44条第2号に基づく罰則の適用</t>
  </si>
  <si>
    <t>消防用設備又は特殊消防用設備等設置検査</t>
  </si>
  <si>
    <t>総数</t>
  </si>
  <si>
    <t>地上5階
未満(地下
のみを除く)</t>
  </si>
  <si>
    <t>地上5階
以上</t>
  </si>
  <si>
    <t>地下のみ</t>
  </si>
  <si>
    <t>検査を要する
対象物</t>
  </si>
  <si>
    <t>検査届出
対象物</t>
  </si>
  <si>
    <t>検査済</t>
  </si>
  <si>
    <t>うち地下
1階</t>
  </si>
  <si>
    <t>うち地下
2階</t>
  </si>
  <si>
    <t>うち地下
3階以下</t>
  </si>
  <si>
    <t>区分</t>
  </si>
  <si>
    <t>(A+B+F)</t>
  </si>
  <si>
    <t>B</t>
  </si>
  <si>
    <t>C</t>
  </si>
  <si>
    <t>D</t>
  </si>
  <si>
    <t>E</t>
  </si>
  <si>
    <t>F</t>
  </si>
  <si>
    <t>イ</t>
  </si>
  <si>
    <t>ロ</t>
  </si>
  <si>
    <t>ハ</t>
  </si>
  <si>
    <t>ニ</t>
  </si>
  <si>
    <t>(1)</t>
  </si>
  <si>
    <t>16の2</t>
  </si>
  <si>
    <t>16の3</t>
  </si>
  <si>
    <t>合計</t>
  </si>
  <si>
    <t>法第８条該当防火対象物数
(A+B)</t>
  </si>
  <si>
    <t>管理権原が単一の対象物</t>
  </si>
  <si>
    <t>管理権原が2以上に分かれている対象物</t>
  </si>
  <si>
    <t>防火管理者届出済
対象物数</t>
  </si>
  <si>
    <t>消防計画届出済
対象物数</t>
  </si>
  <si>
    <t>防火管理者の選任が完全に実施されているもの</t>
  </si>
  <si>
    <t>部分的に防火管理者の選任がなされているもの</t>
  </si>
  <si>
    <t>全管理権原者が共同して1人の防火管理者を選任している対象物数</t>
  </si>
  <si>
    <t>防火管理者が2人以上選任されているもの</t>
  </si>
  <si>
    <t>一部分の消防計画
届出防火対象物数</t>
  </si>
  <si>
    <t>全体の消防計画
届出済対象物数</t>
  </si>
  <si>
    <t>令第３条
第３項
非該当</t>
  </si>
  <si>
    <t>令第３条
第３項
該当</t>
  </si>
  <si>
    <t>令第３条
第２項適用</t>
  </si>
  <si>
    <t>B
〔B≧C+D+E〕</t>
  </si>
  <si>
    <t>a</t>
  </si>
  <si>
    <t>b</t>
  </si>
  <si>
    <t>高層建築物</t>
  </si>
  <si>
    <t>管理権原が2つ以上に分かれている対象物</t>
  </si>
  <si>
    <t>ｂ</t>
  </si>
  <si>
    <t>防火管理に係る訓練実施対象物数</t>
  </si>
  <si>
    <t>統括防火管理</t>
  </si>
  <si>
    <t>消火訓練</t>
  </si>
  <si>
    <t>避難訓練</t>
  </si>
  <si>
    <t>統括防火管理者
選任届出対象物数</t>
  </si>
  <si>
    <t>全体についての消防
計画届出対象物数</t>
  </si>
  <si>
    <t>１回
実施</t>
  </si>
  <si>
    <t>2回以上
実施</t>
  </si>
  <si>
    <t>1回
実施</t>
  </si>
  <si>
    <t>高層</t>
  </si>
  <si>
    <r>
      <t>第５－１０表　危険物製造所等の事故調　　　　　　　　　　　　　　　　　</t>
    </r>
    <r>
      <rPr>
        <sz val="11"/>
        <color indexed="10"/>
        <rFont val="ＭＳ 明朝"/>
        <family val="1"/>
        <charset val="128"/>
      </rPr>
      <t>【】</t>
    </r>
    <rPh sb="0" eb="1">
      <t>ダイ</t>
    </rPh>
    <rPh sb="5" eb="6">
      <t>ヒョウ</t>
    </rPh>
    <rPh sb="7" eb="10">
      <t>キケンブツ</t>
    </rPh>
    <rPh sb="10" eb="13">
      <t>セイゾウショ</t>
    </rPh>
    <rPh sb="13" eb="14">
      <t>ラ</t>
    </rPh>
    <rPh sb="15" eb="17">
      <t>ジコ</t>
    </rPh>
    <rPh sb="17" eb="18">
      <t>チョウ</t>
    </rPh>
    <phoneticPr fontId="5"/>
  </si>
  <si>
    <t>(前年度末数を記入）02表</t>
    <rPh sb="1" eb="4">
      <t>ゼンネンド</t>
    </rPh>
    <rPh sb="4" eb="5">
      <t>マツ</t>
    </rPh>
    <rPh sb="5" eb="6">
      <t>スウ</t>
    </rPh>
    <rPh sb="7" eb="9">
      <t>キニュウ</t>
    </rPh>
    <rPh sb="12" eb="13">
      <t>ヒョウ</t>
    </rPh>
    <phoneticPr fontId="2"/>
  </si>
  <si>
    <t>簿冊：危険物取扱者免状新規交付：危険物取扱者・消防設備士免状作成業務等実施結果方向書参照</t>
    <rPh sb="0" eb="2">
      <t>ボサツ</t>
    </rPh>
    <rPh sb="3" eb="6">
      <t>キケンブツ</t>
    </rPh>
    <rPh sb="6" eb="9">
      <t>トリアツカイシャ</t>
    </rPh>
    <rPh sb="9" eb="11">
      <t>メンジョウ</t>
    </rPh>
    <rPh sb="11" eb="13">
      <t>シンキ</t>
    </rPh>
    <rPh sb="13" eb="15">
      <t>コウフ</t>
    </rPh>
    <rPh sb="16" eb="19">
      <t>キケンブツ</t>
    </rPh>
    <rPh sb="19" eb="22">
      <t>トリアツカイシャ</t>
    </rPh>
    <rPh sb="23" eb="25">
      <t>ショウボウ</t>
    </rPh>
    <rPh sb="25" eb="27">
      <t>セツビ</t>
    </rPh>
    <rPh sb="27" eb="28">
      <t>シ</t>
    </rPh>
    <rPh sb="28" eb="30">
      <t>メンジョウ</t>
    </rPh>
    <rPh sb="30" eb="32">
      <t>サクセイ</t>
    </rPh>
    <rPh sb="32" eb="35">
      <t>ギョウムトウ</t>
    </rPh>
    <rPh sb="35" eb="37">
      <t>ジッシ</t>
    </rPh>
    <rPh sb="37" eb="39">
      <t>ケッカ</t>
    </rPh>
    <rPh sb="39" eb="41">
      <t>ホウコウ</t>
    </rPh>
    <rPh sb="41" eb="42">
      <t>ショ</t>
    </rPh>
    <rPh sb="42" eb="44">
      <t>サンショウ</t>
    </rPh>
    <phoneticPr fontId="2"/>
  </si>
  <si>
    <t>第１８表　受講者数：行02</t>
    <rPh sb="0" eb="1">
      <t>ダイ</t>
    </rPh>
    <rPh sb="3" eb="4">
      <t>ヒョウ</t>
    </rPh>
    <rPh sb="5" eb="8">
      <t>ジュコウシャ</t>
    </rPh>
    <rPh sb="8" eb="9">
      <t>スウ</t>
    </rPh>
    <rPh sb="10" eb="11">
      <t>ギョウ</t>
    </rPh>
    <phoneticPr fontId="2"/>
  </si>
  <si>
    <t>受講者数は簿冊：危険物取扱者保安講習業務委託：危険物取扱者保安講習業務委託完了報告を合算</t>
    <rPh sb="0" eb="3">
      <t>ジュコウシャ</t>
    </rPh>
    <rPh sb="3" eb="4">
      <t>スウ</t>
    </rPh>
    <rPh sb="5" eb="7">
      <t>ボサツ</t>
    </rPh>
    <rPh sb="8" eb="11">
      <t>キケンブツ</t>
    </rPh>
    <rPh sb="11" eb="14">
      <t>トリアツカイシャ</t>
    </rPh>
    <rPh sb="14" eb="16">
      <t>ホアン</t>
    </rPh>
    <rPh sb="16" eb="18">
      <t>コウシュウ</t>
    </rPh>
    <rPh sb="18" eb="20">
      <t>ギョウム</t>
    </rPh>
    <rPh sb="20" eb="22">
      <t>イタク</t>
    </rPh>
    <rPh sb="23" eb="37">
      <t>キケンブツトリアツカイシャホアンコウシュウギョウムイタク</t>
    </rPh>
    <rPh sb="37" eb="39">
      <t>カンリョウ</t>
    </rPh>
    <rPh sb="39" eb="41">
      <t>ホウコク</t>
    </rPh>
    <rPh sb="42" eb="44">
      <t>ガッサン</t>
    </rPh>
    <phoneticPr fontId="2"/>
  </si>
  <si>
    <t>４</t>
    <phoneticPr fontId="2"/>
  </si>
  <si>
    <t>５</t>
    <phoneticPr fontId="2"/>
  </si>
  <si>
    <t>一般取扱所</t>
    <phoneticPr fontId="2"/>
  </si>
  <si>
    <t>第４類第４石油類
（潤滑油）</t>
    <rPh sb="0" eb="1">
      <t>ダイ</t>
    </rPh>
    <rPh sb="2" eb="3">
      <t>ルイ</t>
    </rPh>
    <rPh sb="3" eb="4">
      <t>ダイ</t>
    </rPh>
    <rPh sb="5" eb="7">
      <t>セキユ</t>
    </rPh>
    <rPh sb="7" eb="8">
      <t>ルイ</t>
    </rPh>
    <rPh sb="10" eb="13">
      <t>ジュンカツユ</t>
    </rPh>
    <phoneticPr fontId="5"/>
  </si>
  <si>
    <r>
      <t>第５－１０表　危険物製造所等の事故調　　　　　　　　　　　　　　　　　</t>
    </r>
    <r>
      <rPr>
        <sz val="11"/>
        <rFont val="ＭＳ 明朝"/>
        <family val="1"/>
        <charset val="128"/>
      </rPr>
      <t>【令和４年１月１日～令和４年12月31日】</t>
    </r>
    <rPh sb="0" eb="1">
      <t>ダイ</t>
    </rPh>
    <rPh sb="5" eb="6">
      <t>ヒョウ</t>
    </rPh>
    <rPh sb="7" eb="10">
      <t>キケンブツ</t>
    </rPh>
    <rPh sb="10" eb="13">
      <t>セイゾウショ</t>
    </rPh>
    <rPh sb="13" eb="14">
      <t>ラ</t>
    </rPh>
    <rPh sb="15" eb="17">
      <t>ジコ</t>
    </rPh>
    <rPh sb="17" eb="18">
      <t>チョウ</t>
    </rPh>
    <rPh sb="36" eb="38">
      <t>レイワ</t>
    </rPh>
    <rPh sb="39" eb="40">
      <t>ネン</t>
    </rPh>
    <rPh sb="41" eb="42">
      <t>ガツ</t>
    </rPh>
    <rPh sb="43" eb="44">
      <t>ニチ</t>
    </rPh>
    <rPh sb="45" eb="47">
      <t>レイワ</t>
    </rPh>
    <rPh sb="48" eb="49">
      <t>ネン</t>
    </rPh>
    <rPh sb="51" eb="52">
      <t>ガツ</t>
    </rPh>
    <rPh sb="54" eb="55">
      <t>ニチ</t>
    </rPh>
    <phoneticPr fontId="5"/>
  </si>
  <si>
    <t>給油取扱所</t>
    <rPh sb="0" eb="2">
      <t>キュウユ</t>
    </rPh>
    <rPh sb="2" eb="4">
      <t>トリアツカイ</t>
    </rPh>
    <rPh sb="4" eb="5">
      <t>ジョ</t>
    </rPh>
    <phoneticPr fontId="5"/>
  </si>
  <si>
    <t>第４類第３石油類
（作動油）</t>
    <rPh sb="0" eb="1">
      <t>ダイ</t>
    </rPh>
    <rPh sb="2" eb="3">
      <t>ルイ</t>
    </rPh>
    <rPh sb="3" eb="4">
      <t>ダイ</t>
    </rPh>
    <rPh sb="5" eb="7">
      <t>セキユ</t>
    </rPh>
    <rPh sb="7" eb="8">
      <t>ルイ</t>
    </rPh>
    <rPh sb="10" eb="13">
      <t>サドウユ</t>
    </rPh>
    <phoneticPr fontId="5"/>
  </si>
  <si>
    <t>　　　県下におけるその状況は、第５－５表のとおりである。</t>
    <rPh sb="3" eb="5">
      <t>ケンカ</t>
    </rPh>
    <rPh sb="11" eb="13">
      <t>ジョウキョウ</t>
    </rPh>
    <rPh sb="15" eb="16">
      <t>ダイ</t>
    </rPh>
    <rPh sb="19" eb="20">
      <t>ヒョウ</t>
    </rPh>
    <phoneticPr fontId="5"/>
  </si>
  <si>
    <t>　　て免状を交付した者は、第５－６表のとおりである。</t>
    <rPh sb="4" eb="5">
      <t>ジョウ</t>
    </rPh>
    <rPh sb="6" eb="8">
      <t>コウフ</t>
    </rPh>
    <rPh sb="10" eb="11">
      <t>シャ</t>
    </rPh>
    <rPh sb="13" eb="14">
      <t>ダイ</t>
    </rPh>
    <rPh sb="17" eb="18">
      <t>ヒョウ</t>
    </rPh>
    <phoneticPr fontId="5"/>
  </si>
  <si>
    <t>　　　本県における受講状況は、第５－７表のとおりである。</t>
    <rPh sb="3" eb="5">
      <t>ホンケン</t>
    </rPh>
    <rPh sb="9" eb="11">
      <t>ジュコウ</t>
    </rPh>
    <rPh sb="11" eb="13">
      <t>ジョウキョウ</t>
    </rPh>
    <rPh sb="15" eb="16">
      <t>ダイ</t>
    </rPh>
    <rPh sb="19" eb="20">
      <t>ヒョウ</t>
    </rPh>
    <phoneticPr fontId="5"/>
  </si>
  <si>
    <t>　　　事故の状況は、第５－８表のとおりである。</t>
    <rPh sb="3" eb="5">
      <t>ジコ</t>
    </rPh>
    <rPh sb="6" eb="8">
      <t>ジョウキョウ</t>
    </rPh>
    <rPh sb="10" eb="11">
      <t>ダイ</t>
    </rPh>
    <rPh sb="14" eb="15">
      <t>ヒョウ</t>
    </rPh>
    <phoneticPr fontId="5"/>
  </si>
  <si>
    <t>（令和７年３月31日現在）</t>
    <rPh sb="1" eb="3">
      <t>レイワ</t>
    </rPh>
    <phoneticPr fontId="2"/>
  </si>
  <si>
    <t>第５－５表　危険物規制対象数調（完成検査済証交付施設）</t>
    <rPh sb="0" eb="1">
      <t>ダイ</t>
    </rPh>
    <rPh sb="4" eb="5">
      <t>ヒョウ</t>
    </rPh>
    <rPh sb="6" eb="9">
      <t>キケンブツ</t>
    </rPh>
    <rPh sb="9" eb="11">
      <t>キセイ</t>
    </rPh>
    <rPh sb="11" eb="13">
      <t>タイショウ</t>
    </rPh>
    <rPh sb="13" eb="14">
      <t>スウ</t>
    </rPh>
    <rPh sb="14" eb="15">
      <t>シラ</t>
    </rPh>
    <rPh sb="16" eb="18">
      <t>カンセイ</t>
    </rPh>
    <rPh sb="18" eb="20">
      <t>ケンサ</t>
    </rPh>
    <rPh sb="20" eb="21">
      <t>ズ</t>
    </rPh>
    <rPh sb="21" eb="22">
      <t>ショウ</t>
    </rPh>
    <rPh sb="22" eb="24">
      <t>コウフ</t>
    </rPh>
    <rPh sb="24" eb="26">
      <t>シセツ</t>
    </rPh>
    <phoneticPr fontId="2"/>
  </si>
  <si>
    <t>第５－６表　危険物取扱者免状交付数</t>
    <rPh sb="0" eb="1">
      <t>ダイ</t>
    </rPh>
    <rPh sb="4" eb="5">
      <t>ヒョウ</t>
    </rPh>
    <rPh sb="6" eb="9">
      <t>キケンブツ</t>
    </rPh>
    <rPh sb="9" eb="11">
      <t>トリアツカイ</t>
    </rPh>
    <rPh sb="11" eb="12">
      <t>シャ</t>
    </rPh>
    <rPh sb="12" eb="14">
      <t>メンジョウ</t>
    </rPh>
    <rPh sb="14" eb="16">
      <t>コウフ</t>
    </rPh>
    <rPh sb="16" eb="17">
      <t>スウ</t>
    </rPh>
    <phoneticPr fontId="5"/>
  </si>
  <si>
    <t>第５－７表　危険物取扱者保安講習受講者数</t>
    <rPh sb="0" eb="1">
      <t>ダイ</t>
    </rPh>
    <rPh sb="4" eb="5">
      <t>ヒョウ</t>
    </rPh>
    <rPh sb="6" eb="9">
      <t>キケンブツ</t>
    </rPh>
    <rPh sb="9" eb="12">
      <t>トリアツカイシャ</t>
    </rPh>
    <rPh sb="12" eb="14">
      <t>ホアン</t>
    </rPh>
    <rPh sb="14" eb="16">
      <t>コウシュウ</t>
    </rPh>
    <rPh sb="16" eb="19">
      <t>ジュコウシャ</t>
    </rPh>
    <rPh sb="19" eb="20">
      <t>スウ</t>
    </rPh>
    <phoneticPr fontId="5"/>
  </si>
  <si>
    <t>Ｒ６年度</t>
    <rPh sb="2" eb="4">
      <t>ネンド</t>
    </rPh>
    <phoneticPr fontId="2"/>
  </si>
  <si>
    <t>Ｓ60</t>
  </si>
  <si>
    <t>Ｓ61</t>
  </si>
  <si>
    <t>Ｓ62</t>
  </si>
  <si>
    <t>Ｓ63</t>
  </si>
  <si>
    <t>Ｈ元</t>
  </si>
  <si>
    <t>Ｈ２</t>
  </si>
  <si>
    <t>Ｈ３</t>
  </si>
  <si>
    <t>Ｈ４</t>
  </si>
  <si>
    <t>Ｈ５</t>
  </si>
  <si>
    <t>Ｈ６</t>
  </si>
  <si>
    <t>Ｈ７</t>
  </si>
  <si>
    <t>Ｈ８</t>
  </si>
  <si>
    <t>Ｈ９</t>
  </si>
  <si>
    <t>Ｈ10</t>
  </si>
  <si>
    <t>Ｈ11</t>
  </si>
  <si>
    <t>Ｈ12</t>
  </si>
  <si>
    <t>Ｈ13</t>
  </si>
  <si>
    <t>Ｈ14</t>
  </si>
  <si>
    <t>Ｈ15</t>
  </si>
  <si>
    <t>Ｈ16</t>
  </si>
  <si>
    <t>Ｈ19</t>
  </si>
  <si>
    <t>Ｈ20</t>
  </si>
  <si>
    <t>Ｈ21</t>
  </si>
  <si>
    <t>Ｈ22</t>
  </si>
  <si>
    <t>Ｈ23</t>
  </si>
  <si>
    <t>Ｈ24</t>
  </si>
  <si>
    <t>Ｈ25</t>
  </si>
  <si>
    <t>Ｈ26</t>
  </si>
  <si>
    <t>Ｈ27</t>
  </si>
  <si>
    <t>Ｈ28</t>
  </si>
  <si>
    <t>Ｈ29</t>
  </si>
  <si>
    <t>Ｈ30</t>
  </si>
  <si>
    <t>Ｒ１</t>
  </si>
  <si>
    <t>Ｒ２</t>
  </si>
  <si>
    <t>Ｒ３</t>
  </si>
  <si>
    <t>Ｒ４</t>
  </si>
  <si>
    <t>Ｒ５</t>
  </si>
  <si>
    <t>Ｒ５年度</t>
  </si>
  <si>
    <t>Ｈ元年度まで</t>
  </si>
  <si>
    <t>Ｈ２年度</t>
  </si>
  <si>
    <t>Ｈ３年度</t>
  </si>
  <si>
    <t>Ｈ４年度</t>
  </si>
  <si>
    <t>Ｈ５年度</t>
  </si>
  <si>
    <t>Ｈ６年度</t>
  </si>
  <si>
    <t>Ｈ７年度</t>
  </si>
  <si>
    <t>Ｈ８年度</t>
  </si>
  <si>
    <t>Ｈ９年度</t>
  </si>
  <si>
    <t>Ｈ10年度</t>
  </si>
  <si>
    <t>Ｈ11年度</t>
  </si>
  <si>
    <t>Ｈ12年度</t>
  </si>
  <si>
    <t>Ｈ13年度</t>
  </si>
  <si>
    <t>Ｈ14年度</t>
  </si>
  <si>
    <t>Ｈ15年度</t>
  </si>
  <si>
    <t>Ｈ16年度</t>
  </si>
  <si>
    <t>Ｈ17年度</t>
  </si>
  <si>
    <t>Ｈ18年度</t>
  </si>
  <si>
    <t>Ｈ19年度</t>
  </si>
  <si>
    <t>Ｈ20年度</t>
  </si>
  <si>
    <t>Ｈ21年度</t>
  </si>
  <si>
    <t>Ｈ22年度</t>
  </si>
  <si>
    <t>Ｈ23年度</t>
  </si>
  <si>
    <t>Ｈ24年度</t>
  </si>
  <si>
    <t>Ｈ25年度</t>
  </si>
  <si>
    <t>Ｈ26年度</t>
  </si>
  <si>
    <t>Ｈ27年度</t>
  </si>
  <si>
    <t>Ｈ28年度</t>
  </si>
  <si>
    <t>Ｈ29年度</t>
  </si>
  <si>
    <t>Ｈ30年度</t>
  </si>
  <si>
    <t>Ｒ１年度</t>
  </si>
  <si>
    <t>Ｒ２年度</t>
  </si>
  <si>
    <t>Ｒ３年度</t>
  </si>
  <si>
    <t>Ｒ４年度</t>
  </si>
  <si>
    <t>Ｓ56</t>
  </si>
  <si>
    <t>Ｓ57</t>
  </si>
  <si>
    <t>Ｓ58</t>
  </si>
  <si>
    <t>Ｓ59</t>
  </si>
  <si>
    <t>Ｒ６</t>
    <phoneticPr fontId="2"/>
  </si>
  <si>
    <r>
      <t>第５－８表　危険物製造所等の事故調　　　　　　　　　　　　　　　　</t>
    </r>
    <r>
      <rPr>
        <sz val="11"/>
        <rFont val="ＭＳ 明朝"/>
        <family val="1"/>
        <charset val="128"/>
      </rPr>
      <t>　【令和６年１月１日～令和６年12月31日】</t>
    </r>
    <rPh sb="0" eb="1">
      <t>ダイ</t>
    </rPh>
    <rPh sb="4" eb="5">
      <t>ヒョウ</t>
    </rPh>
    <rPh sb="6" eb="9">
      <t>キケンブツ</t>
    </rPh>
    <rPh sb="9" eb="12">
      <t>セイゾウショ</t>
    </rPh>
    <rPh sb="12" eb="13">
      <t>ラ</t>
    </rPh>
    <rPh sb="14" eb="16">
      <t>ジコ</t>
    </rPh>
    <rPh sb="16" eb="17">
      <t>チョウ</t>
    </rPh>
    <rPh sb="35" eb="37">
      <t>レイワ</t>
    </rPh>
    <rPh sb="38" eb="39">
      <t>ネン</t>
    </rPh>
    <rPh sb="40" eb="41">
      <t>ガツ</t>
    </rPh>
    <rPh sb="42" eb="43">
      <t>ニチ</t>
    </rPh>
    <rPh sb="44" eb="46">
      <t>レイワ</t>
    </rPh>
    <rPh sb="47" eb="48">
      <t>ネン</t>
    </rPh>
    <rPh sb="50" eb="51">
      <t>ガツ</t>
    </rPh>
    <rPh sb="53" eb="54">
      <t>ニチ</t>
    </rPh>
    <phoneticPr fontId="5"/>
  </si>
  <si>
    <t>　　　本県の危険物施設総数は、8,615件で、前年の8,701件と比べ86件減少している。</t>
    <rPh sb="3" eb="5">
      <t>ホンケン</t>
    </rPh>
    <rPh sb="6" eb="9">
      <t>キケンブツ</t>
    </rPh>
    <rPh sb="9" eb="11">
      <t>シセツ</t>
    </rPh>
    <rPh sb="11" eb="13">
      <t>ソウスウ</t>
    </rPh>
    <rPh sb="20" eb="21">
      <t>ケン</t>
    </rPh>
    <rPh sb="23" eb="25">
      <t>ゼンネン</t>
    </rPh>
    <rPh sb="31" eb="32">
      <t>ケン</t>
    </rPh>
    <rPh sb="33" eb="34">
      <t>クラ</t>
    </rPh>
    <rPh sb="37" eb="38">
      <t>ケン</t>
    </rPh>
    <rPh sb="38" eb="40">
      <t>ゲンショウ</t>
    </rPh>
    <phoneticPr fontId="5"/>
  </si>
  <si>
    <t>各市町は統計調査システムから</t>
    <rPh sb="0" eb="1">
      <t>カク</t>
    </rPh>
    <rPh sb="1" eb="2">
      <t>シ</t>
    </rPh>
    <rPh sb="2" eb="3">
      <t>マチ</t>
    </rPh>
    <rPh sb="4" eb="6">
      <t>トウケイ</t>
    </rPh>
    <rPh sb="6" eb="8">
      <t>チョウサ</t>
    </rPh>
    <phoneticPr fontId="2"/>
  </si>
  <si>
    <t>栃木市</t>
    <rPh sb="0" eb="3">
      <t>トチギシ</t>
    </rPh>
    <phoneticPr fontId="2"/>
  </si>
  <si>
    <t>足利市</t>
    <rPh sb="0" eb="3">
      <t>アシカガシ</t>
    </rPh>
    <phoneticPr fontId="5"/>
  </si>
  <si>
    <t>那須塩原市</t>
    <rPh sb="0" eb="4">
      <t>ナスシオバラ</t>
    </rPh>
    <rPh sb="4" eb="5">
      <t>シ</t>
    </rPh>
    <phoneticPr fontId="2"/>
  </si>
  <si>
    <t>屋外タンク貯蔵所</t>
    <rPh sb="0" eb="2">
      <t>オクガイ</t>
    </rPh>
    <rPh sb="5" eb="7">
      <t>チョゾウ</t>
    </rPh>
    <rPh sb="7" eb="8">
      <t>ショ</t>
    </rPh>
    <phoneticPr fontId="2"/>
  </si>
  <si>
    <t>３</t>
    <phoneticPr fontId="5"/>
  </si>
  <si>
    <t>第４類第２石油類
（廃油）</t>
    <rPh sb="0" eb="1">
      <t>ダイ</t>
    </rPh>
    <rPh sb="2" eb="3">
      <t>ルイ</t>
    </rPh>
    <rPh sb="3" eb="4">
      <t>ダイ</t>
    </rPh>
    <rPh sb="5" eb="7">
      <t>セキユ</t>
    </rPh>
    <rPh sb="7" eb="8">
      <t>ルイ</t>
    </rPh>
    <rPh sb="10" eb="12">
      <t>ハイユ</t>
    </rPh>
    <phoneticPr fontId="5"/>
  </si>
  <si>
    <t>第４類第３石油類
（A重油）</t>
    <rPh sb="0" eb="1">
      <t>ダイ</t>
    </rPh>
    <rPh sb="2" eb="3">
      <t>ルイ</t>
    </rPh>
    <rPh sb="3" eb="4">
      <t>ダイ</t>
    </rPh>
    <rPh sb="5" eb="7">
      <t>セキユ</t>
    </rPh>
    <rPh sb="7" eb="8">
      <t>ルイ</t>
    </rPh>
    <rPh sb="11" eb="13">
      <t>ジュウユ</t>
    </rPh>
    <phoneticPr fontId="5"/>
  </si>
  <si>
    <t>　一般取扱所において、ロータリーキルン炉による廃棄物の焼却処理を行っていたところ、ローラーとキルンの接触部の潤滑油が酸化していたことにより蓄熱、発火し、ロータリーキルン炉の一部が焼損したもの。</t>
    <phoneticPr fontId="2"/>
  </si>
  <si>
    <t>　大型トラックが給油取扱所内で転回したところ、左オーバーハングが固定給油設備計量機に据え付けられたノズルに接触し、ノズルのハンドルを破損したもの。</t>
    <phoneticPr fontId="2"/>
  </si>
  <si>
    <t>　工場内の乾燥設備の保守点検後に設備近くの配管バルブを開けたことで、灯油が使用されていない旧配管に送油され、旧配管の廃止未処置箇所から敷地内の浸透桝を経由して、敷地外の排水溝に流出。屋外タンク貯蔵所の残油6,200リットルが流出したもの。</t>
    <phoneticPr fontId="2"/>
  </si>
  <si>
    <t>　普通乗用車が給油終了後にタイヤの空気圧を確認していたところ、停車位置が他の車両の通行の妨げになっていたため、車両を後退させたところ運転席扉を開放していたことで、固定給油機設備に衝突し一部を破損したもの。</t>
    <phoneticPr fontId="2"/>
  </si>
  <si>
    <t>６</t>
    <phoneticPr fontId="5"/>
  </si>
  <si>
    <t>７</t>
    <phoneticPr fontId="2"/>
  </si>
  <si>
    <t>真岡市</t>
    <rPh sb="0" eb="3">
      <t>モオカシ</t>
    </rPh>
    <phoneticPr fontId="5"/>
  </si>
  <si>
    <t>　アルミの屑を再利用するための屑処理炉において、炉槽の底部にクラックが生じ、槽内の溶解したアルミニウム約４０立方メートルが設備周囲に漏洩し、周辺設備及び建物に着火し建築物内壁及び外壁、収容物を焼損したもの。</t>
    <phoneticPr fontId="2"/>
  </si>
  <si>
    <t>上三川町</t>
    <rPh sb="0" eb="4">
      <t>カミノカワマチ</t>
    </rPh>
    <phoneticPr fontId="5"/>
  </si>
  <si>
    <t>　配送業務で売れ残った灯油を、地下タンクのガソリン室に入れてしまったもの。</t>
    <phoneticPr fontId="2"/>
  </si>
  <si>
    <t>　　　令和６年中に起きた事故は７件（前年比５件減）である。</t>
    <rPh sb="3" eb="4">
      <t>レイ</t>
    </rPh>
    <rPh sb="4" eb="5">
      <t>カズ</t>
    </rPh>
    <rPh sb="6" eb="7">
      <t>ネン</t>
    </rPh>
    <rPh sb="7" eb="8">
      <t>ナカ</t>
    </rPh>
    <rPh sb="9" eb="10">
      <t>オ</t>
    </rPh>
    <rPh sb="12" eb="14">
      <t>ジコ</t>
    </rPh>
    <rPh sb="16" eb="17">
      <t>ケン</t>
    </rPh>
    <rPh sb="18" eb="20">
      <t>ゼンネン</t>
    </rPh>
    <rPh sb="20" eb="21">
      <t>ヒ</t>
    </rPh>
    <rPh sb="22" eb="23">
      <t>ケン</t>
    </rPh>
    <rPh sb="23" eb="24">
      <t>ゲン</t>
    </rPh>
    <phoneticPr fontId="5"/>
  </si>
  <si>
    <t>　普通乗用車を運転中、居眠り運転により給油取扱所に進入、防火塀に衝突し防火塀及びローリーアースが破損したもの。</t>
    <rPh sb="9" eb="10">
      <t>チュウ</t>
    </rPh>
    <rPh sb="19" eb="21">
      <t>キュウユ</t>
    </rPh>
    <rPh sb="21" eb="24">
      <t>トリアツカイジョ</t>
    </rPh>
    <phoneticPr fontId="2"/>
  </si>
  <si>
    <t>令和７年５月１日現在　</t>
    <rPh sb="0" eb="2">
      <t>レイワ</t>
    </rPh>
    <rPh sb="3" eb="4">
      <t>ネン</t>
    </rPh>
    <rPh sb="5" eb="6">
      <t>ガツ</t>
    </rPh>
    <rPh sb="7" eb="8">
      <t>ニチ</t>
    </rPh>
    <rPh sb="8" eb="10">
      <t>ゲンザイ</t>
    </rPh>
    <phoneticPr fontId="2"/>
  </si>
  <si>
    <t>　　本県においては、女性防火クラブ員は180,589人となっている。　</t>
    <rPh sb="2" eb="4">
      <t>ホンケン</t>
    </rPh>
    <rPh sb="10" eb="12">
      <t>ジョセイ</t>
    </rPh>
    <rPh sb="12" eb="14">
      <t>ボウカ</t>
    </rPh>
    <rPh sb="17" eb="18">
      <t>イン</t>
    </rPh>
    <rPh sb="26" eb="27">
      <t>ニン</t>
    </rPh>
    <phoneticPr fontId="5"/>
  </si>
  <si>
    <t>令和７年４月１日現在　</t>
    <rPh sb="0" eb="2">
      <t>レイワ</t>
    </rPh>
    <rPh sb="3" eb="4">
      <t>ネン</t>
    </rPh>
    <rPh sb="5" eb="6">
      <t>ガツ</t>
    </rPh>
    <rPh sb="7" eb="8">
      <t>ニチ</t>
    </rPh>
    <rPh sb="8" eb="10">
      <t>ゲンザイ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</si>
</sst>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Red]\(#,##0\)"/>
    <numFmt numFmtId="177" formatCode="#,##0_ "/>
    <numFmt numFmtId="178" formatCode="m&quot;月&quot;d&quot;日&quot;;@"/>
  </numFmts>
  <fonts count="46" x14ac:knownFonts="1">
    <font>
      <sz val="11"/>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11"/>
      <color indexed="10"/>
      <name val="ＭＳ Ｐゴシック"/>
      <family val="3"/>
      <charset val="128"/>
    </font>
    <font>
      <sz val="6"/>
      <name val="ＭＳ 明朝"/>
      <family val="1"/>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1"/>
      <name val="ＭＳ Ｐゴシック"/>
      <family val="3"/>
      <charset val="128"/>
    </font>
    <font>
      <sz val="11"/>
      <color indexed="10"/>
      <name val="ＭＳ 明朝"/>
      <family val="1"/>
      <charset val="128"/>
    </font>
    <font>
      <sz val="11"/>
      <name val="ＭＳ ゴシック"/>
      <family val="3"/>
      <charset val="128"/>
    </font>
    <font>
      <b/>
      <sz val="11"/>
      <name val="ＭＳ ゴシック"/>
      <family val="3"/>
      <charset val="128"/>
    </font>
    <font>
      <sz val="10"/>
      <name val="ＭＳ Ｐゴシック"/>
      <family val="3"/>
      <charset val="128"/>
    </font>
    <font>
      <sz val="10"/>
      <name val="ＭＳ ゴシック"/>
      <family val="3"/>
      <charset val="128"/>
    </font>
    <font>
      <b/>
      <sz val="11"/>
      <name val="ＭＳ Ｐゴシック"/>
      <family val="3"/>
      <charset val="128"/>
    </font>
    <font>
      <b/>
      <sz val="16"/>
      <name val="ＭＳ Ｐゴシック"/>
      <family val="3"/>
      <charset val="128"/>
    </font>
    <font>
      <sz val="11"/>
      <name val="ＭＳ Ｐ明朝"/>
      <family val="1"/>
      <charset val="128"/>
    </font>
    <font>
      <sz val="10"/>
      <name val="ＭＳ Ｐ明朝"/>
      <family val="1"/>
      <charset val="128"/>
    </font>
    <font>
      <sz val="9"/>
      <name val="ＭＳ Ｐゴシック"/>
      <family val="3"/>
      <charset val="128"/>
    </font>
    <font>
      <sz val="10"/>
      <name val="ＭＳ 明朝"/>
      <family val="1"/>
      <charset val="128"/>
    </font>
    <font>
      <b/>
      <sz val="20"/>
      <name val="ＭＳ 明朝"/>
      <family val="1"/>
      <charset val="128"/>
    </font>
    <font>
      <sz val="14"/>
      <name val="ＭＳ ゴシック"/>
      <family val="3"/>
      <charset val="128"/>
    </font>
    <font>
      <sz val="9"/>
      <name val="ＭＳ 明朝"/>
      <family val="1"/>
      <charset val="128"/>
    </font>
    <font>
      <sz val="11"/>
      <color rgb="FFFF0000"/>
      <name val="ＭＳ 明朝"/>
      <family val="1"/>
      <charset val="128"/>
    </font>
    <font>
      <sz val="11"/>
      <color rgb="FFFF0000"/>
      <name val="ＭＳ Ｐゴシック"/>
      <family val="3"/>
      <charset val="128"/>
    </font>
    <font>
      <sz val="10"/>
      <color rgb="FFFF0000"/>
      <name val="ＭＳ ゴシック"/>
      <family val="3"/>
      <charset val="128"/>
    </font>
    <font>
      <sz val="10"/>
      <color rgb="FFFF0000"/>
      <name val="ＭＳ Ｐゴシック"/>
      <family val="3"/>
      <charset val="128"/>
    </font>
    <font>
      <sz val="11"/>
      <color rgb="FFFF0000"/>
      <name val="ＭＳ ゴシック"/>
      <family val="3"/>
      <charset val="128"/>
    </font>
    <font>
      <b/>
      <sz val="18"/>
      <color rgb="FFFF0000"/>
      <name val="ＭＳ 明朝"/>
      <family val="1"/>
      <charset val="128"/>
    </font>
    <font>
      <sz val="14"/>
      <color rgb="FFFF0000"/>
      <name val="ＭＳ 明朝"/>
      <family val="1"/>
      <charset val="128"/>
    </font>
    <font>
      <b/>
      <sz val="13"/>
      <color rgb="FF111111"/>
      <name val="Segoe UI"/>
      <family val="2"/>
    </font>
    <font>
      <sz val="11"/>
      <name val="ＭＳ Ｐゴシック"/>
      <family val="3"/>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154">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8"/>
      </bottom>
      <diagonal/>
    </border>
    <border>
      <left style="thin">
        <color indexed="64"/>
      </left>
      <right style="medium">
        <color indexed="64"/>
      </right>
      <top style="thin">
        <color indexed="8"/>
      </top>
      <bottom/>
      <diagonal/>
    </border>
    <border>
      <left style="thin">
        <color indexed="64"/>
      </left>
      <right style="medium">
        <color indexed="64"/>
      </right>
      <top/>
      <bottom/>
      <diagonal/>
    </border>
    <border>
      <left style="thin">
        <color indexed="64"/>
      </left>
      <right style="medium">
        <color indexed="64"/>
      </right>
      <top style="thin">
        <color indexed="8"/>
      </top>
      <bottom style="thin">
        <color indexed="8"/>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8"/>
      </bottom>
      <diagonal/>
    </border>
    <border>
      <left style="thin">
        <color indexed="64"/>
      </left>
      <right style="medium">
        <color indexed="64"/>
      </right>
      <top style="thin">
        <color indexed="8"/>
      </top>
      <bottom style="medium">
        <color indexed="64"/>
      </bottom>
      <diagonal/>
    </border>
    <border>
      <left/>
      <right/>
      <top style="medium">
        <color indexed="64"/>
      </top>
      <bottom/>
      <diagonal/>
    </border>
    <border>
      <left/>
      <right/>
      <top style="thin">
        <color indexed="64"/>
      </top>
      <bottom style="thin">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dotted">
        <color indexed="64"/>
      </right>
      <top/>
      <bottom style="thin">
        <color indexed="64"/>
      </bottom>
      <diagonal/>
    </border>
    <border>
      <left style="dotted">
        <color indexed="64"/>
      </left>
      <right style="dotted">
        <color indexed="64"/>
      </right>
      <top/>
      <bottom style="thin">
        <color indexed="64"/>
      </bottom>
      <diagonal/>
    </border>
    <border>
      <left style="dotted">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dotted">
        <color indexed="64"/>
      </right>
      <top style="thin">
        <color indexed="64"/>
      </top>
      <bottom/>
      <diagonal/>
    </border>
    <border>
      <left style="dotted">
        <color indexed="64"/>
      </left>
      <right style="dotted">
        <color indexed="64"/>
      </right>
      <top style="thin">
        <color indexed="64"/>
      </top>
      <bottom/>
      <diagonal/>
    </border>
    <border>
      <left style="dotted">
        <color indexed="64"/>
      </left>
      <right/>
      <top style="thin">
        <color indexed="64"/>
      </top>
      <bottom/>
      <diagonal/>
    </border>
    <border>
      <left style="thin">
        <color indexed="64"/>
      </left>
      <right style="dotted">
        <color indexed="64"/>
      </right>
      <top/>
      <bottom style="medium">
        <color indexed="64"/>
      </bottom>
      <diagonal/>
    </border>
    <border>
      <left style="dotted">
        <color indexed="64"/>
      </left>
      <right style="dotted">
        <color indexed="64"/>
      </right>
      <top/>
      <bottom style="medium">
        <color indexed="64"/>
      </bottom>
      <diagonal/>
    </border>
    <border>
      <left style="dotted">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dotted">
        <color indexed="64"/>
      </right>
      <top style="thin">
        <color indexed="64"/>
      </top>
      <bottom style="medium">
        <color indexed="64"/>
      </bottom>
      <diagonal/>
    </border>
    <border>
      <left style="dotted">
        <color indexed="64"/>
      </left>
      <right style="dotted">
        <color indexed="64"/>
      </right>
      <top style="thin">
        <color indexed="64"/>
      </top>
      <bottom style="medium">
        <color indexed="64"/>
      </bottom>
      <diagonal/>
    </border>
    <border>
      <left style="dotted">
        <color indexed="64"/>
      </left>
      <right/>
      <top style="thin">
        <color indexed="64"/>
      </top>
      <bottom style="medium">
        <color indexed="64"/>
      </bottom>
      <diagonal/>
    </border>
    <border>
      <left style="medium">
        <color indexed="64"/>
      </left>
      <right/>
      <top/>
      <bottom/>
      <diagonal/>
    </border>
    <border>
      <left/>
      <right style="thin">
        <color indexed="64"/>
      </right>
      <top style="thin">
        <color indexed="64"/>
      </top>
      <bottom/>
      <diagonal/>
    </border>
    <border>
      <left style="medium">
        <color indexed="64"/>
      </left>
      <right/>
      <top style="thin">
        <color indexed="8"/>
      </top>
      <bottom style="thin">
        <color indexed="8"/>
      </bottom>
      <diagonal/>
    </border>
    <border>
      <left/>
      <right style="thin">
        <color indexed="64"/>
      </right>
      <top style="thin">
        <color indexed="8"/>
      </top>
      <bottom style="thin">
        <color indexed="8"/>
      </bottom>
      <diagonal/>
    </border>
    <border>
      <left style="medium">
        <color indexed="64"/>
      </left>
      <right/>
      <top style="thin">
        <color indexed="8"/>
      </top>
      <bottom/>
      <diagonal/>
    </border>
    <border>
      <left/>
      <right style="thin">
        <color indexed="64"/>
      </right>
      <top style="thin">
        <color indexed="8"/>
      </top>
      <bottom/>
      <diagonal/>
    </border>
    <border>
      <left style="medium">
        <color indexed="64"/>
      </left>
      <right/>
      <top/>
      <bottom style="thin">
        <color indexed="8"/>
      </bottom>
      <diagonal/>
    </border>
    <border>
      <left/>
      <right style="thin">
        <color indexed="64"/>
      </right>
      <top/>
      <bottom style="thin">
        <color indexed="8"/>
      </bottom>
      <diagonal/>
    </border>
    <border>
      <left style="medium">
        <color indexed="64"/>
      </left>
      <right/>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style="thin">
        <color indexed="8"/>
      </top>
      <bottom style="medium">
        <color indexed="64"/>
      </bottom>
      <diagonal/>
    </border>
    <border>
      <left/>
      <right style="thin">
        <color indexed="64"/>
      </right>
      <top style="thin">
        <color indexed="8"/>
      </top>
      <bottom style="medium">
        <color indexed="64"/>
      </bottom>
      <diagonal/>
    </border>
    <border>
      <left style="medium">
        <color indexed="64"/>
      </left>
      <right/>
      <top style="medium">
        <color indexed="64"/>
      </top>
      <bottom style="thin">
        <color indexed="8"/>
      </bottom>
      <diagonal/>
    </border>
    <border>
      <left/>
      <right style="thin">
        <color indexed="64"/>
      </right>
      <top style="medium">
        <color indexed="64"/>
      </top>
      <bottom style="thin">
        <color indexed="8"/>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medium">
        <color indexed="64"/>
      </right>
      <top style="thin">
        <color indexed="64"/>
      </top>
      <bottom/>
      <diagonal/>
    </border>
    <border>
      <left/>
      <right style="medium">
        <color indexed="64"/>
      </right>
      <top/>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bottom/>
      <diagonal style="thin">
        <color indexed="64"/>
      </diagonal>
    </border>
    <border>
      <left/>
      <right style="hair">
        <color indexed="64"/>
      </right>
      <top style="double">
        <color indexed="64"/>
      </top>
      <bottom style="thin">
        <color indexed="64"/>
      </bottom>
      <diagonal/>
    </border>
    <border>
      <left style="hair">
        <color indexed="64"/>
      </left>
      <right style="thin">
        <color indexed="64"/>
      </right>
      <top style="double">
        <color indexed="64"/>
      </top>
      <bottom style="thin">
        <color indexed="64"/>
      </bottom>
      <diagonal/>
    </border>
    <border>
      <left style="thin">
        <color indexed="64"/>
      </left>
      <right style="hair">
        <color indexed="64"/>
      </right>
      <top style="double">
        <color indexed="64"/>
      </top>
      <bottom style="thin">
        <color indexed="64"/>
      </bottom>
      <diagonal/>
    </border>
    <border>
      <left style="hair">
        <color indexed="64"/>
      </left>
      <right style="hair">
        <color indexed="64"/>
      </right>
      <top style="double">
        <color indexed="64"/>
      </top>
      <bottom style="thin">
        <color indexed="64"/>
      </bottom>
      <diagonal/>
    </border>
    <border>
      <left/>
      <right style="hair">
        <color indexed="64"/>
      </right>
      <top/>
      <bottom/>
      <diagonal/>
    </border>
    <border>
      <left style="hair">
        <color indexed="64"/>
      </left>
      <right style="thin">
        <color indexed="64"/>
      </right>
      <top/>
      <bottom/>
      <diagonal/>
    </border>
    <border>
      <left style="thin">
        <color indexed="64"/>
      </left>
      <right style="hair">
        <color indexed="64"/>
      </right>
      <top/>
      <bottom/>
      <diagonal/>
    </border>
    <border>
      <left style="hair">
        <color indexed="64"/>
      </left>
      <right style="hair">
        <color indexed="64"/>
      </right>
      <top/>
      <bottom/>
      <diagonal/>
    </border>
    <border>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thin">
        <color indexed="64"/>
      </top>
      <bottom style="double">
        <color indexed="64"/>
      </bottom>
      <diagonal/>
    </border>
    <border>
      <left/>
      <right style="hair">
        <color indexed="64"/>
      </right>
      <top style="thin">
        <color indexed="64"/>
      </top>
      <bottom style="double">
        <color indexed="64"/>
      </bottom>
      <diagonal/>
    </border>
    <border>
      <left style="thin">
        <color indexed="64"/>
      </left>
      <right style="hair">
        <color indexed="64"/>
      </right>
      <top style="thin">
        <color indexed="64"/>
      </top>
      <bottom style="double">
        <color indexed="64"/>
      </bottom>
      <diagonal/>
    </border>
    <border>
      <left style="hair">
        <color indexed="64"/>
      </left>
      <right style="hair">
        <color indexed="64"/>
      </right>
      <top style="thin">
        <color indexed="64"/>
      </top>
      <bottom style="double">
        <color indexed="64"/>
      </bottom>
      <diagonal/>
    </border>
    <border>
      <left style="hair">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right/>
      <top style="thin">
        <color indexed="64"/>
      </top>
      <bottom style="double">
        <color indexed="64"/>
      </bottom>
      <diagonal/>
    </border>
    <border>
      <left style="hair">
        <color indexed="64"/>
      </left>
      <right style="hair">
        <color indexed="64"/>
      </right>
      <top style="double">
        <color indexed="64"/>
      </top>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double">
        <color indexed="64"/>
      </top>
      <bottom/>
      <diagonal/>
    </border>
    <border>
      <left style="thin">
        <color indexed="64"/>
      </left>
      <right style="hair">
        <color indexed="64"/>
      </right>
      <top/>
      <bottom style="hair">
        <color indexed="64"/>
      </bottom>
      <diagonal/>
    </border>
    <border>
      <left style="hair">
        <color indexed="64"/>
      </left>
      <right style="thin">
        <color indexed="64"/>
      </right>
      <top style="double">
        <color indexed="64"/>
      </top>
      <bottom/>
      <diagonal/>
    </border>
    <border>
      <left style="hair">
        <color indexed="64"/>
      </left>
      <right style="thin">
        <color indexed="64"/>
      </right>
      <top/>
      <bottom style="hair">
        <color indexed="64"/>
      </bottom>
      <diagonal/>
    </border>
    <border>
      <left style="thin">
        <color indexed="64"/>
      </left>
      <right/>
      <top style="thin">
        <color indexed="64"/>
      </top>
      <bottom style="double">
        <color indexed="64"/>
      </bottom>
      <diagonal/>
    </border>
    <border>
      <left style="thin">
        <color indexed="64"/>
      </left>
      <right style="thin">
        <color indexed="64"/>
      </right>
      <top style="double">
        <color indexed="64"/>
      </top>
      <bottom/>
      <diagonal/>
    </border>
    <border>
      <left style="hair">
        <color indexed="64"/>
      </left>
      <right/>
      <top style="thin">
        <color indexed="64"/>
      </top>
      <bottom style="double">
        <color indexed="64"/>
      </bottom>
      <diagonal/>
    </border>
    <border diagonalDown="1">
      <left style="thin">
        <color indexed="64"/>
      </left>
      <right style="thin">
        <color indexed="64"/>
      </right>
      <top/>
      <bottom style="medium">
        <color indexed="64"/>
      </bottom>
      <diagonal style="thin">
        <color indexed="64"/>
      </diagonal>
    </border>
  </borders>
  <cellStyleXfs count="53">
    <xf numFmtId="0" fontId="0" fillId="0" borderId="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8"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9" borderId="0" applyNumberFormat="0" applyBorder="0" applyAlignment="0" applyProtection="0">
      <alignment vertical="center"/>
    </xf>
    <xf numFmtId="0" fontId="8" fillId="0" borderId="0" applyNumberFormat="0" applyFill="0" applyBorder="0" applyAlignment="0" applyProtection="0">
      <alignment vertical="center"/>
    </xf>
    <xf numFmtId="0" fontId="9" fillId="20" borderId="1" applyNumberFormat="0" applyAlignment="0" applyProtection="0">
      <alignment vertical="center"/>
    </xf>
    <xf numFmtId="0" fontId="10" fillId="21" borderId="0" applyNumberFormat="0" applyBorder="0" applyAlignment="0" applyProtection="0">
      <alignment vertical="center"/>
    </xf>
    <xf numFmtId="0" fontId="1" fillId="22" borderId="2" applyNumberFormat="0" applyFont="0" applyAlignment="0" applyProtection="0">
      <alignment vertical="center"/>
    </xf>
    <xf numFmtId="0" fontId="11" fillId="0" borderId="3" applyNumberFormat="0" applyFill="0" applyAlignment="0" applyProtection="0">
      <alignment vertical="center"/>
    </xf>
    <xf numFmtId="0" fontId="12" fillId="3" borderId="0" applyNumberFormat="0" applyBorder="0" applyAlignment="0" applyProtection="0">
      <alignment vertical="center"/>
    </xf>
    <xf numFmtId="0" fontId="13" fillId="23" borderId="4" applyNumberFormat="0" applyAlignment="0" applyProtection="0">
      <alignment vertical="center"/>
    </xf>
    <xf numFmtId="0" fontId="4" fillId="0" borderId="0" applyNumberFormat="0" applyFill="0" applyBorder="0" applyAlignment="0" applyProtection="0">
      <alignment vertical="center"/>
    </xf>
    <xf numFmtId="38" fontId="1" fillId="0" borderId="0" applyFont="0" applyFill="0" applyBorder="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23" borderId="9" applyNumberFormat="0" applyAlignment="0" applyProtection="0">
      <alignment vertical="center"/>
    </xf>
    <xf numFmtId="0" fontId="19" fillId="0" borderId="0" applyNumberFormat="0" applyFill="0" applyBorder="0" applyAlignment="0" applyProtection="0">
      <alignment vertical="center"/>
    </xf>
    <xf numFmtId="0" fontId="20" fillId="7" borderId="4" applyNumberFormat="0" applyAlignment="0" applyProtection="0">
      <alignment vertical="center"/>
    </xf>
    <xf numFmtId="0" fontId="22" fillId="0" borderId="0">
      <alignment vertical="center"/>
    </xf>
    <xf numFmtId="0" fontId="1" fillId="0" borderId="0">
      <alignment vertical="center"/>
    </xf>
    <xf numFmtId="0" fontId="1" fillId="0" borderId="0">
      <alignment vertical="center"/>
    </xf>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21" fillId="4" borderId="0" applyNumberFormat="0" applyBorder="0" applyAlignment="0" applyProtection="0">
      <alignment vertical="center"/>
    </xf>
  </cellStyleXfs>
  <cellXfs count="607">
    <xf numFmtId="0" fontId="0" fillId="0" borderId="0" xfId="0">
      <alignment vertical="center"/>
    </xf>
    <xf numFmtId="0" fontId="37" fillId="0" borderId="0" xfId="50" applyFont="1" applyAlignment="1">
      <alignment vertical="center"/>
    </xf>
    <xf numFmtId="49" fontId="37" fillId="0" borderId="0" xfId="45" applyNumberFormat="1" applyFont="1" applyAlignment="1">
      <alignment horizontal="left" vertical="center"/>
    </xf>
    <xf numFmtId="0" fontId="37" fillId="0" borderId="0" xfId="45" applyFont="1" applyAlignment="1">
      <alignment vertical="center"/>
    </xf>
    <xf numFmtId="0" fontId="37" fillId="0" borderId="10" xfId="45" applyFont="1" applyBorder="1" applyAlignment="1">
      <alignment horizontal="center" vertical="center"/>
    </xf>
    <xf numFmtId="0" fontId="37" fillId="0" borderId="0" xfId="45" applyFont="1" applyAlignment="1">
      <alignment horizontal="center" vertical="center"/>
    </xf>
    <xf numFmtId="0" fontId="37" fillId="0" borderId="11" xfId="45" applyFont="1" applyBorder="1" applyAlignment="1">
      <alignment horizontal="center" vertical="center"/>
    </xf>
    <xf numFmtId="49" fontId="37" fillId="0" borderId="12" xfId="45" applyNumberFormat="1" applyFont="1" applyBorder="1" applyAlignment="1">
      <alignment horizontal="center" vertical="center"/>
    </xf>
    <xf numFmtId="0" fontId="37" fillId="0" borderId="12" xfId="45" applyFont="1" applyBorder="1" applyAlignment="1">
      <alignment horizontal="center" vertical="center" shrinkToFit="1"/>
    </xf>
    <xf numFmtId="178" fontId="37" fillId="0" borderId="12" xfId="45" applyNumberFormat="1" applyFont="1" applyBorder="1" applyAlignment="1">
      <alignment horizontal="center" vertical="center"/>
    </xf>
    <xf numFmtId="0" fontId="37" fillId="0" borderId="10" xfId="45" applyFont="1" applyBorder="1" applyAlignment="1">
      <alignment horizontal="left" vertical="center"/>
    </xf>
    <xf numFmtId="0" fontId="37" fillId="0" borderId="0" xfId="45" applyFont="1" applyAlignment="1">
      <alignment horizontal="left" vertical="top" wrapText="1"/>
    </xf>
    <xf numFmtId="49" fontId="37" fillId="0" borderId="13" xfId="45" applyNumberFormat="1" applyFont="1" applyBorder="1" applyAlignment="1">
      <alignment horizontal="center" vertical="center"/>
    </xf>
    <xf numFmtId="0" fontId="37" fillId="0" borderId="13" xfId="45" applyFont="1" applyBorder="1" applyAlignment="1">
      <alignment horizontal="center" vertical="center" shrinkToFit="1"/>
    </xf>
    <xf numFmtId="178" fontId="37" fillId="0" borderId="13" xfId="45" applyNumberFormat="1" applyFont="1" applyBorder="1" applyAlignment="1">
      <alignment horizontal="center" vertical="center"/>
    </xf>
    <xf numFmtId="0" fontId="37" fillId="0" borderId="0" xfId="45" applyFont="1" applyAlignment="1">
      <alignment horizontal="left" vertical="center" wrapText="1"/>
    </xf>
    <xf numFmtId="49" fontId="37" fillId="0" borderId="14" xfId="45" applyNumberFormat="1" applyFont="1" applyBorder="1" applyAlignment="1">
      <alignment horizontal="center" vertical="center"/>
    </xf>
    <xf numFmtId="0" fontId="37" fillId="0" borderId="14" xfId="45" applyFont="1" applyBorder="1" applyAlignment="1">
      <alignment horizontal="center" vertical="center" shrinkToFit="1"/>
    </xf>
    <xf numFmtId="178" fontId="37" fillId="0" borderId="14" xfId="45" applyNumberFormat="1" applyFont="1" applyBorder="1" applyAlignment="1">
      <alignment horizontal="center" vertical="center"/>
    </xf>
    <xf numFmtId="0" fontId="37" fillId="0" borderId="11" xfId="45" applyFont="1" applyBorder="1" applyAlignment="1">
      <alignment horizontal="left" vertical="center" wrapText="1"/>
    </xf>
    <xf numFmtId="0" fontId="37" fillId="0" borderId="13" xfId="45" applyFont="1" applyBorder="1" applyAlignment="1">
      <alignment horizontal="left" vertical="center" wrapText="1"/>
    </xf>
    <xf numFmtId="49" fontId="37" fillId="0" borderId="0" xfId="45" applyNumberFormat="1" applyFont="1" applyAlignment="1">
      <alignment horizontal="center" vertical="center"/>
    </xf>
    <xf numFmtId="0" fontId="37" fillId="0" borderId="0" xfId="45" applyFont="1" applyAlignment="1">
      <alignment horizontal="center" vertical="center" shrinkToFit="1"/>
    </xf>
    <xf numFmtId="178" fontId="37" fillId="0" borderId="0" xfId="45" applyNumberFormat="1" applyFont="1" applyAlignment="1">
      <alignment horizontal="center" vertical="center"/>
    </xf>
    <xf numFmtId="0" fontId="37" fillId="0" borderId="14" xfId="45" applyFont="1" applyBorder="1" applyAlignment="1">
      <alignment horizontal="left" vertical="center" wrapText="1"/>
    </xf>
    <xf numFmtId="0" fontId="37" fillId="0" borderId="10" xfId="45" applyFont="1" applyBorder="1" applyAlignment="1">
      <alignment horizontal="left" vertical="center" wrapText="1"/>
    </xf>
    <xf numFmtId="0" fontId="39" fillId="0" borderId="0" xfId="0" applyFont="1" applyAlignment="1">
      <alignment vertical="center" wrapText="1"/>
    </xf>
    <xf numFmtId="0" fontId="40" fillId="0" borderId="0" xfId="0" applyFont="1" applyAlignment="1">
      <alignment horizontal="left" vertical="top" wrapText="1"/>
    </xf>
    <xf numFmtId="0" fontId="37" fillId="0" borderId="0" xfId="45" applyFont="1" applyAlignment="1">
      <alignment horizontal="left" vertical="center"/>
    </xf>
    <xf numFmtId="0" fontId="37" fillId="0" borderId="0" xfId="44" applyFont="1" applyBorder="1">
      <alignment vertical="center"/>
    </xf>
    <xf numFmtId="0" fontId="37" fillId="0" borderId="0" xfId="44" applyFont="1">
      <alignment vertical="center"/>
    </xf>
    <xf numFmtId="0" fontId="24" fillId="0" borderId="0" xfId="50" applyFont="1" applyAlignment="1">
      <alignment vertical="center"/>
    </xf>
    <xf numFmtId="0" fontId="3" fillId="0" borderId="0" xfId="50" applyAlignment="1">
      <alignment vertical="center"/>
    </xf>
    <xf numFmtId="0" fontId="24" fillId="0" borderId="0" xfId="45" applyFont="1" applyAlignment="1">
      <alignment vertical="center"/>
    </xf>
    <xf numFmtId="0" fontId="3" fillId="0" borderId="0" xfId="45" applyAlignment="1">
      <alignment vertical="center"/>
    </xf>
    <xf numFmtId="0" fontId="3" fillId="0" borderId="0" xfId="45" applyAlignment="1">
      <alignment horizontal="left" vertical="center"/>
    </xf>
    <xf numFmtId="0" fontId="39" fillId="0" borderId="0" xfId="0" applyFont="1">
      <alignment vertical="center"/>
    </xf>
    <xf numFmtId="0" fontId="26" fillId="0" borderId="15" xfId="0" applyFont="1" applyBorder="1" applyAlignment="1">
      <alignment vertical="center" wrapText="1"/>
    </xf>
    <xf numFmtId="0" fontId="26" fillId="0" borderId="16" xfId="0" applyFont="1" applyBorder="1" applyAlignment="1">
      <alignment vertical="center" wrapText="1"/>
    </xf>
    <xf numFmtId="0" fontId="26" fillId="0" borderId="17" xfId="0" applyFont="1" applyBorder="1" applyAlignment="1">
      <alignment vertical="center" wrapText="1"/>
    </xf>
    <xf numFmtId="0" fontId="26" fillId="0" borderId="18" xfId="0" applyFont="1" applyBorder="1" applyAlignment="1">
      <alignment vertical="center" wrapText="1"/>
    </xf>
    <xf numFmtId="0" fontId="26" fillId="0" borderId="19" xfId="0" applyFont="1" applyBorder="1" applyAlignment="1">
      <alignment vertical="center" wrapText="1"/>
    </xf>
    <xf numFmtId="0" fontId="27" fillId="0" borderId="18" xfId="0" applyFont="1" applyBorder="1" applyAlignment="1">
      <alignment vertical="center" wrapText="1"/>
    </xf>
    <xf numFmtId="0" fontId="26" fillId="0" borderId="20" xfId="0" applyFont="1" applyBorder="1" applyAlignment="1">
      <alignment vertical="center" wrapText="1"/>
    </xf>
    <xf numFmtId="0" fontId="27" fillId="0" borderId="21" xfId="0" applyFont="1" applyBorder="1" applyAlignment="1">
      <alignment vertical="center" wrapText="1"/>
    </xf>
    <xf numFmtId="0" fontId="26" fillId="0" borderId="22" xfId="0" applyFont="1" applyBorder="1" applyAlignment="1">
      <alignment vertical="center" wrapText="1"/>
    </xf>
    <xf numFmtId="0" fontId="26" fillId="0" borderId="23" xfId="0" applyFont="1" applyBorder="1" applyAlignment="1">
      <alignment vertical="top" wrapText="1"/>
    </xf>
    <xf numFmtId="0" fontId="26" fillId="0" borderId="0" xfId="0" applyFont="1" applyAlignment="1">
      <alignment vertical="top" wrapText="1"/>
    </xf>
    <xf numFmtId="0" fontId="26" fillId="0" borderId="0" xfId="0" applyFont="1" applyAlignment="1">
      <alignment vertical="center" wrapText="1"/>
    </xf>
    <xf numFmtId="0" fontId="27" fillId="0" borderId="0" xfId="0" applyFont="1" applyAlignment="1">
      <alignment horizontal="left" vertical="top" wrapText="1"/>
    </xf>
    <xf numFmtId="176" fontId="28" fillId="0" borderId="0" xfId="0" applyNumberFormat="1" applyFont="1">
      <alignment vertical="center"/>
    </xf>
    <xf numFmtId="0" fontId="24" fillId="0" borderId="0" xfId="51" applyFont="1" applyAlignment="1">
      <alignment horizontal="left" vertical="center"/>
    </xf>
    <xf numFmtId="0" fontId="1" fillId="0" borderId="0" xfId="51"/>
    <xf numFmtId="0" fontId="30" fillId="0" borderId="41" xfId="51" applyFont="1" applyBorder="1" applyAlignment="1">
      <alignment horizontal="center" vertical="center"/>
    </xf>
    <xf numFmtId="0" fontId="30" fillId="0" borderId="61" xfId="51" applyFont="1" applyBorder="1" applyAlignment="1">
      <alignment horizontal="distributed" vertical="center" wrapText="1"/>
    </xf>
    <xf numFmtId="0" fontId="30" fillId="0" borderId="41" xfId="51" applyFont="1" applyBorder="1" applyAlignment="1">
      <alignment horizontal="distributed" vertical="center" wrapText="1"/>
    </xf>
    <xf numFmtId="0" fontId="30" fillId="0" borderId="14" xfId="51" applyFont="1" applyBorder="1" applyAlignment="1">
      <alignment horizontal="distributed" vertical="center"/>
    </xf>
    <xf numFmtId="0" fontId="30" fillId="0" borderId="11" xfId="51" applyFont="1" applyBorder="1" applyAlignment="1">
      <alignment horizontal="distributed" vertical="center"/>
    </xf>
    <xf numFmtId="0" fontId="31" fillId="0" borderId="40" xfId="51" applyFont="1" applyBorder="1" applyAlignment="1">
      <alignment horizontal="distributed" vertical="center" wrapText="1"/>
    </xf>
    <xf numFmtId="0" fontId="31" fillId="0" borderId="41" xfId="51" applyFont="1" applyBorder="1" applyAlignment="1">
      <alignment horizontal="distributed" vertical="center" wrapText="1"/>
    </xf>
    <xf numFmtId="0" fontId="31" fillId="0" borderId="33" xfId="51" applyFont="1" applyBorder="1" applyAlignment="1">
      <alignment horizontal="distributed" vertical="center" wrapText="1"/>
    </xf>
    <xf numFmtId="0" fontId="1" fillId="0" borderId="0" xfId="51" applyAlignment="1">
      <alignment wrapText="1"/>
    </xf>
    <xf numFmtId="0" fontId="30" fillId="0" borderId="40" xfId="51" applyFont="1" applyBorder="1" applyAlignment="1">
      <alignment horizontal="distributed" vertical="center" wrapText="1"/>
    </xf>
    <xf numFmtId="38" fontId="1" fillId="0" borderId="0" xfId="51" applyNumberFormat="1"/>
    <xf numFmtId="3" fontId="1" fillId="0" borderId="0" xfId="51" applyNumberFormat="1"/>
    <xf numFmtId="177" fontId="32" fillId="0" borderId="0" xfId="51" applyNumberFormat="1" applyFont="1"/>
    <xf numFmtId="0" fontId="33" fillId="0" borderId="0" xfId="45" applyFont="1" applyAlignment="1">
      <alignment vertical="center"/>
    </xf>
    <xf numFmtId="0" fontId="33" fillId="0" borderId="12" xfId="45" applyFont="1" applyBorder="1" applyAlignment="1">
      <alignment horizontal="center" vertical="center"/>
    </xf>
    <xf numFmtId="38" fontId="33" fillId="0" borderId="0" xfId="45" applyNumberFormat="1" applyFont="1" applyAlignment="1">
      <alignment vertical="center"/>
    </xf>
    <xf numFmtId="0" fontId="33" fillId="0" borderId="40" xfId="45" applyFont="1" applyBorder="1" applyAlignment="1">
      <alignment horizontal="center" vertical="center"/>
    </xf>
    <xf numFmtId="38" fontId="33" fillId="0" borderId="40" xfId="33" applyFont="1" applyBorder="1" applyAlignment="1">
      <alignment vertical="center"/>
    </xf>
    <xf numFmtId="38" fontId="33" fillId="0" borderId="14" xfId="33" applyFont="1" applyBorder="1" applyAlignment="1">
      <alignment vertical="center"/>
    </xf>
    <xf numFmtId="0" fontId="33" fillId="0" borderId="40" xfId="45" applyFont="1" applyBorder="1" applyAlignment="1">
      <alignment horizontal="center" vertical="center" shrinkToFit="1"/>
    </xf>
    <xf numFmtId="0" fontId="33" fillId="0" borderId="0" xfId="45" applyFont="1" applyAlignment="1">
      <alignment horizontal="center" vertical="center"/>
    </xf>
    <xf numFmtId="38" fontId="33" fillId="0" borderId="40" xfId="33" applyFont="1" applyFill="1" applyBorder="1" applyAlignment="1">
      <alignment vertical="center"/>
    </xf>
    <xf numFmtId="49" fontId="3" fillId="0" borderId="0" xfId="45" applyNumberFormat="1" applyAlignment="1">
      <alignment horizontal="left" vertical="center"/>
    </xf>
    <xf numFmtId="49" fontId="3" fillId="0" borderId="12" xfId="45" applyNumberFormat="1" applyBorder="1" applyAlignment="1">
      <alignment horizontal="center" vertical="center"/>
    </xf>
    <xf numFmtId="0" fontId="3" fillId="0" borderId="12" xfId="45" applyBorder="1" applyAlignment="1">
      <alignment horizontal="center" vertical="center" shrinkToFit="1"/>
    </xf>
    <xf numFmtId="178" fontId="3" fillId="0" borderId="12" xfId="45" applyNumberFormat="1" applyBorder="1" applyAlignment="1">
      <alignment horizontal="center" vertical="center"/>
    </xf>
    <xf numFmtId="0" fontId="3" fillId="0" borderId="10" xfId="45" applyBorder="1" applyAlignment="1">
      <alignment horizontal="center" vertical="center"/>
    </xf>
    <xf numFmtId="0" fontId="3" fillId="0" borderId="0" xfId="45" applyAlignment="1">
      <alignment horizontal="center" vertical="center"/>
    </xf>
    <xf numFmtId="49" fontId="3" fillId="0" borderId="14" xfId="45" applyNumberFormat="1" applyBorder="1" applyAlignment="1">
      <alignment horizontal="center" vertical="center"/>
    </xf>
    <xf numFmtId="0" fontId="3" fillId="0" borderId="14" xfId="45" applyBorder="1" applyAlignment="1">
      <alignment horizontal="center" vertical="center" shrinkToFit="1"/>
    </xf>
    <xf numFmtId="0" fontId="3" fillId="0" borderId="11" xfId="45" applyBorder="1" applyAlignment="1">
      <alignment horizontal="center" vertical="center"/>
    </xf>
    <xf numFmtId="0" fontId="3" fillId="0" borderId="10" xfId="45" applyBorder="1" applyAlignment="1">
      <alignment horizontal="left" vertical="center"/>
    </xf>
    <xf numFmtId="0" fontId="3" fillId="0" borderId="0" xfId="45" applyAlignment="1">
      <alignment horizontal="left" vertical="top" wrapText="1"/>
    </xf>
    <xf numFmtId="49" fontId="3" fillId="0" borderId="13" xfId="45" applyNumberFormat="1" applyBorder="1" applyAlignment="1">
      <alignment horizontal="center" vertical="center"/>
    </xf>
    <xf numFmtId="0" fontId="3" fillId="0" borderId="13" xfId="45" applyBorder="1" applyAlignment="1">
      <alignment horizontal="center" vertical="center" shrinkToFit="1"/>
    </xf>
    <xf numFmtId="178" fontId="3" fillId="0" borderId="13" xfId="45" applyNumberFormat="1" applyBorder="1" applyAlignment="1">
      <alignment horizontal="center" vertical="center"/>
    </xf>
    <xf numFmtId="0" fontId="3" fillId="0" borderId="0" xfId="45" applyAlignment="1">
      <alignment horizontal="left" vertical="center" wrapText="1"/>
    </xf>
    <xf numFmtId="178" fontId="3" fillId="0" borderId="14" xfId="45" applyNumberFormat="1" applyBorder="1" applyAlignment="1">
      <alignment horizontal="center" vertical="center"/>
    </xf>
    <xf numFmtId="0" fontId="3" fillId="0" borderId="11" xfId="45" applyBorder="1" applyAlignment="1">
      <alignment horizontal="left" vertical="center" wrapText="1"/>
    </xf>
    <xf numFmtId="0" fontId="3" fillId="0" borderId="13" xfId="45" applyBorder="1" applyAlignment="1">
      <alignment horizontal="left" vertical="center" wrapText="1"/>
    </xf>
    <xf numFmtId="0" fontId="3" fillId="0" borderId="14" xfId="45" applyBorder="1" applyAlignment="1">
      <alignment horizontal="left" vertical="center" wrapText="1"/>
    </xf>
    <xf numFmtId="49" fontId="3" fillId="0" borderId="0" xfId="45" applyNumberFormat="1" applyAlignment="1">
      <alignment horizontal="center" vertical="center"/>
    </xf>
    <xf numFmtId="0" fontId="3" fillId="0" borderId="0" xfId="45" applyAlignment="1">
      <alignment horizontal="center" vertical="center" shrinkToFit="1"/>
    </xf>
    <xf numFmtId="178" fontId="3" fillId="0" borderId="0" xfId="45" applyNumberFormat="1" applyAlignment="1">
      <alignment horizontal="center" vertical="center"/>
    </xf>
    <xf numFmtId="0" fontId="3" fillId="0" borderId="10" xfId="45" applyBorder="1" applyAlignment="1">
      <alignment horizontal="left" vertical="center" wrapText="1"/>
    </xf>
    <xf numFmtId="38" fontId="25" fillId="0" borderId="0" xfId="33" applyFont="1" applyAlignment="1"/>
    <xf numFmtId="38" fontId="3" fillId="0" borderId="0" xfId="33" applyFont="1" applyAlignment="1"/>
    <xf numFmtId="49" fontId="3" fillId="0" borderId="0" xfId="33" applyNumberFormat="1" applyFont="1" applyAlignment="1">
      <alignment horizontal="right"/>
    </xf>
    <xf numFmtId="38" fontId="3" fillId="0" borderId="97" xfId="33" applyFont="1" applyBorder="1" applyAlignment="1"/>
    <xf numFmtId="38" fontId="3" fillId="0" borderId="41" xfId="33" applyFont="1" applyBorder="1" applyAlignment="1">
      <alignment horizontal="center" vertical="center" wrapText="1" shrinkToFit="1"/>
    </xf>
    <xf numFmtId="38" fontId="3" fillId="0" borderId="40" xfId="33" applyFont="1" applyBorder="1" applyAlignment="1">
      <alignment horizontal="center" vertical="center" shrinkToFit="1"/>
    </xf>
    <xf numFmtId="38" fontId="3" fillId="0" borderId="40" xfId="33" applyFont="1" applyFill="1" applyBorder="1" applyAlignment="1">
      <alignment horizontal="center" vertical="center" wrapText="1" shrinkToFit="1"/>
    </xf>
    <xf numFmtId="38" fontId="3" fillId="0" borderId="40" xfId="33" applyFont="1" applyFill="1" applyBorder="1" applyAlignment="1">
      <alignment horizontal="center" vertical="center" shrinkToFit="1"/>
    </xf>
    <xf numFmtId="38" fontId="3" fillId="0" borderId="41" xfId="33" applyFont="1" applyFill="1" applyBorder="1" applyAlignment="1">
      <alignment horizontal="center" vertical="center" wrapText="1" shrinkToFit="1"/>
    </xf>
    <xf numFmtId="38" fontId="3" fillId="0" borderId="128" xfId="33" applyFont="1" applyBorder="1" applyAlignment="1">
      <alignment horizontal="distributed" vertical="center" shrinkToFit="1"/>
    </xf>
    <xf numFmtId="38" fontId="3" fillId="0" borderId="129" xfId="33" applyFont="1" applyBorder="1" applyAlignment="1">
      <alignment shrinkToFit="1"/>
    </xf>
    <xf numFmtId="38" fontId="3" fillId="0" borderId="130" xfId="33" applyFont="1" applyBorder="1" applyAlignment="1">
      <alignment shrinkToFit="1"/>
    </xf>
    <xf numFmtId="38" fontId="3" fillId="0" borderId="131" xfId="33" applyFont="1" applyBorder="1" applyAlignment="1">
      <alignment shrinkToFit="1"/>
    </xf>
    <xf numFmtId="38" fontId="3" fillId="0" borderId="132" xfId="33" applyFont="1" applyBorder="1" applyAlignment="1">
      <alignment shrinkToFit="1"/>
    </xf>
    <xf numFmtId="38" fontId="3" fillId="0" borderId="133" xfId="33" applyFont="1" applyFill="1" applyBorder="1" applyAlignment="1">
      <alignment horizontal="center" vertical="center" shrinkToFit="1"/>
    </xf>
    <xf numFmtId="38" fontId="3" fillId="0" borderId="13" xfId="33" applyFont="1" applyFill="1" applyBorder="1" applyAlignment="1">
      <alignment horizontal="center" vertical="center" shrinkToFit="1"/>
    </xf>
    <xf numFmtId="38" fontId="3" fillId="0" borderId="14" xfId="33" applyFont="1" applyFill="1" applyBorder="1" applyAlignment="1">
      <alignment horizontal="center" vertical="center" shrinkToFit="1"/>
    </xf>
    <xf numFmtId="38" fontId="3" fillId="0" borderId="134" xfId="33" applyFont="1" applyFill="1" applyBorder="1" applyAlignment="1">
      <alignment horizontal="center" vertical="center" shrinkToFit="1"/>
    </xf>
    <xf numFmtId="38" fontId="3" fillId="0" borderId="12" xfId="33" applyFont="1" applyFill="1" applyBorder="1" applyAlignment="1">
      <alignment horizontal="center" vertical="center" shrinkToFit="1"/>
    </xf>
    <xf numFmtId="38" fontId="3" fillId="0" borderId="135" xfId="33" applyFont="1" applyFill="1" applyBorder="1" applyAlignment="1">
      <alignment horizontal="center" vertical="center" shrinkToFit="1"/>
    </xf>
    <xf numFmtId="38" fontId="3" fillId="0" borderId="136" xfId="33" applyFont="1" applyFill="1" applyBorder="1" applyAlignment="1">
      <alignment horizontal="center" vertical="center" shrinkToFit="1"/>
    </xf>
    <xf numFmtId="38" fontId="3" fillId="0" borderId="137" xfId="33" applyFont="1" applyFill="1" applyBorder="1" applyAlignment="1">
      <alignment horizontal="center" vertical="center" shrinkToFit="1"/>
    </xf>
    <xf numFmtId="38" fontId="3" fillId="0" borderId="138" xfId="33" applyFont="1" applyFill="1" applyBorder="1" applyAlignment="1">
      <alignment horizontal="center" vertical="center" shrinkToFit="1"/>
    </xf>
    <xf numFmtId="38" fontId="33" fillId="0" borderId="41" xfId="33" applyFont="1" applyBorder="1" applyAlignment="1">
      <alignment horizontal="center" vertical="center" shrinkToFit="1"/>
    </xf>
    <xf numFmtId="38" fontId="33" fillId="0" borderId="40" xfId="33" applyFont="1" applyBorder="1" applyAlignment="1">
      <alignment horizontal="center" vertical="center" shrinkToFit="1"/>
    </xf>
    <xf numFmtId="38" fontId="3" fillId="0" borderId="139" xfId="33" applyFont="1" applyBorder="1" applyAlignment="1">
      <alignment vertical="center" shrinkToFit="1"/>
    </xf>
    <xf numFmtId="38" fontId="3" fillId="0" borderId="131" xfId="33" applyFont="1" applyBorder="1" applyAlignment="1">
      <alignment vertical="center" shrinkToFit="1"/>
    </xf>
    <xf numFmtId="38" fontId="3" fillId="0" borderId="129" xfId="33" applyFont="1" applyBorder="1" applyAlignment="1">
      <alignment vertical="center" shrinkToFit="1"/>
    </xf>
    <xf numFmtId="38" fontId="33" fillId="0" borderId="40" xfId="33" applyFont="1" applyFill="1" applyBorder="1" applyAlignment="1">
      <alignment horizontal="center" vertical="center" shrinkToFit="1"/>
    </xf>
    <xf numFmtId="38" fontId="3" fillId="0" borderId="150" xfId="33" applyFont="1" applyBorder="1" applyAlignment="1">
      <alignment vertical="center" shrinkToFit="1"/>
    </xf>
    <xf numFmtId="38" fontId="3" fillId="0" borderId="0" xfId="33" applyFont="1" applyFill="1" applyAlignment="1"/>
    <xf numFmtId="38" fontId="3" fillId="0" borderId="132" xfId="33" applyFont="1" applyBorder="1" applyAlignment="1">
      <alignment vertical="center" shrinkToFit="1"/>
    </xf>
    <xf numFmtId="38" fontId="3" fillId="0" borderId="151" xfId="33" applyFont="1" applyFill="1" applyBorder="1" applyAlignment="1">
      <alignment horizontal="center" vertical="center" shrinkToFit="1"/>
    </xf>
    <xf numFmtId="38" fontId="3" fillId="0" borderId="0" xfId="33" applyFont="1" applyBorder="1" applyAlignment="1"/>
    <xf numFmtId="38" fontId="3" fillId="0" borderId="0" xfId="33" applyFont="1" applyAlignment="1">
      <alignment shrinkToFit="1"/>
    </xf>
    <xf numFmtId="38" fontId="33" fillId="0" borderId="34" xfId="33" applyFont="1" applyBorder="1" applyAlignment="1">
      <alignment horizontal="center" vertical="center" shrinkToFit="1"/>
    </xf>
    <xf numFmtId="38" fontId="33" fillId="0" borderId="14" xfId="33" applyFont="1" applyFill="1" applyBorder="1" applyAlignment="1">
      <alignment horizontal="center" vertical="center" shrinkToFit="1"/>
    </xf>
    <xf numFmtId="38" fontId="33" fillId="0" borderId="33" xfId="33" applyFont="1" applyFill="1" applyBorder="1" applyAlignment="1">
      <alignment horizontal="center" vertical="center" shrinkToFit="1"/>
    </xf>
    <xf numFmtId="38" fontId="3" fillId="0" borderId="130" xfId="33" applyFont="1" applyBorder="1" applyAlignment="1">
      <alignment vertical="center" shrinkToFit="1"/>
    </xf>
    <xf numFmtId="38" fontId="3" fillId="0" borderId="152" xfId="33" applyFont="1" applyBorder="1" applyAlignment="1">
      <alignment vertical="center" shrinkToFit="1"/>
    </xf>
    <xf numFmtId="38" fontId="36" fillId="0" borderId="0" xfId="33" applyFont="1" applyAlignment="1"/>
    <xf numFmtId="38" fontId="36" fillId="0" borderId="0" xfId="33" applyFont="1" applyAlignment="1">
      <alignment shrinkToFit="1"/>
    </xf>
    <xf numFmtId="0" fontId="33" fillId="0" borderId="12" xfId="45" applyFont="1" applyBorder="1" applyAlignment="1">
      <alignment horizontal="center" vertical="center"/>
    </xf>
    <xf numFmtId="38" fontId="33" fillId="0" borderId="12" xfId="33" applyFont="1" applyFill="1" applyBorder="1" applyAlignment="1">
      <alignment vertical="center"/>
    </xf>
    <xf numFmtId="38" fontId="33" fillId="0" borderId="13" xfId="33" applyFont="1" applyFill="1" applyBorder="1" applyAlignment="1">
      <alignment vertical="center"/>
    </xf>
    <xf numFmtId="38" fontId="33" fillId="0" borderId="14" xfId="33" applyFont="1" applyFill="1" applyBorder="1" applyAlignment="1">
      <alignment vertical="center"/>
    </xf>
    <xf numFmtId="0" fontId="44" fillId="0" borderId="0" xfId="0" applyFont="1">
      <alignment vertical="center"/>
    </xf>
    <xf numFmtId="38" fontId="3" fillId="0" borderId="101" xfId="33" applyFont="1" applyFill="1" applyBorder="1">
      <alignment vertical="center"/>
    </xf>
    <xf numFmtId="38" fontId="3" fillId="0" borderId="103" xfId="33" applyFont="1" applyFill="1" applyBorder="1">
      <alignment vertical="center"/>
    </xf>
    <xf numFmtId="38" fontId="3" fillId="0" borderId="105" xfId="33" applyFont="1" applyFill="1" applyBorder="1">
      <alignment vertical="center"/>
    </xf>
    <xf numFmtId="38" fontId="3" fillId="0" borderId="107" xfId="33" applyFont="1" applyFill="1" applyBorder="1">
      <alignment vertical="center"/>
    </xf>
    <xf numFmtId="38" fontId="3" fillId="0" borderId="109" xfId="33" applyFont="1" applyFill="1" applyBorder="1">
      <alignment vertical="center"/>
    </xf>
    <xf numFmtId="38" fontId="3" fillId="0" borderId="111" xfId="33" applyFont="1" applyFill="1" applyBorder="1">
      <alignment vertical="center"/>
    </xf>
    <xf numFmtId="38" fontId="3" fillId="0" borderId="113" xfId="33" applyFont="1" applyFill="1" applyBorder="1">
      <alignment vertical="center"/>
    </xf>
    <xf numFmtId="38" fontId="3" fillId="0" borderId="115" xfId="33" applyFont="1" applyFill="1" applyBorder="1">
      <alignment vertical="center"/>
    </xf>
    <xf numFmtId="38" fontId="3" fillId="0" borderId="117" xfId="33" applyFont="1" applyFill="1" applyBorder="1">
      <alignment vertical="center"/>
    </xf>
    <xf numFmtId="38" fontId="3" fillId="0" borderId="119" xfId="33" applyFont="1" applyFill="1" applyBorder="1">
      <alignment vertical="center"/>
    </xf>
    <xf numFmtId="38" fontId="3" fillId="0" borderId="121" xfId="33" applyFont="1" applyFill="1" applyBorder="1">
      <alignment vertical="center"/>
    </xf>
    <xf numFmtId="38" fontId="3" fillId="0" borderId="123" xfId="33" applyFont="1" applyFill="1" applyBorder="1">
      <alignment vertical="center"/>
    </xf>
    <xf numFmtId="38" fontId="3" fillId="0" borderId="125" xfId="33" applyFont="1" applyFill="1" applyBorder="1">
      <alignment vertical="center"/>
    </xf>
    <xf numFmtId="38" fontId="3" fillId="0" borderId="127" xfId="33" applyFont="1" applyFill="1" applyBorder="1">
      <alignment vertical="center"/>
    </xf>
    <xf numFmtId="0" fontId="3" fillId="0" borderId="0" xfId="50" applyFont="1" applyAlignment="1">
      <alignment horizontal="left" vertical="center"/>
    </xf>
    <xf numFmtId="38" fontId="3" fillId="0" borderId="130" xfId="33" applyFont="1" applyFill="1" applyBorder="1" applyAlignment="1">
      <alignment shrinkToFit="1"/>
    </xf>
    <xf numFmtId="38" fontId="30" fillId="0" borderId="40" xfId="0" applyNumberFormat="1" applyFont="1" applyFill="1" applyBorder="1">
      <alignment vertical="center"/>
    </xf>
    <xf numFmtId="38" fontId="30" fillId="0" borderId="14" xfId="0" applyNumberFormat="1" applyFont="1" applyFill="1" applyBorder="1">
      <alignment vertical="center"/>
    </xf>
    <xf numFmtId="49" fontId="3" fillId="0" borderId="0" xfId="45" applyNumberFormat="1" applyFill="1" applyAlignment="1">
      <alignment horizontal="left" vertical="center"/>
    </xf>
    <xf numFmtId="0" fontId="3" fillId="0" borderId="0" xfId="45" applyFill="1" applyAlignment="1">
      <alignment vertical="center"/>
    </xf>
    <xf numFmtId="0" fontId="3" fillId="0" borderId="10" xfId="45" applyFill="1" applyBorder="1" applyAlignment="1">
      <alignment horizontal="center" vertical="center"/>
    </xf>
    <xf numFmtId="0" fontId="3" fillId="0" borderId="0" xfId="45" applyFill="1" applyAlignment="1">
      <alignment horizontal="center" vertical="center"/>
    </xf>
    <xf numFmtId="0" fontId="3" fillId="0" borderId="11" xfId="45" applyFill="1" applyBorder="1" applyAlignment="1">
      <alignment horizontal="center" vertical="center"/>
    </xf>
    <xf numFmtId="49" fontId="3" fillId="0" borderId="12" xfId="45" applyNumberFormat="1" applyFill="1" applyBorder="1" applyAlignment="1">
      <alignment horizontal="center" vertical="center"/>
    </xf>
    <xf numFmtId="0" fontId="3" fillId="0" borderId="12" xfId="45" applyFill="1" applyBorder="1" applyAlignment="1">
      <alignment horizontal="center" vertical="center" shrinkToFit="1"/>
    </xf>
    <xf numFmtId="178" fontId="3" fillId="0" borderId="12" xfId="45" applyNumberFormat="1" applyFill="1" applyBorder="1" applyAlignment="1">
      <alignment horizontal="center" vertical="center"/>
    </xf>
    <xf numFmtId="0" fontId="3" fillId="0" borderId="10" xfId="45" applyFill="1" applyBorder="1" applyAlignment="1">
      <alignment horizontal="left" vertical="center"/>
    </xf>
    <xf numFmtId="0" fontId="3" fillId="0" borderId="0" xfId="45" applyFill="1" applyAlignment="1">
      <alignment horizontal="left" vertical="top" wrapText="1"/>
    </xf>
    <xf numFmtId="49" fontId="3" fillId="0" borderId="13" xfId="45" applyNumberFormat="1" applyFill="1" applyBorder="1" applyAlignment="1">
      <alignment horizontal="center" vertical="center"/>
    </xf>
    <xf numFmtId="0" fontId="3" fillId="0" borderId="13" xfId="45" applyFill="1" applyBorder="1" applyAlignment="1">
      <alignment horizontal="center" vertical="center" shrinkToFit="1"/>
    </xf>
    <xf numFmtId="178" fontId="3" fillId="0" borderId="13" xfId="45" applyNumberFormat="1" applyFill="1" applyBorder="1" applyAlignment="1">
      <alignment horizontal="center" vertical="center"/>
    </xf>
    <xf numFmtId="0" fontId="3" fillId="0" borderId="0" xfId="45" applyFill="1" applyAlignment="1">
      <alignment horizontal="left" vertical="center" wrapText="1"/>
    </xf>
    <xf numFmtId="49" fontId="3" fillId="0" borderId="14" xfId="45" applyNumberFormat="1" applyFill="1" applyBorder="1" applyAlignment="1">
      <alignment horizontal="center" vertical="center"/>
    </xf>
    <xf numFmtId="0" fontId="3" fillId="0" borderId="14" xfId="45" applyFill="1" applyBorder="1" applyAlignment="1">
      <alignment horizontal="center" vertical="center" shrinkToFit="1"/>
    </xf>
    <xf numFmtId="178" fontId="3" fillId="0" borderId="14" xfId="45" applyNumberFormat="1" applyFill="1" applyBorder="1" applyAlignment="1">
      <alignment horizontal="center" vertical="center"/>
    </xf>
    <xf numFmtId="0" fontId="3" fillId="0" borderId="33" xfId="45" applyFill="1" applyBorder="1" applyAlignment="1">
      <alignment horizontal="left" vertical="center" wrapText="1"/>
    </xf>
    <xf numFmtId="0" fontId="3" fillId="0" borderId="13" xfId="45" applyFill="1" applyBorder="1" applyAlignment="1">
      <alignment horizontal="left" vertical="center" wrapText="1"/>
    </xf>
    <xf numFmtId="0" fontId="3" fillId="0" borderId="14" xfId="45" applyFill="1" applyBorder="1" applyAlignment="1">
      <alignment horizontal="left" vertical="center" wrapText="1"/>
    </xf>
    <xf numFmtId="49" fontId="3" fillId="0" borderId="0" xfId="45" applyNumberFormat="1" applyFill="1" applyAlignment="1">
      <alignment horizontal="center" vertical="center"/>
    </xf>
    <xf numFmtId="0" fontId="3" fillId="0" borderId="0" xfId="45" applyFill="1" applyAlignment="1">
      <alignment horizontal="center" vertical="center" shrinkToFit="1"/>
    </xf>
    <xf numFmtId="178" fontId="3" fillId="0" borderId="0" xfId="45" applyNumberFormat="1" applyFill="1" applyAlignment="1">
      <alignment horizontal="center" vertical="center"/>
    </xf>
    <xf numFmtId="0" fontId="3" fillId="0" borderId="11" xfId="45" applyFill="1" applyBorder="1" applyAlignment="1">
      <alignment horizontal="left" vertical="center" wrapText="1"/>
    </xf>
    <xf numFmtId="0" fontId="3" fillId="0" borderId="10" xfId="45" applyFill="1" applyBorder="1" applyAlignment="1">
      <alignment horizontal="left" vertical="center" wrapText="1"/>
    </xf>
    <xf numFmtId="0" fontId="33" fillId="0" borderId="12" xfId="45" applyFont="1" applyBorder="1" applyAlignment="1">
      <alignment horizontal="center" vertical="center"/>
    </xf>
    <xf numFmtId="0" fontId="33" fillId="0" borderId="13" xfId="45" applyFont="1" applyBorder="1" applyAlignment="1">
      <alignment horizontal="center" vertical="center"/>
    </xf>
    <xf numFmtId="0" fontId="33" fillId="0" borderId="14" xfId="45" applyFont="1" applyBorder="1" applyAlignment="1">
      <alignment horizontal="center" vertical="center"/>
    </xf>
    <xf numFmtId="176" fontId="33" fillId="0" borderId="40" xfId="33" applyNumberFormat="1" applyFont="1" applyFill="1" applyBorder="1" applyAlignment="1">
      <alignment vertical="center"/>
    </xf>
    <xf numFmtId="176" fontId="28" fillId="0" borderId="0" xfId="46" applyNumberFormat="1" applyFont="1" applyAlignment="1">
      <alignment horizontal="center" vertical="top"/>
    </xf>
    <xf numFmtId="176" fontId="29" fillId="0" borderId="0" xfId="46" applyNumberFormat="1" applyFont="1" applyAlignment="1">
      <alignment horizontal="center" vertical="top"/>
    </xf>
    <xf numFmtId="176" fontId="0" fillId="0" borderId="0" xfId="0" applyNumberFormat="1" applyAlignment="1">
      <alignment horizontal="right" vertical="center"/>
    </xf>
    <xf numFmtId="176" fontId="0" fillId="0" borderId="0" xfId="46" applyNumberFormat="1" applyFont="1"/>
    <xf numFmtId="176" fontId="0" fillId="0" borderId="0" xfId="0" applyNumberFormat="1">
      <alignment vertical="center"/>
    </xf>
    <xf numFmtId="176" fontId="0" fillId="0" borderId="0" xfId="0" applyNumberFormat="1" applyAlignment="1">
      <alignment horizontal="center"/>
    </xf>
    <xf numFmtId="176" fontId="0" fillId="0" borderId="24" xfId="43" applyNumberFormat="1" applyFont="1" applyBorder="1" applyAlignment="1">
      <alignment horizontal="center" vertical="center"/>
    </xf>
    <xf numFmtId="176" fontId="0" fillId="0" borderId="26" xfId="43" applyNumberFormat="1" applyFont="1" applyBorder="1" applyAlignment="1">
      <alignment horizontal="center" vertical="center"/>
    </xf>
    <xf numFmtId="176" fontId="0" fillId="0" borderId="27" xfId="43" applyNumberFormat="1" applyFont="1" applyBorder="1" applyAlignment="1">
      <alignment horizontal="center" vertical="center"/>
    </xf>
    <xf numFmtId="176" fontId="0" fillId="0" borderId="25" xfId="43" applyNumberFormat="1" applyFont="1" applyBorder="1" applyAlignment="1">
      <alignment horizontal="center" vertical="center"/>
    </xf>
    <xf numFmtId="176" fontId="0" fillId="0" borderId="28" xfId="43" applyNumberFormat="1" applyFont="1" applyBorder="1" applyAlignment="1">
      <alignment horizontal="center" vertical="center"/>
    </xf>
    <xf numFmtId="176" fontId="0" fillId="0" borderId="29" xfId="43" applyNumberFormat="1" applyFont="1" applyBorder="1" applyAlignment="1">
      <alignment horizontal="center" vertical="center"/>
    </xf>
    <xf numFmtId="176" fontId="0" fillId="0" borderId="30" xfId="43" applyNumberFormat="1" applyFont="1" applyBorder="1" applyAlignment="1">
      <alignment horizontal="center" vertical="center"/>
    </xf>
    <xf numFmtId="176" fontId="0" fillId="0" borderId="31" xfId="43" applyNumberFormat="1" applyFont="1" applyBorder="1" applyAlignment="1">
      <alignment horizontal="center" vertical="center"/>
    </xf>
    <xf numFmtId="176" fontId="45" fillId="0" borderId="32" xfId="42" applyNumberFormat="1" applyFont="1" applyBorder="1" applyAlignment="1"/>
    <xf numFmtId="176" fontId="45" fillId="0" borderId="14" xfId="42" applyNumberFormat="1" applyFont="1" applyBorder="1" applyAlignment="1"/>
    <xf numFmtId="176" fontId="45" fillId="0" borderId="33" xfId="42" applyNumberFormat="1" applyFont="1" applyBorder="1" applyAlignment="1"/>
    <xf numFmtId="176" fontId="45" fillId="0" borderId="34" xfId="42" applyNumberFormat="1" applyFont="1" applyBorder="1" applyAlignment="1"/>
    <xf numFmtId="176" fontId="45" fillId="0" borderId="35" xfId="42" applyNumberFormat="1" applyFont="1" applyBorder="1" applyAlignment="1"/>
    <xf numFmtId="176" fontId="0" fillId="0" borderId="36" xfId="43" applyNumberFormat="1" applyFont="1" applyBorder="1" applyAlignment="1">
      <alignment horizontal="center" vertical="center"/>
    </xf>
    <xf numFmtId="176" fontId="0" fillId="0" borderId="37" xfId="43" applyNumberFormat="1" applyFont="1" applyBorder="1" applyAlignment="1">
      <alignment horizontal="center" vertical="center"/>
    </xf>
    <xf numFmtId="176" fontId="0" fillId="0" borderId="38" xfId="43" applyNumberFormat="1" applyFont="1" applyBorder="1" applyAlignment="1">
      <alignment horizontal="center" vertical="center"/>
    </xf>
    <xf numFmtId="176" fontId="45" fillId="0" borderId="39" xfId="42" applyNumberFormat="1" applyFont="1" applyBorder="1" applyAlignment="1"/>
    <xf numFmtId="176" fontId="45" fillId="0" borderId="40" xfId="42" applyNumberFormat="1" applyFont="1" applyBorder="1" applyAlignment="1"/>
    <xf numFmtId="176" fontId="45" fillId="0" borderId="41" xfId="42" applyNumberFormat="1" applyFont="1" applyBorder="1" applyAlignment="1"/>
    <xf numFmtId="176" fontId="45" fillId="0" borderId="42" xfId="42" applyNumberFormat="1" applyFont="1" applyBorder="1" applyAlignment="1"/>
    <xf numFmtId="176" fontId="45" fillId="0" borderId="43" xfId="42" applyNumberFormat="1" applyFont="1" applyBorder="1" applyAlignment="1"/>
    <xf numFmtId="176" fontId="0" fillId="0" borderId="40" xfId="43" applyNumberFormat="1" applyFont="1" applyBorder="1" applyAlignment="1">
      <alignment horizontal="center" vertical="center"/>
    </xf>
    <xf numFmtId="176" fontId="45" fillId="0" borderId="39" xfId="46" applyNumberFormat="1" applyFont="1" applyBorder="1"/>
    <xf numFmtId="176" fontId="45" fillId="0" borderId="40" xfId="46" applyNumberFormat="1" applyFont="1" applyBorder="1"/>
    <xf numFmtId="176" fontId="45" fillId="0" borderId="42" xfId="46" applyNumberFormat="1" applyFont="1" applyBorder="1"/>
    <xf numFmtId="176" fontId="45" fillId="0" borderId="41" xfId="46" applyNumberFormat="1" applyFont="1" applyBorder="1"/>
    <xf numFmtId="176" fontId="45" fillId="0" borderId="43" xfId="46" applyNumberFormat="1" applyFont="1" applyBorder="1"/>
    <xf numFmtId="176" fontId="0" fillId="0" borderId="44" xfId="43" applyNumberFormat="1" applyFont="1" applyBorder="1" applyAlignment="1">
      <alignment horizontal="center" vertical="center"/>
    </xf>
    <xf numFmtId="176" fontId="0" fillId="0" borderId="12" xfId="43" applyNumberFormat="1" applyFont="1" applyBorder="1" applyAlignment="1">
      <alignment horizontal="center" vertical="center"/>
    </xf>
    <xf numFmtId="176" fontId="0" fillId="0" borderId="45" xfId="43" applyNumberFormat="1" applyFont="1" applyBorder="1" applyAlignment="1">
      <alignment horizontal="center" vertical="center"/>
    </xf>
    <xf numFmtId="176" fontId="0" fillId="0" borderId="46" xfId="43" applyNumberFormat="1" applyFont="1" applyBorder="1" applyAlignment="1">
      <alignment horizontal="center" vertical="center"/>
    </xf>
    <xf numFmtId="176" fontId="45" fillId="0" borderId="39" xfId="42" applyNumberFormat="1" applyFont="1" applyFill="1" applyBorder="1" applyAlignment="1"/>
    <xf numFmtId="176" fontId="45" fillId="0" borderId="40" xfId="42" applyNumberFormat="1" applyFont="1" applyFill="1" applyBorder="1" applyAlignment="1"/>
    <xf numFmtId="176" fontId="45" fillId="0" borderId="41" xfId="42" applyNumberFormat="1" applyFont="1" applyFill="1" applyBorder="1" applyAlignment="1"/>
    <xf numFmtId="176" fontId="45" fillId="0" borderId="42" xfId="42" applyNumberFormat="1" applyFont="1" applyFill="1" applyBorder="1" applyAlignment="1"/>
    <xf numFmtId="176" fontId="45" fillId="0" borderId="43" xfId="42" applyNumberFormat="1" applyFont="1" applyFill="1" applyBorder="1" applyAlignment="1"/>
    <xf numFmtId="176" fontId="0" fillId="0" borderId="47" xfId="43" applyNumberFormat="1" applyFont="1" applyBorder="1" applyAlignment="1">
      <alignment horizontal="center" vertical="center"/>
    </xf>
    <xf numFmtId="176" fontId="0" fillId="0" borderId="48" xfId="43" applyNumberFormat="1" applyFont="1" applyBorder="1" applyAlignment="1">
      <alignment horizontal="center" vertical="center"/>
    </xf>
    <xf numFmtId="176" fontId="0" fillId="0" borderId="49" xfId="43" applyNumberFormat="1" applyFont="1" applyBorder="1" applyAlignment="1">
      <alignment horizontal="center" vertical="center"/>
    </xf>
    <xf numFmtId="176" fontId="45" fillId="0" borderId="50" xfId="42" applyNumberFormat="1" applyFont="1" applyFill="1" applyBorder="1" applyAlignment="1"/>
    <xf numFmtId="176" fontId="45" fillId="0" borderId="51" xfId="42" applyNumberFormat="1" applyFont="1" applyFill="1" applyBorder="1" applyAlignment="1"/>
    <xf numFmtId="176" fontId="45" fillId="0" borderId="52" xfId="42" applyNumberFormat="1" applyFont="1" applyFill="1" applyBorder="1" applyAlignment="1"/>
    <xf numFmtId="176" fontId="45" fillId="0" borderId="53" xfId="42" applyNumberFormat="1" applyFont="1" applyFill="1" applyBorder="1" applyAlignment="1"/>
    <xf numFmtId="176" fontId="45" fillId="0" borderId="54" xfId="42" applyNumberFormat="1" applyFont="1" applyFill="1" applyBorder="1" applyAlignment="1"/>
    <xf numFmtId="176" fontId="0" fillId="0" borderId="0" xfId="46" applyNumberFormat="1" applyFont="1" applyAlignment="1">
      <alignment horizontal="center" vertical="center"/>
    </xf>
    <xf numFmtId="176" fontId="0" fillId="0" borderId="0" xfId="46" applyNumberFormat="1" applyFont="1" applyAlignment="1">
      <alignment horizontal="center"/>
    </xf>
    <xf numFmtId="176" fontId="28" fillId="0" borderId="0" xfId="47" applyNumberFormat="1" applyFont="1" applyAlignment="1">
      <alignment horizontal="center" vertical="top"/>
    </xf>
    <xf numFmtId="176" fontId="0" fillId="0" borderId="0" xfId="47" applyNumberFormat="1" applyFont="1"/>
    <xf numFmtId="176" fontId="29" fillId="0" borderId="0" xfId="47" applyNumberFormat="1" applyFont="1" applyAlignment="1">
      <alignment horizontal="center" vertical="top"/>
    </xf>
    <xf numFmtId="176" fontId="0" fillId="0" borderId="0" xfId="43" applyNumberFormat="1" applyFont="1">
      <alignment vertical="center"/>
    </xf>
    <xf numFmtId="176" fontId="0" fillId="0" borderId="55" xfId="43" applyNumberFormat="1" applyFont="1" applyBorder="1">
      <alignment vertical="center"/>
    </xf>
    <xf numFmtId="176" fontId="0" fillId="0" borderId="56" xfId="43" applyNumberFormat="1" applyFont="1" applyBorder="1">
      <alignment vertical="center"/>
    </xf>
    <xf numFmtId="176" fontId="0" fillId="0" borderId="41" xfId="43" applyNumberFormat="1" applyFont="1" applyBorder="1" applyAlignment="1">
      <alignment horizontal="center" vertical="center" wrapText="1"/>
    </xf>
    <xf numFmtId="176" fontId="0" fillId="0" borderId="55" xfId="43" applyNumberFormat="1" applyFont="1" applyBorder="1" applyAlignment="1">
      <alignment vertical="center" wrapText="1"/>
    </xf>
    <xf numFmtId="176" fontId="0" fillId="0" borderId="25" xfId="43" applyNumberFormat="1" applyFont="1" applyBorder="1" applyAlignment="1">
      <alignment vertical="center" wrapText="1"/>
    </xf>
    <xf numFmtId="176" fontId="0" fillId="0" borderId="51" xfId="43" applyNumberFormat="1" applyFont="1" applyBorder="1" applyAlignment="1">
      <alignment horizontal="center" vertical="center" wrapText="1"/>
    </xf>
    <xf numFmtId="176" fontId="1" fillId="0" borderId="14" xfId="43" applyNumberFormat="1" applyFill="1" applyBorder="1" applyAlignment="1"/>
    <xf numFmtId="176" fontId="1" fillId="0" borderId="35" xfId="43" applyNumberFormat="1" applyFill="1" applyBorder="1" applyAlignment="1"/>
    <xf numFmtId="176" fontId="1" fillId="0" borderId="40" xfId="43" applyNumberFormat="1" applyFill="1" applyBorder="1" applyAlignment="1"/>
    <xf numFmtId="176" fontId="1" fillId="0" borderId="43" xfId="43" applyNumberFormat="1" applyFill="1" applyBorder="1" applyAlignment="1"/>
    <xf numFmtId="176" fontId="45" fillId="0" borderId="39" xfId="47" applyNumberFormat="1" applyFont="1" applyBorder="1"/>
    <xf numFmtId="176" fontId="45" fillId="0" borderId="40" xfId="47" applyNumberFormat="1" applyFont="1" applyBorder="1"/>
    <xf numFmtId="176" fontId="1" fillId="0" borderId="40" xfId="47" applyNumberFormat="1" applyFill="1" applyBorder="1"/>
    <xf numFmtId="176" fontId="1" fillId="0" borderId="43" xfId="47" applyNumberFormat="1" applyFill="1" applyBorder="1"/>
    <xf numFmtId="176" fontId="0" fillId="0" borderId="57" xfId="43" applyNumberFormat="1" applyFont="1" applyBorder="1" applyAlignment="1">
      <alignment horizontal="center" vertical="center"/>
    </xf>
    <xf numFmtId="176" fontId="0" fillId="0" borderId="58" xfId="43" applyNumberFormat="1" applyFont="1" applyBorder="1" applyAlignment="1">
      <alignment horizontal="center" vertical="center"/>
    </xf>
    <xf numFmtId="176" fontId="0" fillId="0" borderId="59" xfId="43" applyNumberFormat="1" applyFont="1" applyBorder="1" applyAlignment="1">
      <alignment horizontal="center" vertical="center"/>
    </xf>
    <xf numFmtId="176" fontId="45" fillId="0" borderId="50" xfId="42" applyNumberFormat="1" applyFont="1" applyBorder="1" applyAlignment="1"/>
    <xf numFmtId="176" fontId="45" fillId="0" borderId="51" xfId="42" applyNumberFormat="1" applyFont="1" applyBorder="1" applyAlignment="1"/>
    <xf numFmtId="176" fontId="1" fillId="0" borderId="51" xfId="43" applyNumberFormat="1" applyFill="1" applyBorder="1" applyAlignment="1"/>
    <xf numFmtId="176" fontId="1" fillId="0" borderId="54" xfId="43" applyNumberFormat="1" applyFill="1" applyBorder="1" applyAlignment="1"/>
    <xf numFmtId="176" fontId="28" fillId="0" borderId="0" xfId="48" applyNumberFormat="1" applyFont="1" applyAlignment="1">
      <alignment horizontal="center" vertical="top"/>
    </xf>
    <xf numFmtId="176" fontId="0" fillId="0" borderId="0" xfId="48" applyNumberFormat="1" applyFont="1"/>
    <xf numFmtId="176" fontId="29" fillId="0" borderId="0" xfId="48" applyNumberFormat="1" applyFont="1" applyAlignment="1">
      <alignment horizontal="center" vertical="top"/>
    </xf>
    <xf numFmtId="176" fontId="38" fillId="0" borderId="0" xfId="48" applyNumberFormat="1" applyFont="1"/>
    <xf numFmtId="176" fontId="45" fillId="0" borderId="39" xfId="48" applyNumberFormat="1" applyFont="1" applyFill="1" applyBorder="1"/>
    <xf numFmtId="176" fontId="45" fillId="0" borderId="40" xfId="48" applyNumberFormat="1" applyFont="1" applyFill="1" applyBorder="1"/>
    <xf numFmtId="176" fontId="45" fillId="0" borderId="43" xfId="48" applyNumberFormat="1" applyFont="1" applyFill="1" applyBorder="1"/>
    <xf numFmtId="176" fontId="28" fillId="0" borderId="0" xfId="49" applyNumberFormat="1" applyFont="1" applyAlignment="1">
      <alignment horizontal="center" vertical="top"/>
    </xf>
    <xf numFmtId="176" fontId="0" fillId="0" borderId="0" xfId="49" applyNumberFormat="1" applyFont="1"/>
    <xf numFmtId="176" fontId="29" fillId="0" borderId="0" xfId="49" applyNumberFormat="1" applyFont="1" applyAlignment="1">
      <alignment horizontal="center" vertical="top"/>
    </xf>
    <xf numFmtId="176" fontId="0" fillId="0" borderId="0" xfId="43" applyNumberFormat="1" applyFont="1" applyAlignment="1">
      <alignment horizontal="center" vertical="center"/>
    </xf>
    <xf numFmtId="176" fontId="0" fillId="0" borderId="51" xfId="43" applyNumberFormat="1" applyFont="1" applyBorder="1" applyAlignment="1">
      <alignment horizontal="center" vertical="center"/>
    </xf>
    <xf numFmtId="176" fontId="0" fillId="0" borderId="54" xfId="43" applyNumberFormat="1" applyFont="1" applyBorder="1" applyAlignment="1">
      <alignment horizontal="center" vertical="center"/>
    </xf>
    <xf numFmtId="176" fontId="45" fillId="0" borderId="32" xfId="42" applyNumberFormat="1" applyFont="1" applyFill="1" applyBorder="1" applyAlignment="1"/>
    <xf numFmtId="176" fontId="45" fillId="0" borderId="14" xfId="42" applyNumberFormat="1" applyFont="1" applyFill="1" applyBorder="1" applyAlignment="1"/>
    <xf numFmtId="176" fontId="45" fillId="0" borderId="35" xfId="42" applyNumberFormat="1" applyFont="1" applyFill="1" applyBorder="1" applyAlignment="1"/>
    <xf numFmtId="176" fontId="0" fillId="0" borderId="55" xfId="49" applyNumberFormat="1" applyFont="1" applyBorder="1"/>
    <xf numFmtId="176" fontId="45" fillId="0" borderId="39" xfId="49" applyNumberFormat="1" applyFont="1" applyFill="1" applyBorder="1"/>
    <xf numFmtId="176" fontId="45" fillId="0" borderId="40" xfId="49" applyNumberFormat="1" applyFont="1" applyFill="1" applyBorder="1"/>
    <xf numFmtId="176" fontId="45" fillId="0" borderId="43" xfId="49" applyNumberFormat="1" applyFont="1" applyFill="1" applyBorder="1"/>
    <xf numFmtId="176" fontId="1" fillId="0" borderId="0" xfId="51" applyNumberFormat="1"/>
    <xf numFmtId="176" fontId="31" fillId="0" borderId="24" xfId="51" applyNumberFormat="1" applyFont="1" applyBorder="1" applyAlignment="1">
      <alignment horizontal="center" vertical="center"/>
    </xf>
    <xf numFmtId="176" fontId="30" fillId="0" borderId="40" xfId="0" applyNumberFormat="1" applyFont="1" applyFill="1" applyBorder="1">
      <alignment vertical="center"/>
    </xf>
    <xf numFmtId="176" fontId="30" fillId="0" borderId="14" xfId="0" applyNumberFormat="1" applyFont="1" applyFill="1" applyBorder="1">
      <alignment vertical="center"/>
    </xf>
    <xf numFmtId="176" fontId="32" fillId="0" borderId="0" xfId="51" applyNumberFormat="1" applyFont="1"/>
    <xf numFmtId="38" fontId="33" fillId="0" borderId="40" xfId="45" applyNumberFormat="1" applyFont="1" applyBorder="1" applyAlignment="1">
      <alignment vertical="center"/>
    </xf>
    <xf numFmtId="176" fontId="33" fillId="0" borderId="41" xfId="0" applyNumberFormat="1" applyFont="1" applyBorder="1" applyAlignment="1">
      <alignment vertical="center"/>
    </xf>
    <xf numFmtId="176" fontId="33" fillId="0" borderId="40" xfId="0" applyNumberFormat="1" applyFont="1" applyBorder="1" applyAlignment="1">
      <alignment vertical="center"/>
    </xf>
    <xf numFmtId="176" fontId="33" fillId="0" borderId="40" xfId="33" applyNumberFormat="1" applyFont="1" applyBorder="1" applyAlignment="1">
      <alignment vertical="center"/>
    </xf>
    <xf numFmtId="176" fontId="33" fillId="0" borderId="40" xfId="45" applyNumberFormat="1" applyFont="1" applyBorder="1" applyAlignment="1">
      <alignment vertical="center"/>
    </xf>
    <xf numFmtId="176" fontId="33" fillId="0" borderId="0" xfId="45" applyNumberFormat="1" applyFont="1" applyAlignment="1">
      <alignment vertical="center"/>
    </xf>
    <xf numFmtId="49" fontId="3" fillId="0" borderId="12" xfId="45" applyNumberFormat="1" applyFill="1" applyBorder="1" applyAlignment="1">
      <alignment horizontal="center" vertical="center"/>
    </xf>
    <xf numFmtId="49" fontId="3" fillId="0" borderId="14" xfId="45" applyNumberFormat="1" applyFill="1" applyBorder="1" applyAlignment="1">
      <alignment horizontal="center" vertical="center"/>
    </xf>
    <xf numFmtId="0" fontId="3" fillId="0" borderId="12" xfId="45" applyFill="1" applyBorder="1" applyAlignment="1">
      <alignment horizontal="center" vertical="center" shrinkToFit="1"/>
    </xf>
    <xf numFmtId="0" fontId="3" fillId="0" borderId="14" xfId="45" applyFill="1" applyBorder="1" applyAlignment="1">
      <alignment horizontal="center" vertical="center" shrinkToFit="1"/>
    </xf>
    <xf numFmtId="178" fontId="3" fillId="0" borderId="12" xfId="45" applyNumberFormat="1" applyFill="1" applyBorder="1" applyAlignment="1">
      <alignment horizontal="center" vertical="center"/>
    </xf>
    <xf numFmtId="0" fontId="0" fillId="0" borderId="0" xfId="51" applyFont="1"/>
    <xf numFmtId="0" fontId="30" fillId="0" borderId="55" xfId="51" applyFont="1" applyBorder="1" applyAlignment="1">
      <alignment horizontal="distributed" vertical="center" wrapText="1"/>
    </xf>
    <xf numFmtId="0" fontId="3" fillId="0" borderId="0" xfId="45" applyFill="1" applyBorder="1" applyAlignment="1">
      <alignment horizontal="left" vertical="center" wrapText="1"/>
    </xf>
    <xf numFmtId="0" fontId="3" fillId="0" borderId="12" xfId="45" applyFill="1" applyBorder="1" applyAlignment="1">
      <alignment horizontal="left" vertical="center" wrapText="1"/>
    </xf>
    <xf numFmtId="0" fontId="3" fillId="0" borderId="0" xfId="50" applyFont="1" applyAlignment="1">
      <alignment vertical="center"/>
    </xf>
    <xf numFmtId="0" fontId="3" fillId="0" borderId="0" xfId="45" applyFont="1" applyAlignment="1">
      <alignment vertical="center"/>
    </xf>
    <xf numFmtId="0" fontId="3" fillId="0" borderId="0" xfId="45" applyFont="1" applyAlignment="1">
      <alignment horizontal="left" vertical="center"/>
    </xf>
    <xf numFmtId="0" fontId="3" fillId="0" borderId="0" xfId="45" applyFont="1" applyFill="1" applyAlignment="1">
      <alignment horizontal="left" vertical="center"/>
    </xf>
    <xf numFmtId="0" fontId="3" fillId="0" borderId="0" xfId="50" applyFont="1" applyFill="1" applyAlignment="1">
      <alignment vertical="center"/>
    </xf>
    <xf numFmtId="38" fontId="3" fillId="0" borderId="100" xfId="33" applyFont="1" applyFill="1" applyBorder="1">
      <alignment vertical="center"/>
    </xf>
    <xf numFmtId="38" fontId="3" fillId="0" borderId="102" xfId="33" applyFont="1" applyFill="1" applyBorder="1">
      <alignment vertical="center"/>
    </xf>
    <xf numFmtId="38" fontId="3" fillId="0" borderId="104" xfId="33" applyFont="1" applyFill="1" applyBorder="1">
      <alignment vertical="center"/>
    </xf>
    <xf numFmtId="38" fontId="3" fillId="0" borderId="106" xfId="33" applyFont="1" applyFill="1" applyBorder="1">
      <alignment vertical="center"/>
    </xf>
    <xf numFmtId="38" fontId="3" fillId="0" borderId="108" xfId="33" applyFont="1" applyFill="1" applyBorder="1">
      <alignment vertical="center"/>
    </xf>
    <xf numFmtId="38" fontId="3" fillId="0" borderId="110" xfId="33" applyFont="1" applyFill="1" applyBorder="1">
      <alignment vertical="center"/>
    </xf>
    <xf numFmtId="38" fontId="3" fillId="0" borderId="112" xfId="33" applyFont="1" applyFill="1" applyBorder="1">
      <alignment vertical="center"/>
    </xf>
    <xf numFmtId="38" fontId="3" fillId="0" borderId="114" xfId="33" applyFont="1" applyFill="1" applyBorder="1">
      <alignment vertical="center"/>
    </xf>
    <xf numFmtId="38" fontId="3" fillId="0" borderId="116" xfId="33" applyFont="1" applyFill="1" applyBorder="1">
      <alignment vertical="center"/>
    </xf>
    <xf numFmtId="38" fontId="3" fillId="0" borderId="118" xfId="33" applyFont="1" applyFill="1" applyBorder="1">
      <alignment vertical="center"/>
    </xf>
    <xf numFmtId="38" fontId="3" fillId="0" borderId="120" xfId="33" applyFont="1" applyFill="1" applyBorder="1">
      <alignment vertical="center"/>
    </xf>
    <xf numFmtId="38" fontId="3" fillId="0" borderId="122" xfId="33" applyFont="1" applyFill="1" applyBorder="1">
      <alignment vertical="center"/>
    </xf>
    <xf numFmtId="38" fontId="3" fillId="0" borderId="124" xfId="33" applyFont="1" applyFill="1" applyBorder="1">
      <alignment vertical="center"/>
    </xf>
    <xf numFmtId="38" fontId="3" fillId="0" borderId="126" xfId="33" applyFont="1" applyFill="1" applyBorder="1">
      <alignment vertical="center"/>
    </xf>
    <xf numFmtId="38" fontId="3" fillId="0" borderId="0" xfId="33" applyFont="1" applyFill="1" applyAlignment="1">
      <alignment vertical="center" shrinkToFit="1"/>
    </xf>
    <xf numFmtId="38" fontId="3" fillId="0" borderId="140" xfId="33" applyFont="1" applyFill="1" applyBorder="1" applyAlignment="1">
      <alignment vertical="center" shrinkToFit="1"/>
    </xf>
    <xf numFmtId="38" fontId="3" fillId="0" borderId="146" xfId="33" applyFont="1" applyFill="1" applyBorder="1" applyAlignment="1">
      <alignment vertical="center" shrinkToFit="1"/>
    </xf>
    <xf numFmtId="38" fontId="3" fillId="0" borderId="148" xfId="33" applyFont="1" applyFill="1" applyBorder="1" applyAlignment="1">
      <alignment vertical="center" shrinkToFit="1"/>
    </xf>
    <xf numFmtId="38" fontId="3" fillId="0" borderId="24" xfId="33" applyFont="1" applyFill="1" applyBorder="1" applyAlignment="1">
      <alignment vertical="center" shrinkToFit="1"/>
    </xf>
    <xf numFmtId="38" fontId="3" fillId="0" borderId="111" xfId="33" applyFont="1" applyFill="1" applyBorder="1" applyAlignment="1">
      <alignment vertical="center" shrinkToFit="1"/>
    </xf>
    <xf numFmtId="38" fontId="3" fillId="0" borderId="110" xfId="33" applyFont="1" applyFill="1" applyBorder="1" applyAlignment="1">
      <alignment vertical="center" shrinkToFit="1"/>
    </xf>
    <xf numFmtId="38" fontId="3" fillId="0" borderId="109" xfId="33" applyFont="1" applyFill="1" applyBorder="1" applyAlignment="1">
      <alignment vertical="center" shrinkToFit="1"/>
    </xf>
    <xf numFmtId="38" fontId="3" fillId="0" borderId="0" xfId="33" applyFont="1" applyFill="1" applyBorder="1" applyAlignment="1">
      <alignment vertical="center" shrinkToFit="1"/>
    </xf>
    <xf numFmtId="38" fontId="3" fillId="0" borderId="107" xfId="33" applyFont="1" applyFill="1" applyBorder="1" applyAlignment="1">
      <alignment vertical="center" shrinkToFit="1"/>
    </xf>
    <xf numFmtId="38" fontId="3" fillId="0" borderId="106" xfId="33" applyFont="1" applyFill="1" applyBorder="1" applyAlignment="1">
      <alignment vertical="center" shrinkToFit="1"/>
    </xf>
    <xf numFmtId="38" fontId="3" fillId="0" borderId="105" xfId="33" applyFont="1" applyFill="1" applyBorder="1" applyAlignment="1">
      <alignment vertical="center" shrinkToFit="1"/>
    </xf>
    <xf numFmtId="38" fontId="3" fillId="0" borderId="11" xfId="33" applyFont="1" applyFill="1" applyBorder="1" applyAlignment="1">
      <alignment vertical="center" shrinkToFit="1"/>
    </xf>
    <xf numFmtId="38" fontId="3" fillId="0" borderId="115" xfId="33" applyFont="1" applyFill="1" applyBorder="1" applyAlignment="1">
      <alignment vertical="center" shrinkToFit="1"/>
    </xf>
    <xf numFmtId="38" fontId="3" fillId="0" borderId="114" xfId="33" applyFont="1" applyFill="1" applyBorder="1" applyAlignment="1">
      <alignment vertical="center" shrinkToFit="1"/>
    </xf>
    <xf numFmtId="38" fontId="3" fillId="0" borderId="113" xfId="33" applyFont="1" applyFill="1" applyBorder="1" applyAlignment="1">
      <alignment vertical="center" shrinkToFit="1"/>
    </xf>
    <xf numFmtId="38" fontId="3" fillId="0" borderId="141" xfId="33" applyFont="1" applyFill="1" applyBorder="1" applyAlignment="1">
      <alignment vertical="center" shrinkToFit="1"/>
    </xf>
    <xf numFmtId="38" fontId="3" fillId="0" borderId="119" xfId="33" applyFont="1" applyFill="1" applyBorder="1" applyAlignment="1">
      <alignment vertical="center" shrinkToFit="1"/>
    </xf>
    <xf numFmtId="38" fontId="3" fillId="0" borderId="118" xfId="33" applyFont="1" applyFill="1" applyBorder="1" applyAlignment="1">
      <alignment vertical="center" shrinkToFit="1"/>
    </xf>
    <xf numFmtId="38" fontId="3" fillId="0" borderId="117" xfId="33" applyFont="1" applyFill="1" applyBorder="1" applyAlignment="1">
      <alignment vertical="center" shrinkToFit="1"/>
    </xf>
    <xf numFmtId="38" fontId="36" fillId="0" borderId="118" xfId="33" applyFont="1" applyFill="1" applyBorder="1" applyAlignment="1">
      <alignment vertical="center" shrinkToFit="1"/>
    </xf>
    <xf numFmtId="38" fontId="36" fillId="0" borderId="119" xfId="33" applyFont="1" applyFill="1" applyBorder="1" applyAlignment="1">
      <alignment vertical="center" shrinkToFit="1"/>
    </xf>
    <xf numFmtId="38" fontId="3" fillId="0" borderId="142" xfId="33" applyFont="1" applyFill="1" applyBorder="1" applyAlignment="1">
      <alignment vertical="center" shrinkToFit="1"/>
    </xf>
    <xf numFmtId="38" fontId="3" fillId="0" borderId="123" xfId="33" applyFont="1" applyFill="1" applyBorder="1" applyAlignment="1">
      <alignment vertical="center" shrinkToFit="1"/>
    </xf>
    <xf numFmtId="38" fontId="36" fillId="0" borderId="122" xfId="33" applyFont="1" applyFill="1" applyBorder="1" applyAlignment="1">
      <alignment vertical="center" shrinkToFit="1"/>
    </xf>
    <xf numFmtId="38" fontId="36" fillId="0" borderId="123" xfId="33" applyFont="1" applyFill="1" applyBorder="1" applyAlignment="1">
      <alignment vertical="center" shrinkToFit="1"/>
    </xf>
    <xf numFmtId="38" fontId="3" fillId="0" borderId="121" xfId="33" applyFont="1" applyFill="1" applyBorder="1" applyAlignment="1">
      <alignment vertical="center" shrinkToFit="1"/>
    </xf>
    <xf numFmtId="38" fontId="3" fillId="0" borderId="143" xfId="33" applyFont="1" applyFill="1" applyBorder="1" applyAlignment="1">
      <alignment vertical="center" shrinkToFit="1"/>
    </xf>
    <xf numFmtId="38" fontId="3" fillId="0" borderId="127" xfId="33" applyFont="1" applyFill="1" applyBorder="1" applyAlignment="1">
      <alignment vertical="center" shrinkToFit="1"/>
    </xf>
    <xf numFmtId="38" fontId="36" fillId="0" borderId="126" xfId="33" applyFont="1" applyFill="1" applyBorder="1" applyAlignment="1">
      <alignment vertical="center" shrinkToFit="1"/>
    </xf>
    <xf numFmtId="38" fontId="36" fillId="0" borderId="127" xfId="33" applyFont="1" applyFill="1" applyBorder="1" applyAlignment="1">
      <alignment vertical="center" shrinkToFit="1"/>
    </xf>
    <xf numFmtId="38" fontId="3" fillId="0" borderId="125" xfId="33" applyFont="1" applyFill="1" applyBorder="1" applyAlignment="1">
      <alignment vertical="center" shrinkToFit="1"/>
    </xf>
    <xf numFmtId="38" fontId="3" fillId="0" borderId="122" xfId="33" applyFont="1" applyFill="1" applyBorder="1" applyAlignment="1">
      <alignment vertical="center" shrinkToFit="1"/>
    </xf>
    <xf numFmtId="38" fontId="3" fillId="0" borderId="126" xfId="33" applyFont="1" applyFill="1" applyBorder="1" applyAlignment="1">
      <alignment vertical="center" shrinkToFit="1"/>
    </xf>
    <xf numFmtId="38" fontId="3" fillId="0" borderId="144" xfId="33" applyFont="1" applyFill="1" applyBorder="1" applyAlignment="1">
      <alignment vertical="center" shrinkToFit="1"/>
    </xf>
    <xf numFmtId="38" fontId="3" fillId="0" borderId="145" xfId="33" applyFont="1" applyFill="1" applyBorder="1" applyAlignment="1">
      <alignment vertical="center" shrinkToFit="1"/>
    </xf>
    <xf numFmtId="38" fontId="3" fillId="0" borderId="147" xfId="33" applyFont="1" applyFill="1" applyBorder="1" applyAlignment="1">
      <alignment vertical="center" shrinkToFit="1"/>
    </xf>
    <xf numFmtId="38" fontId="3" fillId="0" borderId="149" xfId="33" applyFont="1" applyFill="1" applyBorder="1" applyAlignment="1">
      <alignment vertical="center" shrinkToFit="1"/>
    </xf>
    <xf numFmtId="38" fontId="36" fillId="0" borderId="146" xfId="33" applyFont="1" applyFill="1" applyBorder="1" applyAlignment="1">
      <alignment vertical="center" shrinkToFit="1"/>
    </xf>
    <xf numFmtId="38" fontId="36" fillId="0" borderId="140" xfId="33" applyFont="1" applyFill="1" applyBorder="1" applyAlignment="1">
      <alignment vertical="center" shrinkToFit="1"/>
    </xf>
    <xf numFmtId="38" fontId="36" fillId="0" borderId="110" xfId="33" applyFont="1" applyFill="1" applyBorder="1" applyAlignment="1">
      <alignment vertical="center" shrinkToFit="1"/>
    </xf>
    <xf numFmtId="38" fontId="36" fillId="0" borderId="111" xfId="33" applyFont="1" applyFill="1" applyBorder="1" applyAlignment="1">
      <alignment vertical="center" shrinkToFit="1"/>
    </xf>
    <xf numFmtId="38" fontId="36" fillId="0" borderId="24" xfId="33" applyFont="1" applyFill="1" applyBorder="1" applyAlignment="1">
      <alignment vertical="center" shrinkToFit="1"/>
    </xf>
    <xf numFmtId="38" fontId="36" fillId="0" borderId="106" xfId="33" applyFont="1" applyFill="1" applyBorder="1" applyAlignment="1">
      <alignment vertical="center" shrinkToFit="1"/>
    </xf>
    <xf numFmtId="38" fontId="36" fillId="0" borderId="107" xfId="33" applyFont="1" applyFill="1" applyBorder="1" applyAlignment="1">
      <alignment vertical="center" shrinkToFit="1"/>
    </xf>
    <xf numFmtId="38" fontId="36" fillId="0" borderId="114" xfId="33" applyFont="1" applyFill="1" applyBorder="1" applyAlignment="1">
      <alignment vertical="center" shrinkToFit="1"/>
    </xf>
    <xf numFmtId="38" fontId="36" fillId="0" borderId="115" xfId="33" applyFont="1" applyFill="1" applyBorder="1" applyAlignment="1">
      <alignment vertical="center" shrinkToFit="1"/>
    </xf>
    <xf numFmtId="177" fontId="30" fillId="0" borderId="14" xfId="0" applyNumberFormat="1" applyFont="1" applyBorder="1">
      <alignment vertical="center"/>
    </xf>
    <xf numFmtId="177" fontId="30" fillId="0" borderId="89" xfId="0" applyNumberFormat="1" applyFont="1" applyBorder="1">
      <alignment vertical="center"/>
    </xf>
    <xf numFmtId="176" fontId="30" fillId="0" borderId="89" xfId="0" applyNumberFormat="1" applyFont="1" applyBorder="1">
      <alignment vertical="center"/>
    </xf>
    <xf numFmtId="0" fontId="42" fillId="0" borderId="0" xfId="44" applyFont="1" applyAlignment="1">
      <alignment horizontal="center" vertical="center"/>
    </xf>
    <xf numFmtId="0" fontId="43" fillId="0" borderId="0" xfId="44" applyFont="1" applyBorder="1" applyAlignment="1">
      <alignment horizontal="center" vertical="center"/>
    </xf>
    <xf numFmtId="0" fontId="34" fillId="0" borderId="0" xfId="44" applyFont="1" applyAlignment="1">
      <alignment horizontal="center" vertical="center"/>
    </xf>
    <xf numFmtId="0" fontId="3" fillId="0" borderId="0" xfId="45" applyFont="1" applyAlignment="1">
      <alignment horizontal="left" vertical="center"/>
    </xf>
    <xf numFmtId="0" fontId="3" fillId="0" borderId="0" xfId="45" applyFont="1" applyFill="1" applyAlignment="1">
      <alignment horizontal="left" vertical="center"/>
    </xf>
    <xf numFmtId="0" fontId="35" fillId="0" borderId="0" xfId="50" applyFont="1" applyAlignment="1">
      <alignment horizontal="center" vertical="center"/>
    </xf>
    <xf numFmtId="0" fontId="3" fillId="0" borderId="0" xfId="50" applyFont="1" applyAlignment="1">
      <alignment horizontal="left" vertical="center"/>
    </xf>
    <xf numFmtId="38" fontId="3" fillId="0" borderId="97" xfId="33" applyFont="1" applyBorder="1" applyAlignment="1"/>
    <xf numFmtId="38" fontId="3" fillId="0" borderId="41" xfId="33" applyFont="1" applyBorder="1" applyAlignment="1">
      <alignment horizontal="center" vertical="center" shrinkToFit="1"/>
    </xf>
    <xf numFmtId="38" fontId="3" fillId="0" borderId="40" xfId="33" applyFont="1" applyBorder="1" applyAlignment="1">
      <alignment horizontal="center" vertical="center" shrinkToFit="1"/>
    </xf>
    <xf numFmtId="38" fontId="3" fillId="0" borderId="40" xfId="33" applyFont="1" applyBorder="1" applyAlignment="1">
      <alignment horizontal="center" vertical="center"/>
    </xf>
    <xf numFmtId="38" fontId="3" fillId="0" borderId="40" xfId="33" applyFont="1" applyBorder="1" applyAlignment="1">
      <alignment vertical="center"/>
    </xf>
    <xf numFmtId="38" fontId="3" fillId="0" borderId="24" xfId="33" applyFont="1" applyBorder="1" applyAlignment="1">
      <alignment horizontal="center" vertical="center" shrinkToFit="1"/>
    </xf>
    <xf numFmtId="38" fontId="3" fillId="0" borderId="42" xfId="33" applyFont="1" applyBorder="1" applyAlignment="1">
      <alignment horizontal="center" vertical="center" shrinkToFit="1"/>
    </xf>
    <xf numFmtId="38" fontId="3" fillId="0" borderId="24" xfId="33" applyFont="1" applyBorder="1" applyAlignment="1">
      <alignment horizontal="center" vertical="center"/>
    </xf>
    <xf numFmtId="38" fontId="3" fillId="0" borderId="24" xfId="33" applyFont="1" applyBorder="1" applyAlignment="1">
      <alignment vertical="center"/>
    </xf>
    <xf numFmtId="38" fontId="3" fillId="0" borderId="41" xfId="33" applyFont="1" applyBorder="1" applyAlignment="1">
      <alignment vertical="center"/>
    </xf>
    <xf numFmtId="0" fontId="26" fillId="0" borderId="62" xfId="0" applyFont="1" applyBorder="1" applyAlignment="1">
      <alignment horizontal="center" vertical="center" wrapText="1"/>
    </xf>
    <xf numFmtId="0" fontId="26" fillId="0" borderId="63" xfId="0" applyFont="1" applyBorder="1" applyAlignment="1">
      <alignment horizontal="center" vertical="center" wrapText="1"/>
    </xf>
    <xf numFmtId="0" fontId="26" fillId="0" borderId="64" xfId="0" applyFont="1" applyBorder="1" applyAlignment="1">
      <alignment horizontal="center" vertical="center" wrapText="1"/>
    </xf>
    <xf numFmtId="0" fontId="26" fillId="0" borderId="65" xfId="0" applyFont="1" applyBorder="1" applyAlignment="1">
      <alignment horizontal="center" vertical="center" wrapText="1"/>
    </xf>
    <xf numFmtId="0" fontId="26" fillId="0" borderId="66" xfId="0" applyFont="1" applyBorder="1" applyAlignment="1">
      <alignment horizontal="center" vertical="center" wrapText="1"/>
    </xf>
    <xf numFmtId="0" fontId="26" fillId="0" borderId="67" xfId="0" applyFont="1" applyBorder="1" applyAlignment="1">
      <alignment horizontal="center" vertical="center" wrapText="1"/>
    </xf>
    <xf numFmtId="0" fontId="26" fillId="0" borderId="60" xfId="0" applyFont="1" applyBorder="1" applyAlignment="1">
      <alignment horizontal="center" vertical="center" wrapText="1"/>
    </xf>
    <xf numFmtId="0" fontId="26" fillId="0" borderId="56" xfId="0" applyFont="1" applyBorder="1" applyAlignment="1">
      <alignment horizontal="center" vertical="center" wrapText="1"/>
    </xf>
    <xf numFmtId="0" fontId="26" fillId="0" borderId="68" xfId="0" applyFont="1" applyBorder="1" applyAlignment="1">
      <alignment horizontal="center" vertical="center" wrapText="1"/>
    </xf>
    <xf numFmtId="0" fontId="26" fillId="0" borderId="28" xfId="0" applyFont="1" applyBorder="1" applyAlignment="1">
      <alignment horizontal="center" vertical="center" wrapText="1"/>
    </xf>
    <xf numFmtId="0" fontId="25" fillId="0" borderId="0" xfId="0" applyFont="1" applyAlignment="1">
      <alignment horizontal="left" vertical="center" wrapText="1"/>
    </xf>
    <xf numFmtId="0" fontId="24" fillId="0" borderId="0" xfId="0" applyFont="1" applyAlignment="1">
      <alignment horizontal="left" vertical="center" wrapText="1"/>
    </xf>
    <xf numFmtId="0" fontId="26" fillId="0" borderId="69" xfId="0" applyFont="1" applyBorder="1" applyAlignment="1">
      <alignment horizontal="center" vertical="center" wrapText="1"/>
    </xf>
    <xf numFmtId="0" fontId="26" fillId="0" borderId="70" xfId="0" applyFont="1" applyBorder="1" applyAlignment="1">
      <alignment horizontal="center" vertical="center" wrapText="1"/>
    </xf>
    <xf numFmtId="0" fontId="26" fillId="0" borderId="73" xfId="0" applyFont="1" applyBorder="1" applyAlignment="1">
      <alignment horizontal="center" vertical="center" wrapText="1"/>
    </xf>
    <xf numFmtId="0" fontId="26" fillId="0" borderId="74" xfId="0" applyFont="1" applyBorder="1" applyAlignment="1">
      <alignment horizontal="center" vertical="center" wrapText="1"/>
    </xf>
    <xf numFmtId="0" fontId="40" fillId="0" borderId="0" xfId="0" applyFont="1" applyAlignment="1">
      <alignment horizontal="left" vertical="top" wrapText="1"/>
    </xf>
    <xf numFmtId="0" fontId="26" fillId="0" borderId="71" xfId="0" applyFont="1" applyBorder="1" applyAlignment="1">
      <alignment horizontal="center" vertical="center" wrapText="1"/>
    </xf>
    <xf numFmtId="0" fontId="26" fillId="0" borderId="72" xfId="0" applyFont="1" applyBorder="1" applyAlignment="1">
      <alignment horizontal="center" vertical="center" wrapText="1"/>
    </xf>
    <xf numFmtId="0" fontId="26" fillId="0" borderId="0" xfId="0" applyFont="1" applyAlignment="1">
      <alignment horizontal="left" vertical="center" wrapText="1"/>
    </xf>
    <xf numFmtId="0" fontId="26" fillId="0" borderId="0" xfId="0" applyFont="1" applyAlignment="1">
      <alignment horizontal="left" vertical="top" wrapText="1"/>
    </xf>
    <xf numFmtId="176" fontId="0" fillId="0" borderId="92" xfId="43" applyNumberFormat="1" applyFont="1" applyBorder="1" applyAlignment="1">
      <alignment horizontal="center" vertical="center"/>
    </xf>
    <xf numFmtId="176" fontId="0" fillId="0" borderId="93" xfId="43" applyNumberFormat="1" applyFont="1" applyBorder="1" applyAlignment="1">
      <alignment horizontal="center" vertical="center"/>
    </xf>
    <xf numFmtId="176" fontId="0" fillId="0" borderId="52" xfId="43" applyNumberFormat="1" applyFont="1" applyBorder="1" applyAlignment="1">
      <alignment horizontal="center" vertical="center"/>
    </xf>
    <xf numFmtId="176" fontId="0" fillId="0" borderId="75" xfId="43" applyNumberFormat="1" applyFont="1" applyBorder="1" applyAlignment="1">
      <alignment horizontal="center" vertical="center"/>
    </xf>
    <xf numFmtId="176" fontId="0" fillId="0" borderId="76" xfId="43" applyNumberFormat="1" applyFont="1" applyBorder="1" applyAlignment="1">
      <alignment horizontal="center" vertical="center"/>
    </xf>
    <xf numFmtId="176" fontId="0" fillId="0" borderId="32" xfId="43" applyNumberFormat="1" applyFont="1" applyBorder="1" applyAlignment="1">
      <alignment horizontal="center" vertical="center"/>
    </xf>
    <xf numFmtId="176" fontId="0" fillId="0" borderId="91" xfId="43" applyNumberFormat="1" applyFont="1" applyBorder="1" applyAlignment="1">
      <alignment horizontal="center" vertical="center"/>
    </xf>
    <xf numFmtId="176" fontId="0" fillId="0" borderId="24" xfId="43" applyNumberFormat="1" applyFont="1" applyBorder="1" applyAlignment="1">
      <alignment horizontal="center" vertical="center"/>
    </xf>
    <xf numFmtId="176" fontId="0" fillId="0" borderId="41" xfId="43" applyNumberFormat="1" applyFont="1" applyBorder="1" applyAlignment="1">
      <alignment horizontal="center" vertical="center"/>
    </xf>
    <xf numFmtId="176" fontId="0" fillId="0" borderId="42" xfId="43" applyNumberFormat="1" applyFont="1" applyBorder="1" applyAlignment="1">
      <alignment horizontal="center" vertical="center"/>
    </xf>
    <xf numFmtId="176" fontId="0" fillId="0" borderId="12" xfId="43" applyNumberFormat="1" applyFont="1" applyBorder="1" applyAlignment="1">
      <alignment horizontal="center" vertical="center"/>
    </xf>
    <xf numFmtId="176" fontId="0" fillId="0" borderId="13" xfId="43" applyNumberFormat="1" applyFont="1" applyBorder="1" applyAlignment="1">
      <alignment horizontal="center" vertical="center"/>
    </xf>
    <xf numFmtId="176" fontId="0" fillId="0" borderId="14" xfId="43" applyNumberFormat="1" applyFont="1" applyBorder="1" applyAlignment="1">
      <alignment horizontal="center" vertical="center"/>
    </xf>
    <xf numFmtId="176" fontId="0" fillId="0" borderId="69" xfId="43" applyNumberFormat="1" applyFont="1" applyBorder="1" applyAlignment="1">
      <alignment horizontal="center" vertical="center"/>
    </xf>
    <xf numFmtId="176" fontId="0" fillId="0" borderId="23" xfId="43" applyNumberFormat="1" applyFont="1" applyBorder="1" applyAlignment="1">
      <alignment horizontal="center" vertical="center"/>
    </xf>
    <xf numFmtId="176" fontId="0" fillId="0" borderId="70" xfId="43" applyNumberFormat="1" applyFont="1" applyBorder="1" applyAlignment="1">
      <alignment horizontal="center" vertical="center"/>
    </xf>
    <xf numFmtId="176" fontId="0" fillId="0" borderId="78" xfId="43" applyNumberFormat="1" applyFont="1" applyBorder="1" applyAlignment="1">
      <alignment horizontal="center" vertical="center"/>
    </xf>
    <xf numFmtId="176" fontId="0" fillId="0" borderId="79" xfId="43" applyNumberFormat="1" applyFont="1" applyBorder="1" applyAlignment="1">
      <alignment horizontal="center" vertical="center"/>
    </xf>
    <xf numFmtId="176" fontId="0" fillId="0" borderId="18" xfId="43" applyNumberFormat="1" applyFont="1" applyBorder="1" applyAlignment="1">
      <alignment horizontal="center" vertical="center"/>
    </xf>
    <xf numFmtId="176" fontId="0" fillId="0" borderId="20" xfId="43" applyNumberFormat="1" applyFont="1" applyBorder="1" applyAlignment="1">
      <alignment horizontal="center" vertical="center"/>
    </xf>
    <xf numFmtId="176" fontId="0" fillId="0" borderId="88" xfId="43" applyNumberFormat="1" applyFont="1" applyBorder="1" applyAlignment="1">
      <alignment horizontal="center" vertical="center"/>
    </xf>
    <xf numFmtId="176" fontId="0" fillId="0" borderId="80" xfId="43" applyNumberFormat="1" applyFont="1" applyBorder="1" applyAlignment="1">
      <alignment horizontal="center" vertical="center"/>
    </xf>
    <xf numFmtId="176" fontId="0" fillId="0" borderId="81" xfId="43" applyNumberFormat="1" applyFont="1" applyBorder="1" applyAlignment="1">
      <alignment horizontal="center" vertical="center"/>
    </xf>
    <xf numFmtId="176" fontId="0" fillId="0" borderId="69" xfId="43" applyNumberFormat="1" applyFont="1" applyBorder="1" applyAlignment="1">
      <alignment horizontal="center" vertical="center" wrapText="1"/>
    </xf>
    <xf numFmtId="176" fontId="0" fillId="0" borderId="23" xfId="43" applyNumberFormat="1" applyFont="1" applyBorder="1" applyAlignment="1">
      <alignment horizontal="center" vertical="center" wrapText="1"/>
    </xf>
    <xf numFmtId="176" fontId="0" fillId="0" borderId="60" xfId="43" applyNumberFormat="1" applyFont="1" applyBorder="1" applyAlignment="1">
      <alignment horizontal="center" vertical="center" wrapText="1"/>
    </xf>
    <xf numFmtId="176" fontId="0" fillId="0" borderId="0" xfId="43" applyNumberFormat="1" applyFont="1" applyAlignment="1">
      <alignment horizontal="center" vertical="center" wrapText="1"/>
    </xf>
    <xf numFmtId="176" fontId="0" fillId="0" borderId="68" xfId="43" applyNumberFormat="1" applyFont="1" applyBorder="1" applyAlignment="1">
      <alignment horizontal="center" vertical="center" wrapText="1"/>
    </xf>
    <xf numFmtId="176" fontId="0" fillId="0" borderId="82" xfId="43" applyNumberFormat="1" applyFont="1" applyBorder="1" applyAlignment="1">
      <alignment horizontal="center" vertical="center" wrapText="1"/>
    </xf>
    <xf numFmtId="176" fontId="0" fillId="0" borderId="83" xfId="43" applyNumberFormat="1" applyFont="1" applyBorder="1" applyAlignment="1">
      <alignment horizontal="center" vertical="center"/>
    </xf>
    <xf numFmtId="176" fontId="0" fillId="0" borderId="55" xfId="43" applyNumberFormat="1" applyFont="1" applyBorder="1" applyAlignment="1">
      <alignment horizontal="center" vertical="center"/>
    </xf>
    <xf numFmtId="176" fontId="0" fillId="0" borderId="0" xfId="43" applyNumberFormat="1" applyFont="1" applyAlignment="1">
      <alignment horizontal="center" vertical="center"/>
    </xf>
    <xf numFmtId="176" fontId="0" fillId="0" borderId="25" xfId="43" applyNumberFormat="1" applyFont="1" applyBorder="1" applyAlignment="1">
      <alignment horizontal="center" vertical="center"/>
    </xf>
    <xf numFmtId="176" fontId="0" fillId="0" borderId="82" xfId="43" applyNumberFormat="1" applyFont="1" applyBorder="1" applyAlignment="1">
      <alignment horizontal="center" vertical="center"/>
    </xf>
    <xf numFmtId="176" fontId="0" fillId="0" borderId="84" xfId="43" applyNumberFormat="1" applyFont="1" applyBorder="1" applyAlignment="1">
      <alignment horizontal="center" vertical="center"/>
    </xf>
    <xf numFmtId="176" fontId="0" fillId="0" borderId="27" xfId="43" applyNumberFormat="1" applyFont="1" applyBorder="1" applyAlignment="1">
      <alignment horizontal="center" vertical="center"/>
    </xf>
    <xf numFmtId="176" fontId="0" fillId="0" borderId="84" xfId="43" applyNumberFormat="1" applyFont="1" applyBorder="1" applyAlignment="1">
      <alignment horizontal="center" vertical="center" wrapText="1"/>
    </xf>
    <xf numFmtId="176" fontId="0" fillId="0" borderId="13" xfId="43" applyNumberFormat="1" applyFont="1" applyBorder="1" applyAlignment="1">
      <alignment horizontal="center" vertical="center" wrapText="1"/>
    </xf>
    <xf numFmtId="176" fontId="0" fillId="0" borderId="27" xfId="43" applyNumberFormat="1" applyFont="1" applyBorder="1" applyAlignment="1">
      <alignment horizontal="center" vertical="center" wrapText="1"/>
    </xf>
    <xf numFmtId="176" fontId="0" fillId="0" borderId="12" xfId="43" applyNumberFormat="1" applyFont="1" applyBorder="1" applyAlignment="1">
      <alignment horizontal="center" vertical="center" wrapText="1"/>
    </xf>
    <xf numFmtId="176" fontId="0" fillId="0" borderId="77" xfId="43" applyNumberFormat="1" applyFont="1" applyBorder="1" applyAlignment="1">
      <alignment horizontal="center" vertical="center"/>
    </xf>
    <xf numFmtId="176" fontId="0" fillId="0" borderId="77" xfId="43" applyNumberFormat="1" applyFont="1" applyBorder="1" applyAlignment="1">
      <alignment horizontal="center" vertical="center" wrapText="1"/>
    </xf>
    <xf numFmtId="176" fontId="0" fillId="0" borderId="61" xfId="43" applyNumberFormat="1" applyFont="1" applyBorder="1" applyAlignment="1">
      <alignment horizontal="center" vertical="center" wrapText="1"/>
    </xf>
    <xf numFmtId="176" fontId="0" fillId="0" borderId="55" xfId="43" applyNumberFormat="1" applyFont="1" applyBorder="1" applyAlignment="1">
      <alignment horizontal="center" vertical="center" wrapText="1"/>
    </xf>
    <xf numFmtId="176" fontId="0" fillId="0" borderId="56" xfId="43" applyNumberFormat="1" applyFont="1" applyBorder="1" applyAlignment="1">
      <alignment horizontal="center" vertical="center" wrapText="1"/>
    </xf>
    <xf numFmtId="176" fontId="0" fillId="0" borderId="91" xfId="43" applyNumberFormat="1" applyFont="1" applyBorder="1" applyAlignment="1">
      <alignment horizontal="center" vertical="center" wrapText="1"/>
    </xf>
    <xf numFmtId="176" fontId="0" fillId="0" borderId="24" xfId="43" applyNumberFormat="1" applyFont="1" applyBorder="1" applyAlignment="1">
      <alignment horizontal="center" vertical="center" wrapText="1"/>
    </xf>
    <xf numFmtId="176" fontId="0" fillId="0" borderId="41" xfId="43" applyNumberFormat="1" applyFont="1" applyBorder="1" applyAlignment="1">
      <alignment horizontal="center" vertical="center" wrapText="1"/>
    </xf>
    <xf numFmtId="176" fontId="0" fillId="0" borderId="39" xfId="43" applyNumberFormat="1" applyFont="1" applyBorder="1" applyAlignment="1">
      <alignment horizontal="center" vertical="center"/>
    </xf>
    <xf numFmtId="176" fontId="0" fillId="0" borderId="40" xfId="43" applyNumberFormat="1" applyFont="1" applyBorder="1" applyAlignment="1">
      <alignment horizontal="center" vertical="center"/>
    </xf>
    <xf numFmtId="176" fontId="0" fillId="0" borderId="34" xfId="43" applyNumberFormat="1" applyFont="1" applyBorder="1" applyAlignment="1">
      <alignment horizontal="center" vertical="center"/>
    </xf>
    <xf numFmtId="176" fontId="0" fillId="0" borderId="33" xfId="43" applyNumberFormat="1" applyFont="1" applyBorder="1" applyAlignment="1">
      <alignment horizontal="center" vertical="center"/>
    </xf>
    <xf numFmtId="176" fontId="0" fillId="0" borderId="25" xfId="43" applyNumberFormat="1" applyFont="1" applyBorder="1" applyAlignment="1">
      <alignment horizontal="center" vertical="center" wrapText="1"/>
    </xf>
    <xf numFmtId="176" fontId="0" fillId="0" borderId="77" xfId="43" applyNumberFormat="1" applyFont="1" applyBorder="1" applyAlignment="1">
      <alignment vertical="center" wrapText="1"/>
    </xf>
    <xf numFmtId="176" fontId="0" fillId="0" borderId="61" xfId="43" applyNumberFormat="1" applyFont="1" applyBorder="1" applyAlignment="1">
      <alignment vertical="center" wrapText="1"/>
    </xf>
    <xf numFmtId="176" fontId="0" fillId="0" borderId="55" xfId="43" applyNumberFormat="1" applyFont="1" applyBorder="1" applyAlignment="1">
      <alignment vertical="center" wrapText="1"/>
    </xf>
    <xf numFmtId="176" fontId="0" fillId="0" borderId="56" xfId="43" applyNumberFormat="1" applyFont="1" applyBorder="1" applyAlignment="1">
      <alignment vertical="center" wrapText="1"/>
    </xf>
    <xf numFmtId="176" fontId="0" fillId="0" borderId="89" xfId="43" applyNumberFormat="1" applyFont="1" applyBorder="1" applyAlignment="1">
      <alignment horizontal="center" vertical="center"/>
    </xf>
    <xf numFmtId="176" fontId="0" fillId="0" borderId="90" xfId="43" applyNumberFormat="1" applyFont="1" applyBorder="1" applyAlignment="1">
      <alignment horizontal="center" vertical="center"/>
    </xf>
    <xf numFmtId="176" fontId="0" fillId="0" borderId="43" xfId="43" applyNumberFormat="1" applyFont="1" applyBorder="1" applyAlignment="1">
      <alignment horizontal="center" vertical="center"/>
    </xf>
    <xf numFmtId="176" fontId="0" fillId="0" borderId="88" xfId="43" applyNumberFormat="1" applyFont="1" applyBorder="1" applyAlignment="1">
      <alignment horizontal="center" vertical="center" wrapText="1"/>
    </xf>
    <xf numFmtId="176" fontId="0" fillId="0" borderId="76" xfId="43" applyNumberFormat="1" applyFont="1" applyBorder="1" applyAlignment="1">
      <alignment horizontal="center" vertical="center" wrapText="1"/>
    </xf>
    <xf numFmtId="176" fontId="0" fillId="0" borderId="26" xfId="43" applyNumberFormat="1" applyFont="1" applyBorder="1" applyAlignment="1">
      <alignment horizontal="center" vertical="center" wrapText="1"/>
    </xf>
    <xf numFmtId="176" fontId="0" fillId="0" borderId="87" xfId="43" applyNumberFormat="1" applyFont="1" applyBorder="1" applyAlignment="1">
      <alignment horizontal="center" vertical="center"/>
    </xf>
    <xf numFmtId="176" fontId="0" fillId="0" borderId="79" xfId="43" applyNumberFormat="1" applyFont="1" applyBorder="1" applyAlignment="1">
      <alignment horizontal="center" vertical="center" wrapText="1"/>
    </xf>
    <xf numFmtId="176" fontId="0" fillId="0" borderId="20" xfId="43" applyNumberFormat="1" applyFont="1" applyBorder="1" applyAlignment="1">
      <alignment horizontal="center" vertical="center" wrapText="1"/>
    </xf>
    <xf numFmtId="176" fontId="0" fillId="0" borderId="85" xfId="43" applyNumberFormat="1" applyFont="1" applyBorder="1" applyAlignment="1">
      <alignment horizontal="center" vertical="center" wrapText="1"/>
    </xf>
    <xf numFmtId="176" fontId="0" fillId="0" borderId="86" xfId="43" applyNumberFormat="1" applyFont="1" applyBorder="1" applyAlignment="1">
      <alignment horizontal="center" vertical="center" wrapText="1"/>
    </xf>
    <xf numFmtId="176" fontId="0" fillId="0" borderId="61" xfId="43" applyNumberFormat="1" applyFont="1" applyBorder="1" applyAlignment="1">
      <alignment horizontal="center" vertical="center"/>
    </xf>
    <xf numFmtId="176" fontId="0" fillId="0" borderId="34" xfId="43" applyNumberFormat="1" applyFont="1" applyBorder="1" applyAlignment="1">
      <alignment horizontal="center" vertical="center" shrinkToFit="1"/>
    </xf>
    <xf numFmtId="176" fontId="0" fillId="0" borderId="11" xfId="43" applyNumberFormat="1" applyFont="1" applyBorder="1" applyAlignment="1">
      <alignment horizontal="center" vertical="center" shrinkToFit="1"/>
    </xf>
    <xf numFmtId="176" fontId="0" fillId="0" borderId="33" xfId="43" applyNumberFormat="1" applyFont="1" applyBorder="1" applyAlignment="1">
      <alignment horizontal="center" vertical="center" shrinkToFit="1"/>
    </xf>
    <xf numFmtId="176" fontId="0" fillId="0" borderId="11" xfId="43" applyNumberFormat="1" applyFont="1" applyBorder="1" applyAlignment="1">
      <alignment horizontal="center" vertical="center"/>
    </xf>
    <xf numFmtId="176" fontId="0" fillId="0" borderId="56" xfId="43" applyNumberFormat="1" applyFont="1" applyBorder="1" applyAlignment="1">
      <alignment horizontal="center" vertical="center"/>
    </xf>
    <xf numFmtId="176" fontId="0" fillId="0" borderId="94" xfId="43" applyNumberFormat="1" applyFont="1" applyBorder="1" applyAlignment="1">
      <alignment horizontal="center" vertical="center"/>
    </xf>
    <xf numFmtId="176" fontId="0" fillId="0" borderId="95" xfId="43" applyNumberFormat="1" applyFont="1" applyBorder="1" applyAlignment="1">
      <alignment horizontal="center" vertical="center"/>
    </xf>
    <xf numFmtId="176" fontId="0" fillId="0" borderId="96" xfId="43" applyNumberFormat="1" applyFont="1" applyBorder="1" applyAlignment="1">
      <alignment horizontal="center" vertical="center"/>
    </xf>
    <xf numFmtId="176" fontId="0" fillId="0" borderId="83" xfId="43" applyNumberFormat="1" applyFont="1" applyBorder="1" applyAlignment="1">
      <alignment horizontal="center" vertical="center" wrapText="1"/>
    </xf>
    <xf numFmtId="176" fontId="0" fillId="0" borderId="75" xfId="43" applyNumberFormat="1" applyFont="1" applyBorder="1" applyAlignment="1">
      <alignment horizontal="center" vertical="center" wrapText="1"/>
    </xf>
    <xf numFmtId="0" fontId="30" fillId="0" borderId="77" xfId="51" applyFont="1" applyBorder="1" applyAlignment="1">
      <alignment horizontal="center" vertical="center"/>
    </xf>
    <xf numFmtId="0" fontId="30" fillId="0" borderId="10" xfId="51" applyFont="1" applyBorder="1" applyAlignment="1">
      <alignment horizontal="center" vertical="center"/>
    </xf>
    <xf numFmtId="0" fontId="30" fillId="0" borderId="12" xfId="51" applyFont="1" applyBorder="1" applyAlignment="1">
      <alignment horizontal="distributed" vertical="center"/>
    </xf>
    <xf numFmtId="0" fontId="30" fillId="0" borderId="13" xfId="51" applyFont="1" applyBorder="1" applyAlignment="1">
      <alignment horizontal="distributed" vertical="center"/>
    </xf>
    <xf numFmtId="0" fontId="30" fillId="0" borderId="27" xfId="51" applyFont="1" applyBorder="1" applyAlignment="1">
      <alignment horizontal="distributed" vertical="center"/>
    </xf>
    <xf numFmtId="0" fontId="30" fillId="0" borderId="12" xfId="51" applyFont="1" applyBorder="1" applyAlignment="1">
      <alignment horizontal="distributed" vertical="center" wrapText="1"/>
    </xf>
    <xf numFmtId="0" fontId="30" fillId="0" borderId="13" xfId="51" applyFont="1" applyBorder="1" applyAlignment="1">
      <alignment horizontal="distributed" vertical="center" wrapText="1"/>
    </xf>
    <xf numFmtId="0" fontId="30" fillId="0" borderId="27" xfId="51" applyFont="1" applyBorder="1" applyAlignment="1">
      <alignment horizontal="distributed" vertical="center" wrapText="1"/>
    </xf>
    <xf numFmtId="0" fontId="30" fillId="0" borderId="98" xfId="51" applyFont="1" applyBorder="1" applyAlignment="1">
      <alignment horizontal="center" vertical="center" wrapText="1"/>
    </xf>
    <xf numFmtId="0" fontId="30" fillId="0" borderId="99" xfId="51" applyFont="1" applyBorder="1" applyAlignment="1">
      <alignment horizontal="center" vertical="center" wrapText="1"/>
    </xf>
    <xf numFmtId="0" fontId="30" fillId="0" borderId="153" xfId="51" applyFont="1" applyBorder="1" applyAlignment="1">
      <alignment horizontal="center" vertical="center" wrapText="1"/>
    </xf>
    <xf numFmtId="0" fontId="30" fillId="0" borderId="77" xfId="51" applyFont="1" applyBorder="1" applyAlignment="1">
      <alignment horizontal="distributed" vertical="center" wrapText="1"/>
    </xf>
    <xf numFmtId="0" fontId="30" fillId="0" borderId="61" xfId="51" applyFont="1" applyBorder="1" applyAlignment="1">
      <alignment horizontal="distributed" vertical="center" wrapText="1"/>
    </xf>
    <xf numFmtId="0" fontId="30" fillId="0" borderId="10" xfId="51" applyFont="1" applyBorder="1" applyAlignment="1">
      <alignment horizontal="distributed" vertical="center" wrapText="1"/>
    </xf>
    <xf numFmtId="0" fontId="30" fillId="0" borderId="13" xfId="51" applyFont="1" applyBorder="1" applyAlignment="1">
      <alignment vertical="center"/>
    </xf>
    <xf numFmtId="0" fontId="30" fillId="0" borderId="14" xfId="51" applyFont="1" applyBorder="1" applyAlignment="1">
      <alignment vertical="center"/>
    </xf>
    <xf numFmtId="0" fontId="31" fillId="0" borderId="12" xfId="51" applyFont="1" applyBorder="1" applyAlignment="1">
      <alignment horizontal="distributed" vertical="center" wrapText="1"/>
    </xf>
    <xf numFmtId="0" fontId="31" fillId="0" borderId="13" xfId="51" applyFont="1" applyBorder="1" applyAlignment="1">
      <alignment vertical="center"/>
    </xf>
    <xf numFmtId="0" fontId="31" fillId="0" borderId="14" xfId="51" applyFont="1" applyBorder="1" applyAlignment="1">
      <alignment vertical="center"/>
    </xf>
    <xf numFmtId="176" fontId="32" fillId="0" borderId="11" xfId="51" applyNumberFormat="1" applyFont="1" applyBorder="1" applyAlignment="1">
      <alignment horizontal="right" vertical="center"/>
    </xf>
    <xf numFmtId="176" fontId="30" fillId="0" borderId="42" xfId="51" applyNumberFormat="1" applyFont="1" applyBorder="1" applyAlignment="1">
      <alignment horizontal="center" vertical="center"/>
    </xf>
    <xf numFmtId="176" fontId="30" fillId="0" borderId="24" xfId="51" applyNumberFormat="1" applyFont="1" applyBorder="1" applyAlignment="1">
      <alignment horizontal="center" vertical="center"/>
    </xf>
    <xf numFmtId="176" fontId="30" fillId="0" borderId="41" xfId="51" applyNumberFormat="1" applyFont="1" applyBorder="1" applyAlignment="1">
      <alignment horizontal="center" vertical="center"/>
    </xf>
    <xf numFmtId="176" fontId="30" fillId="0" borderId="12" xfId="51" applyNumberFormat="1" applyFont="1" applyBorder="1" applyAlignment="1">
      <alignment horizontal="distributed" vertical="center" wrapText="1"/>
    </xf>
    <xf numFmtId="176" fontId="30" fillId="0" borderId="13" xfId="51" applyNumberFormat="1" applyFont="1" applyBorder="1" applyAlignment="1">
      <alignment horizontal="distributed" vertical="center" wrapText="1"/>
    </xf>
    <xf numFmtId="176" fontId="30" fillId="0" borderId="14" xfId="51" applyNumberFormat="1" applyFont="1" applyBorder="1" applyAlignment="1">
      <alignment horizontal="distributed" vertical="center" wrapText="1"/>
    </xf>
    <xf numFmtId="176" fontId="31" fillId="0" borderId="12" xfId="51" applyNumberFormat="1" applyFont="1" applyBorder="1" applyAlignment="1">
      <alignment horizontal="distributed" vertical="center"/>
    </xf>
    <xf numFmtId="176" fontId="31" fillId="0" borderId="14" xfId="51" applyNumberFormat="1" applyFont="1" applyBorder="1" applyAlignment="1">
      <alignment horizontal="distributed" vertical="center"/>
    </xf>
    <xf numFmtId="176" fontId="31" fillId="0" borderId="12" xfId="51" applyNumberFormat="1" applyFont="1" applyBorder="1" applyAlignment="1">
      <alignment horizontal="distributed" vertical="center" wrapText="1"/>
    </xf>
    <xf numFmtId="176" fontId="31" fillId="0" borderId="13" xfId="51" applyNumberFormat="1" applyFont="1" applyBorder="1" applyAlignment="1">
      <alignment horizontal="distributed" vertical="center" wrapText="1"/>
    </xf>
    <xf numFmtId="176" fontId="31" fillId="0" borderId="14" xfId="51" applyNumberFormat="1" applyFont="1" applyBorder="1" applyAlignment="1">
      <alignment horizontal="distributed" vertical="center" wrapText="1"/>
    </xf>
    <xf numFmtId="176" fontId="31" fillId="0" borderId="77" xfId="51" applyNumberFormat="1" applyFont="1" applyBorder="1" applyAlignment="1">
      <alignment horizontal="distributed" vertical="center" wrapText="1"/>
    </xf>
    <xf numFmtId="176" fontId="31" fillId="0" borderId="55" xfId="51" applyNumberFormat="1" applyFont="1" applyBorder="1" applyAlignment="1">
      <alignment horizontal="distributed" vertical="center" wrapText="1"/>
    </xf>
    <xf numFmtId="176" fontId="31" fillId="0" borderId="34" xfId="51" applyNumberFormat="1" applyFont="1" applyBorder="1" applyAlignment="1">
      <alignment horizontal="distributed" vertical="center" wrapText="1"/>
    </xf>
    <xf numFmtId="176" fontId="1" fillId="0" borderId="0" xfId="51" applyNumberFormat="1" applyAlignment="1">
      <alignment wrapText="1"/>
    </xf>
    <xf numFmtId="176" fontId="31" fillId="0" borderId="13" xfId="51" applyNumberFormat="1" applyFont="1" applyBorder="1" applyAlignment="1">
      <alignment horizontal="distributed" vertical="center"/>
    </xf>
    <xf numFmtId="176" fontId="31" fillId="0" borderId="61" xfId="51" applyNumberFormat="1" applyFont="1" applyBorder="1" applyAlignment="1">
      <alignment horizontal="distributed" vertical="center" wrapText="1"/>
    </xf>
    <xf numFmtId="176" fontId="31" fillId="0" borderId="13" xfId="51" applyNumberFormat="1" applyFont="1" applyBorder="1" applyAlignment="1">
      <alignment vertical="center"/>
    </xf>
    <xf numFmtId="176" fontId="31" fillId="0" borderId="14" xfId="51" applyNumberFormat="1" applyFont="1" applyBorder="1" applyAlignment="1">
      <alignment vertical="center"/>
    </xf>
    <xf numFmtId="0" fontId="24" fillId="0" borderId="11" xfId="45" applyFont="1" applyBorder="1" applyAlignment="1">
      <alignment horizontal="left" vertical="center"/>
    </xf>
    <xf numFmtId="0" fontId="33" fillId="0" borderId="12" xfId="45" applyFont="1" applyBorder="1" applyAlignment="1">
      <alignment vertical="distributed" textRotation="255" wrapText="1" justifyLastLine="1"/>
    </xf>
    <xf numFmtId="0" fontId="33" fillId="0" borderId="13" xfId="45" applyFont="1" applyBorder="1" applyAlignment="1">
      <alignment vertical="distributed" textRotation="255" wrapText="1" justifyLastLine="1"/>
    </xf>
    <xf numFmtId="0" fontId="33" fillId="0" borderId="14" xfId="45" applyFont="1" applyBorder="1" applyAlignment="1">
      <alignment vertical="distributed" textRotation="255" wrapText="1" justifyLastLine="1"/>
    </xf>
    <xf numFmtId="0" fontId="33" fillId="0" borderId="12" xfId="45" applyFont="1" applyBorder="1" applyAlignment="1">
      <alignment horizontal="center" vertical="center"/>
    </xf>
    <xf numFmtId="0" fontId="33" fillId="0" borderId="13" xfId="45" applyFont="1" applyBorder="1" applyAlignment="1">
      <alignment horizontal="center" vertical="center"/>
    </xf>
    <xf numFmtId="0" fontId="33" fillId="0" borderId="14" xfId="45" applyFont="1" applyBorder="1" applyAlignment="1">
      <alignment horizontal="center" vertical="center"/>
    </xf>
    <xf numFmtId="0" fontId="33" fillId="0" borderId="42" xfId="45" applyFont="1" applyBorder="1" applyAlignment="1">
      <alignment horizontal="distributed" vertical="center" justifyLastLine="1"/>
    </xf>
    <xf numFmtId="0" fontId="33" fillId="0" borderId="24" xfId="45" applyFont="1" applyBorder="1" applyAlignment="1">
      <alignment horizontal="distributed" vertical="center" justifyLastLine="1"/>
    </xf>
    <xf numFmtId="0" fontId="33" fillId="0" borderId="41" xfId="45" applyFont="1" applyBorder="1" applyAlignment="1">
      <alignment horizontal="distributed" vertical="center" justifyLastLine="1"/>
    </xf>
    <xf numFmtId="0" fontId="33" fillId="0" borderId="12" xfId="45" applyFont="1" applyBorder="1" applyAlignment="1">
      <alignment horizontal="center" vertical="distributed" textRotation="255" justifyLastLine="1"/>
    </xf>
    <xf numFmtId="0" fontId="33" fillId="0" borderId="13" xfId="45" applyFont="1" applyBorder="1" applyAlignment="1">
      <alignment horizontal="center" vertical="distributed" textRotation="255" justifyLastLine="1"/>
    </xf>
    <xf numFmtId="0" fontId="33" fillId="0" borderId="14" xfId="45" applyFont="1" applyBorder="1" applyAlignment="1">
      <alignment horizontal="center" vertical="distributed" textRotation="255" justifyLastLine="1"/>
    </xf>
    <xf numFmtId="0" fontId="33" fillId="0" borderId="12" xfId="45" applyFont="1" applyBorder="1" applyAlignment="1">
      <alignment horizontal="center" vertical="distributed"/>
    </xf>
    <xf numFmtId="0" fontId="33" fillId="0" borderId="13" xfId="45" applyFont="1" applyBorder="1" applyAlignment="1">
      <alignment horizontal="center" vertical="distributed"/>
    </xf>
    <xf numFmtId="0" fontId="33" fillId="0" borderId="14" xfId="45" applyFont="1" applyBorder="1" applyAlignment="1">
      <alignment horizontal="center" vertical="distributed"/>
    </xf>
    <xf numFmtId="176" fontId="33" fillId="0" borderId="40" xfId="45" applyNumberFormat="1" applyFont="1" applyBorder="1" applyAlignment="1">
      <alignment vertical="center"/>
    </xf>
    <xf numFmtId="176" fontId="24" fillId="0" borderId="11" xfId="45" applyNumberFormat="1" applyFont="1" applyBorder="1" applyAlignment="1">
      <alignment vertical="center"/>
    </xf>
    <xf numFmtId="176" fontId="33" fillId="0" borderId="42" xfId="45" applyNumberFormat="1" applyFont="1" applyBorder="1" applyAlignment="1">
      <alignment vertical="center"/>
    </xf>
    <xf numFmtId="176" fontId="33" fillId="0" borderId="24" xfId="45" applyNumberFormat="1" applyFont="1" applyBorder="1" applyAlignment="1">
      <alignment vertical="center"/>
    </xf>
    <xf numFmtId="176" fontId="33" fillId="0" borderId="41" xfId="45" applyNumberFormat="1" applyFont="1" applyBorder="1" applyAlignment="1">
      <alignment vertical="center"/>
    </xf>
    <xf numFmtId="176" fontId="33" fillId="0" borderId="12" xfId="45" applyNumberFormat="1" applyFont="1" applyBorder="1" applyAlignment="1">
      <alignment vertical="center" textRotation="255"/>
    </xf>
    <xf numFmtId="176" fontId="33" fillId="0" borderId="13" xfId="45" applyNumberFormat="1" applyFont="1" applyBorder="1" applyAlignment="1">
      <alignment vertical="center" textRotation="255"/>
    </xf>
    <xf numFmtId="176" fontId="33" fillId="0" borderId="14" xfId="45" applyNumberFormat="1" applyFont="1" applyBorder="1" applyAlignment="1">
      <alignment vertical="center" textRotation="255"/>
    </xf>
    <xf numFmtId="176" fontId="33" fillId="0" borderId="61" xfId="45" applyNumberFormat="1" applyFont="1" applyBorder="1" applyAlignment="1">
      <alignment vertical="center" textRotation="255"/>
    </xf>
    <xf numFmtId="176" fontId="33" fillId="0" borderId="56" xfId="45" applyNumberFormat="1" applyFont="1" applyBorder="1" applyAlignment="1">
      <alignment vertical="center" textRotation="255"/>
    </xf>
    <xf numFmtId="176" fontId="33" fillId="0" borderId="33" xfId="45" applyNumberFormat="1" applyFont="1" applyBorder="1" applyAlignment="1">
      <alignment vertical="center" textRotation="255"/>
    </xf>
    <xf numFmtId="176" fontId="33" fillId="0" borderId="77" xfId="45" applyNumberFormat="1" applyFont="1" applyBorder="1" applyAlignment="1">
      <alignment vertical="center" textRotation="255"/>
    </xf>
    <xf numFmtId="176" fontId="33" fillId="0" borderId="55" xfId="45" applyNumberFormat="1" applyFont="1" applyBorder="1" applyAlignment="1">
      <alignment vertical="center" textRotation="255"/>
    </xf>
    <xf numFmtId="176" fontId="33" fillId="0" borderId="34" xfId="45" applyNumberFormat="1" applyFont="1" applyBorder="1" applyAlignment="1">
      <alignment vertical="center" textRotation="255"/>
    </xf>
    <xf numFmtId="49" fontId="24" fillId="0" borderId="0" xfId="45" applyNumberFormat="1" applyFont="1" applyFill="1" applyAlignment="1">
      <alignment horizontal="left" vertical="center"/>
    </xf>
    <xf numFmtId="49" fontId="3" fillId="0" borderId="0" xfId="45" applyNumberFormat="1" applyFill="1" applyAlignment="1">
      <alignment horizontal="left" vertical="center"/>
    </xf>
    <xf numFmtId="49" fontId="3" fillId="0" borderId="12" xfId="45" applyNumberFormat="1" applyFill="1" applyBorder="1" applyAlignment="1">
      <alignment horizontal="center" vertical="center"/>
    </xf>
    <xf numFmtId="49" fontId="3" fillId="0" borderId="14" xfId="45" applyNumberFormat="1" applyFill="1" applyBorder="1" applyAlignment="1">
      <alignment horizontal="center" vertical="center"/>
    </xf>
    <xf numFmtId="0" fontId="3" fillId="0" borderId="12" xfId="45" applyFill="1" applyBorder="1" applyAlignment="1">
      <alignment horizontal="center" vertical="center" shrinkToFit="1"/>
    </xf>
    <xf numFmtId="0" fontId="3" fillId="0" borderId="14" xfId="45" applyFill="1" applyBorder="1" applyAlignment="1">
      <alignment horizontal="center" vertical="center" shrinkToFit="1"/>
    </xf>
    <xf numFmtId="178" fontId="3" fillId="0" borderId="12" xfId="45" applyNumberFormat="1" applyFill="1" applyBorder="1" applyAlignment="1">
      <alignment horizontal="center" vertical="center"/>
    </xf>
    <xf numFmtId="178" fontId="1" fillId="0" borderId="14" xfId="0" applyNumberFormat="1" applyFont="1" applyFill="1" applyBorder="1" applyAlignment="1">
      <alignment horizontal="center" vertical="center"/>
    </xf>
    <xf numFmtId="0" fontId="3" fillId="0" borderId="12" xfId="45" applyFill="1" applyBorder="1" applyAlignment="1">
      <alignment horizontal="center" vertical="center"/>
    </xf>
    <xf numFmtId="0" fontId="3" fillId="0" borderId="14" xfId="45" applyFill="1" applyBorder="1" applyAlignment="1">
      <alignment horizontal="center" vertical="center"/>
    </xf>
    <xf numFmtId="0" fontId="3" fillId="0" borderId="12" xfId="45" applyFill="1" applyBorder="1" applyAlignment="1">
      <alignment horizontal="left" vertical="top" wrapText="1"/>
    </xf>
    <xf numFmtId="0" fontId="3" fillId="0" borderId="13" xfId="45" applyFill="1" applyBorder="1" applyAlignment="1">
      <alignment horizontal="left" vertical="top" wrapText="1"/>
    </xf>
    <xf numFmtId="0" fontId="3" fillId="0" borderId="14" xfId="45" applyFill="1" applyBorder="1" applyAlignment="1">
      <alignment horizontal="left" vertical="top" wrapText="1"/>
    </xf>
    <xf numFmtId="0" fontId="3" fillId="0" borderId="12" xfId="45" applyFill="1" applyBorder="1" applyAlignment="1">
      <alignment vertical="top" wrapText="1"/>
    </xf>
    <xf numFmtId="0" fontId="3" fillId="0" borderId="13" xfId="45" applyFill="1" applyBorder="1" applyAlignment="1">
      <alignment vertical="top" wrapText="1"/>
    </xf>
    <xf numFmtId="0" fontId="3" fillId="0" borderId="14" xfId="45" applyFill="1" applyBorder="1" applyAlignment="1">
      <alignment vertical="top" wrapText="1"/>
    </xf>
    <xf numFmtId="0" fontId="3" fillId="0" borderId="12" xfId="45" applyBorder="1" applyAlignment="1">
      <alignment horizontal="left" vertical="top" wrapText="1"/>
    </xf>
    <xf numFmtId="0" fontId="3" fillId="0" borderId="14" xfId="45" applyBorder="1" applyAlignment="1">
      <alignment horizontal="left" vertical="top" wrapText="1"/>
    </xf>
    <xf numFmtId="0" fontId="3" fillId="0" borderId="13" xfId="45" applyBorder="1" applyAlignment="1">
      <alignment horizontal="left" vertical="top" wrapText="1"/>
    </xf>
    <xf numFmtId="49" fontId="24" fillId="0" borderId="0" xfId="45" applyNumberFormat="1" applyFont="1" applyAlignment="1">
      <alignment horizontal="left" vertical="center"/>
    </xf>
    <xf numFmtId="49" fontId="3" fillId="0" borderId="0" xfId="45" applyNumberFormat="1" applyAlignment="1">
      <alignment horizontal="left" vertical="center"/>
    </xf>
    <xf numFmtId="49" fontId="3" fillId="0" borderId="12" xfId="45" applyNumberFormat="1" applyBorder="1" applyAlignment="1">
      <alignment horizontal="center" vertical="center"/>
    </xf>
    <xf numFmtId="49" fontId="3" fillId="0" borderId="14" xfId="45" applyNumberFormat="1" applyBorder="1" applyAlignment="1">
      <alignment horizontal="center" vertical="center"/>
    </xf>
    <xf numFmtId="0" fontId="3" fillId="0" borderId="12" xfId="45" applyBorder="1" applyAlignment="1">
      <alignment horizontal="center" vertical="center" shrinkToFit="1"/>
    </xf>
    <xf numFmtId="0" fontId="3" fillId="0" borderId="14" xfId="45" applyBorder="1" applyAlignment="1">
      <alignment horizontal="center" vertical="center" shrinkToFit="1"/>
    </xf>
    <xf numFmtId="178" fontId="3" fillId="0" borderId="12" xfId="45" applyNumberFormat="1" applyBorder="1" applyAlignment="1">
      <alignment horizontal="center" vertical="center"/>
    </xf>
    <xf numFmtId="178" fontId="1" fillId="0" borderId="14" xfId="0" applyNumberFormat="1" applyFont="1" applyBorder="1" applyAlignment="1">
      <alignment horizontal="center" vertical="center"/>
    </xf>
    <xf numFmtId="0" fontId="3" fillId="0" borderId="12" xfId="45" applyBorder="1" applyAlignment="1">
      <alignment horizontal="center" vertical="center"/>
    </xf>
    <xf numFmtId="0" fontId="3" fillId="0" borderId="14" xfId="45" applyBorder="1" applyAlignment="1">
      <alignment horizontal="center" vertical="center"/>
    </xf>
    <xf numFmtId="0" fontId="37" fillId="0" borderId="12" xfId="45" applyFont="1" applyBorder="1" applyAlignment="1">
      <alignment horizontal="left" vertical="top" wrapText="1"/>
    </xf>
    <xf numFmtId="0" fontId="37" fillId="0" borderId="14" xfId="45" applyFont="1" applyBorder="1" applyAlignment="1">
      <alignment horizontal="left" vertical="top" wrapText="1"/>
    </xf>
    <xf numFmtId="49" fontId="41" fillId="0" borderId="0" xfId="45" applyNumberFormat="1" applyFont="1" applyAlignment="1">
      <alignment horizontal="left" vertical="center"/>
    </xf>
    <xf numFmtId="49" fontId="37" fillId="0" borderId="0" xfId="45" applyNumberFormat="1" applyFont="1" applyAlignment="1">
      <alignment horizontal="left" vertical="center"/>
    </xf>
    <xf numFmtId="49" fontId="37" fillId="0" borderId="12" xfId="45" applyNumberFormat="1" applyFont="1" applyBorder="1" applyAlignment="1">
      <alignment horizontal="center" vertical="center"/>
    </xf>
    <xf numFmtId="49" fontId="37" fillId="0" borderId="14" xfId="45" applyNumberFormat="1" applyFont="1" applyBorder="1" applyAlignment="1">
      <alignment horizontal="center" vertical="center"/>
    </xf>
    <xf numFmtId="0" fontId="37" fillId="0" borderId="12" xfId="45" applyFont="1" applyBorder="1" applyAlignment="1">
      <alignment horizontal="center" vertical="center" shrinkToFit="1"/>
    </xf>
    <xf numFmtId="0" fontId="37" fillId="0" borderId="14" xfId="45" applyFont="1" applyBorder="1" applyAlignment="1">
      <alignment horizontal="center" vertical="center" shrinkToFit="1"/>
    </xf>
    <xf numFmtId="178" fontId="37" fillId="0" borderId="12" xfId="45" applyNumberFormat="1" applyFont="1" applyBorder="1" applyAlignment="1">
      <alignment horizontal="center" vertical="center"/>
    </xf>
    <xf numFmtId="178" fontId="38" fillId="0" borderId="14" xfId="0" applyNumberFormat="1" applyFont="1" applyBorder="1" applyAlignment="1">
      <alignment horizontal="center" vertical="center"/>
    </xf>
    <xf numFmtId="0" fontId="37" fillId="0" borderId="12" xfId="45" applyFont="1" applyBorder="1" applyAlignment="1">
      <alignment horizontal="center" vertical="center"/>
    </xf>
    <xf numFmtId="0" fontId="37" fillId="0" borderId="14" xfId="45" applyFont="1" applyBorder="1" applyAlignment="1">
      <alignment horizontal="center" vertical="center"/>
    </xf>
    <xf numFmtId="0" fontId="37" fillId="0" borderId="13" xfId="45" applyFont="1" applyBorder="1" applyAlignment="1">
      <alignment horizontal="left" vertical="top" wrapText="1"/>
    </xf>
    <xf numFmtId="176" fontId="1" fillId="0" borderId="0" xfId="51" applyNumberFormat="1" applyBorder="1" applyAlignment="1">
      <alignment wrapText="1"/>
    </xf>
  </cellXfs>
  <cellStyles count="5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33" builtinId="6"/>
    <cellStyle name="見出し 1" xfId="34" builtinId="16" customBuiltin="1"/>
    <cellStyle name="見出し 2" xfId="35" builtinId="17" customBuiltin="1"/>
    <cellStyle name="見出し 3" xfId="36" builtinId="18" customBuiltin="1"/>
    <cellStyle name="見出し 4" xfId="37" builtinId="19" customBuiltin="1"/>
    <cellStyle name="集計" xfId="38" builtinId="25" customBuiltin="1"/>
    <cellStyle name="出力" xfId="39" builtinId="21" customBuiltin="1"/>
    <cellStyle name="説明文" xfId="40" builtinId="53" customBuiltin="1"/>
    <cellStyle name="入力" xfId="41" builtinId="20" customBuiltin="1"/>
    <cellStyle name="標準" xfId="0" builtinId="0"/>
    <cellStyle name="標準 2" xfId="42" xr:uid="{00000000-0005-0000-0000-00002B000000}"/>
    <cellStyle name="標準 2 2" xfId="43" xr:uid="{00000000-0005-0000-0000-00002C000000}"/>
    <cellStyle name="標準_Book1改" xfId="44" xr:uid="{00000000-0005-0000-0000-00002D000000}"/>
    <cellStyle name="標準_コピー ～ 第２消防救急業務" xfId="45" xr:uid="{00000000-0005-0000-0000-00002E000000}"/>
    <cellStyle name="標準_第１２表" xfId="46" xr:uid="{00000000-0005-0000-0000-00002F000000}"/>
    <cellStyle name="標準_第１６表" xfId="47" xr:uid="{00000000-0005-0000-0000-000030000000}"/>
    <cellStyle name="標準_第１７表" xfId="48" xr:uid="{00000000-0005-0000-0000-000031000000}"/>
    <cellStyle name="標準_第１８表" xfId="49" xr:uid="{00000000-0005-0000-0000-000032000000}"/>
    <cellStyle name="標準_第２消防救急業務" xfId="50" xr:uid="{00000000-0005-0000-0000-000033000000}"/>
    <cellStyle name="標準_平成１７年版　消防防災年報（第05-08表）" xfId="51" xr:uid="{00000000-0005-0000-0000-000034000000}"/>
    <cellStyle name="良い" xfId="52" builtinId="26" customBuiltin="1"/>
  </cellStyles>
  <dxfs count="1">
    <dxf>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5" b="1" i="0" u="none" strike="noStrike" baseline="0">
                <a:solidFill>
                  <a:srgbClr val="000000"/>
                </a:solidFill>
                <a:latin typeface="ＭＳ Ｐゴシック"/>
                <a:ea typeface="ＭＳ Ｐゴシック"/>
                <a:cs typeface="ＭＳ Ｐゴシック"/>
              </a:defRPr>
            </a:pPr>
            <a:r>
              <a:rPr lang="ja-JP" altLang="en-US"/>
              <a:t>第１１図　死因別死者数</a:t>
            </a:r>
          </a:p>
        </c:rich>
      </c:tx>
      <c:overlay val="0"/>
      <c:spPr>
        <a:noFill/>
        <a:ln w="25400">
          <a:noFill/>
        </a:ln>
      </c:spPr>
    </c:title>
    <c:autoTitleDeleted val="0"/>
    <c:view3D>
      <c:rotX val="15"/>
      <c:hPercent val="142"/>
      <c:rotY val="20"/>
      <c:depthPercent val="100"/>
      <c:rAngAx val="1"/>
    </c:view3D>
    <c:floor>
      <c:thickness val="0"/>
      <c:spPr>
        <a:solidFill>
          <a:srgbClr val="C0C0C0"/>
        </a:solidFill>
        <a:ln w="3175">
          <a:solidFill>
            <a:srgbClr val="000000"/>
          </a:solidFill>
          <a:prstDash val="solid"/>
        </a:ln>
      </c:spPr>
    </c:floor>
    <c:sideWall>
      <c:thickness val="0"/>
      <c:spPr>
        <a:noFill/>
        <a:ln w="12700">
          <a:solidFill>
            <a:srgbClr val="808080"/>
          </a:solidFill>
          <a:prstDash val="solid"/>
        </a:ln>
      </c:spPr>
    </c:sideWall>
    <c:backWall>
      <c:thickness val="0"/>
      <c:spPr>
        <a:noFill/>
        <a:ln w="12700">
          <a:solidFill>
            <a:srgbClr val="808080"/>
          </a:solidFill>
          <a:prstDash val="solid"/>
        </a:ln>
      </c:spPr>
    </c:backWall>
    <c:plotArea>
      <c:layout/>
      <c:bar3DChart>
        <c:barDir val="bar"/>
        <c:grouping val="clustered"/>
        <c:varyColors val="0"/>
        <c:ser>
          <c:idx val="0"/>
          <c:order val="0"/>
          <c:spPr>
            <a:solidFill>
              <a:srgbClr val="9999FF"/>
            </a:solidFill>
            <a:ln w="12700">
              <a:solidFill>
                <a:srgbClr val="000000"/>
              </a:solidFill>
              <a:prstDash val="solid"/>
            </a:ln>
          </c:spPr>
          <c:invertIfNegative val="0"/>
          <c:dLbls>
            <c:dLbl>
              <c:idx val="0"/>
              <c:spPr>
                <a:noFill/>
                <a:ln w="25400">
                  <a:noFill/>
                </a:ln>
              </c:spPr>
              <c:txPr>
                <a:bodyPr/>
                <a:lstStyle/>
                <a:p>
                  <a:pPr>
                    <a:defRPr sz="150" b="1"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extLst>
                <c:ext xmlns:c16="http://schemas.microsoft.com/office/drawing/2014/chart" uri="{C3380CC4-5D6E-409C-BE32-E72D297353CC}">
                  <c16:uniqueId val="{00000000-B887-41E2-B5B6-489070EF28F2}"/>
                </c:ext>
              </c:extLst>
            </c:dLbl>
            <c:dLbl>
              <c:idx val="1"/>
              <c:spPr>
                <a:noFill/>
                <a:ln w="25400">
                  <a:noFill/>
                </a:ln>
              </c:spPr>
              <c:txPr>
                <a:bodyPr/>
                <a:lstStyle/>
                <a:p>
                  <a:pPr>
                    <a:defRPr sz="150" b="1"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extLst>
                <c:ext xmlns:c16="http://schemas.microsoft.com/office/drawing/2014/chart" uri="{C3380CC4-5D6E-409C-BE32-E72D297353CC}">
                  <c16:uniqueId val="{00000001-B887-41E2-B5B6-489070EF28F2}"/>
                </c:ext>
              </c:extLst>
            </c:dLbl>
            <c:dLbl>
              <c:idx val="2"/>
              <c:spPr>
                <a:noFill/>
                <a:ln w="25400">
                  <a:noFill/>
                </a:ln>
              </c:spPr>
              <c:txPr>
                <a:bodyPr/>
                <a:lstStyle/>
                <a:p>
                  <a:pPr>
                    <a:defRPr sz="150" b="1"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extLst>
                <c:ext xmlns:c16="http://schemas.microsoft.com/office/drawing/2014/chart" uri="{C3380CC4-5D6E-409C-BE32-E72D297353CC}">
                  <c16:uniqueId val="{00000002-B887-41E2-B5B6-489070EF28F2}"/>
                </c:ext>
              </c:extLst>
            </c:dLbl>
            <c:dLbl>
              <c:idx val="3"/>
              <c:spPr>
                <a:noFill/>
                <a:ln w="25400">
                  <a:noFill/>
                </a:ln>
              </c:spPr>
              <c:txPr>
                <a:bodyPr/>
                <a:lstStyle/>
                <a:p>
                  <a:pPr>
                    <a:defRPr sz="150" b="1"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extLst>
                <c:ext xmlns:c16="http://schemas.microsoft.com/office/drawing/2014/chart" uri="{C3380CC4-5D6E-409C-BE32-E72D297353CC}">
                  <c16:uniqueId val="{00000003-B887-41E2-B5B6-489070EF28F2}"/>
                </c:ext>
              </c:extLst>
            </c:dLbl>
            <c:dLbl>
              <c:idx val="4"/>
              <c:spPr>
                <a:noFill/>
                <a:ln w="25400">
                  <a:noFill/>
                </a:ln>
              </c:spPr>
              <c:txPr>
                <a:bodyPr/>
                <a:lstStyle/>
                <a:p>
                  <a:pPr>
                    <a:defRPr sz="150" b="1"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extLst>
                <c:ext xmlns:c16="http://schemas.microsoft.com/office/drawing/2014/chart" uri="{C3380CC4-5D6E-409C-BE32-E72D297353CC}">
                  <c16:uniqueId val="{00000004-B887-41E2-B5B6-489070EF28F2}"/>
                </c:ext>
              </c:extLst>
            </c:dLbl>
            <c:spPr>
              <a:noFill/>
              <a:ln w="25400">
                <a:noFill/>
              </a:ln>
            </c:spPr>
            <c:txPr>
              <a:bodyPr wrap="square" lIns="38100" tIns="19050" rIns="38100" bIns="19050" anchor="ctr">
                <a:spAutoFit/>
              </a:bodyPr>
              <a:lstStyle/>
              <a:p>
                <a:pPr>
                  <a:defRPr sz="150" b="1"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5-B887-41E2-B5B6-489070EF28F2}"/>
            </c:ext>
          </c:extLst>
        </c:ser>
        <c:dLbls>
          <c:showLegendKey val="0"/>
          <c:showVal val="0"/>
          <c:showCatName val="0"/>
          <c:showSerName val="0"/>
          <c:showPercent val="0"/>
          <c:showBubbleSize val="0"/>
        </c:dLbls>
        <c:gapWidth val="150"/>
        <c:shape val="box"/>
        <c:axId val="828513064"/>
        <c:axId val="1"/>
        <c:axId val="0"/>
      </c:bar3DChart>
      <c:catAx>
        <c:axId val="828513064"/>
        <c:scaling>
          <c:orientation val="minMax"/>
        </c:scaling>
        <c:delete val="0"/>
        <c:axPos val="l"/>
        <c:numFmt formatCode="General" sourceLinked="1"/>
        <c:majorTickMark val="in"/>
        <c:minorTickMark val="none"/>
        <c:tickLblPos val="low"/>
        <c:spPr>
          <a:ln w="3175">
            <a:solidFill>
              <a:srgbClr val="000000"/>
            </a:solidFill>
            <a:prstDash val="solid"/>
          </a:ln>
        </c:spPr>
        <c:txPr>
          <a:bodyPr rot="0" vert="horz"/>
          <a:lstStyle/>
          <a:p>
            <a:pPr>
              <a:defRPr sz="125"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inMax"/>
        </c:scaling>
        <c:delete val="0"/>
        <c:axPos val="b"/>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25" b="0" i="0" u="none" strike="noStrike" baseline="0">
                <a:solidFill>
                  <a:srgbClr val="000000"/>
                </a:solidFill>
                <a:latin typeface="ＭＳ Ｐゴシック"/>
                <a:ea typeface="ＭＳ Ｐゴシック"/>
                <a:cs typeface="ＭＳ Ｐゴシック"/>
              </a:defRPr>
            </a:pPr>
            <a:endParaRPr lang="ja-JP"/>
          </a:p>
        </c:txPr>
        <c:crossAx val="828513064"/>
        <c:crosses val="autoZero"/>
        <c:crossBetween val="between"/>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verticalDpi="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5" b="1" i="0" u="none" strike="noStrike" baseline="0">
                <a:solidFill>
                  <a:srgbClr val="000000"/>
                </a:solidFill>
                <a:latin typeface="ＭＳ Ｐゴシック"/>
                <a:ea typeface="ＭＳ Ｐゴシック"/>
                <a:cs typeface="ＭＳ Ｐゴシック"/>
              </a:defRPr>
            </a:pPr>
            <a:r>
              <a:rPr lang="ja-JP" altLang="en-US"/>
              <a:t>第１１図　死因別死者数</a:t>
            </a:r>
          </a:p>
        </c:rich>
      </c:tx>
      <c:overlay val="0"/>
      <c:spPr>
        <a:noFill/>
        <a:ln w="25400">
          <a:noFill/>
        </a:ln>
      </c:spPr>
    </c:title>
    <c:autoTitleDeleted val="0"/>
    <c:view3D>
      <c:rotX val="15"/>
      <c:hPercent val="142"/>
      <c:rotY val="20"/>
      <c:depthPercent val="100"/>
      <c:rAngAx val="1"/>
    </c:view3D>
    <c:floor>
      <c:thickness val="0"/>
      <c:spPr>
        <a:solidFill>
          <a:srgbClr val="C0C0C0"/>
        </a:solidFill>
        <a:ln w="3175">
          <a:solidFill>
            <a:srgbClr val="000000"/>
          </a:solidFill>
          <a:prstDash val="solid"/>
        </a:ln>
      </c:spPr>
    </c:floor>
    <c:sideWall>
      <c:thickness val="0"/>
      <c:spPr>
        <a:noFill/>
        <a:ln w="12700">
          <a:solidFill>
            <a:srgbClr val="808080"/>
          </a:solidFill>
          <a:prstDash val="solid"/>
        </a:ln>
      </c:spPr>
    </c:sideWall>
    <c:backWall>
      <c:thickness val="0"/>
      <c:spPr>
        <a:noFill/>
        <a:ln w="12700">
          <a:solidFill>
            <a:srgbClr val="808080"/>
          </a:solidFill>
          <a:prstDash val="solid"/>
        </a:ln>
      </c:spPr>
    </c:backWall>
    <c:plotArea>
      <c:layout/>
      <c:bar3DChart>
        <c:barDir val="bar"/>
        <c:grouping val="clustered"/>
        <c:varyColors val="0"/>
        <c:ser>
          <c:idx val="0"/>
          <c:order val="0"/>
          <c:spPr>
            <a:solidFill>
              <a:srgbClr val="9999FF"/>
            </a:solidFill>
            <a:ln w="12700">
              <a:solidFill>
                <a:srgbClr val="000000"/>
              </a:solidFill>
              <a:prstDash val="solid"/>
            </a:ln>
          </c:spPr>
          <c:invertIfNegative val="0"/>
          <c:dLbls>
            <c:dLbl>
              <c:idx val="0"/>
              <c:spPr>
                <a:noFill/>
                <a:ln w="25400">
                  <a:noFill/>
                </a:ln>
              </c:spPr>
              <c:txPr>
                <a:bodyPr/>
                <a:lstStyle/>
                <a:p>
                  <a:pPr>
                    <a:defRPr sz="150" b="1"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extLst>
                <c:ext xmlns:c16="http://schemas.microsoft.com/office/drawing/2014/chart" uri="{C3380CC4-5D6E-409C-BE32-E72D297353CC}">
                  <c16:uniqueId val="{00000000-3335-4A1E-B6A6-075D3BF9A61B}"/>
                </c:ext>
              </c:extLst>
            </c:dLbl>
            <c:dLbl>
              <c:idx val="1"/>
              <c:spPr>
                <a:noFill/>
                <a:ln w="25400">
                  <a:noFill/>
                </a:ln>
              </c:spPr>
              <c:txPr>
                <a:bodyPr/>
                <a:lstStyle/>
                <a:p>
                  <a:pPr>
                    <a:defRPr sz="150" b="1"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extLst>
                <c:ext xmlns:c16="http://schemas.microsoft.com/office/drawing/2014/chart" uri="{C3380CC4-5D6E-409C-BE32-E72D297353CC}">
                  <c16:uniqueId val="{00000001-3335-4A1E-B6A6-075D3BF9A61B}"/>
                </c:ext>
              </c:extLst>
            </c:dLbl>
            <c:dLbl>
              <c:idx val="2"/>
              <c:spPr>
                <a:noFill/>
                <a:ln w="25400">
                  <a:noFill/>
                </a:ln>
              </c:spPr>
              <c:txPr>
                <a:bodyPr/>
                <a:lstStyle/>
                <a:p>
                  <a:pPr>
                    <a:defRPr sz="150" b="1"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extLst>
                <c:ext xmlns:c16="http://schemas.microsoft.com/office/drawing/2014/chart" uri="{C3380CC4-5D6E-409C-BE32-E72D297353CC}">
                  <c16:uniqueId val="{00000002-3335-4A1E-B6A6-075D3BF9A61B}"/>
                </c:ext>
              </c:extLst>
            </c:dLbl>
            <c:dLbl>
              <c:idx val="3"/>
              <c:spPr>
                <a:noFill/>
                <a:ln w="25400">
                  <a:noFill/>
                </a:ln>
              </c:spPr>
              <c:txPr>
                <a:bodyPr/>
                <a:lstStyle/>
                <a:p>
                  <a:pPr>
                    <a:defRPr sz="150" b="1"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extLst>
                <c:ext xmlns:c16="http://schemas.microsoft.com/office/drawing/2014/chart" uri="{C3380CC4-5D6E-409C-BE32-E72D297353CC}">
                  <c16:uniqueId val="{00000003-3335-4A1E-B6A6-075D3BF9A61B}"/>
                </c:ext>
              </c:extLst>
            </c:dLbl>
            <c:dLbl>
              <c:idx val="4"/>
              <c:spPr>
                <a:noFill/>
                <a:ln w="25400">
                  <a:noFill/>
                </a:ln>
              </c:spPr>
              <c:txPr>
                <a:bodyPr/>
                <a:lstStyle/>
                <a:p>
                  <a:pPr>
                    <a:defRPr sz="150" b="1"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extLst>
                <c:ext xmlns:c16="http://schemas.microsoft.com/office/drawing/2014/chart" uri="{C3380CC4-5D6E-409C-BE32-E72D297353CC}">
                  <c16:uniqueId val="{00000004-3335-4A1E-B6A6-075D3BF9A61B}"/>
                </c:ext>
              </c:extLst>
            </c:dLbl>
            <c:spPr>
              <a:noFill/>
              <a:ln w="25400">
                <a:noFill/>
              </a:ln>
            </c:spPr>
            <c:txPr>
              <a:bodyPr wrap="square" lIns="38100" tIns="19050" rIns="38100" bIns="19050" anchor="ctr">
                <a:spAutoFit/>
              </a:bodyPr>
              <a:lstStyle/>
              <a:p>
                <a:pPr>
                  <a:defRPr sz="150" b="1"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5-3335-4A1E-B6A6-075D3BF9A61B}"/>
            </c:ext>
          </c:extLst>
        </c:ser>
        <c:dLbls>
          <c:showLegendKey val="0"/>
          <c:showVal val="0"/>
          <c:showCatName val="0"/>
          <c:showSerName val="0"/>
          <c:showPercent val="0"/>
          <c:showBubbleSize val="0"/>
        </c:dLbls>
        <c:gapWidth val="150"/>
        <c:shape val="box"/>
        <c:axId val="283332680"/>
        <c:axId val="1"/>
        <c:axId val="0"/>
      </c:bar3DChart>
      <c:catAx>
        <c:axId val="283332680"/>
        <c:scaling>
          <c:orientation val="minMax"/>
        </c:scaling>
        <c:delete val="0"/>
        <c:axPos val="l"/>
        <c:numFmt formatCode="General" sourceLinked="1"/>
        <c:majorTickMark val="in"/>
        <c:minorTickMark val="none"/>
        <c:tickLblPos val="low"/>
        <c:spPr>
          <a:ln w="3175">
            <a:solidFill>
              <a:srgbClr val="000000"/>
            </a:solidFill>
            <a:prstDash val="solid"/>
          </a:ln>
        </c:spPr>
        <c:txPr>
          <a:bodyPr rot="0" vert="horz"/>
          <a:lstStyle/>
          <a:p>
            <a:pPr>
              <a:defRPr sz="125"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inMax"/>
        </c:scaling>
        <c:delete val="0"/>
        <c:axPos val="b"/>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25" b="0" i="0" u="none" strike="noStrike" baseline="0">
                <a:solidFill>
                  <a:srgbClr val="000000"/>
                </a:solidFill>
                <a:latin typeface="ＭＳ Ｐゴシック"/>
                <a:ea typeface="ＭＳ Ｐゴシック"/>
                <a:cs typeface="ＭＳ Ｐゴシック"/>
              </a:defRPr>
            </a:pPr>
            <a:endParaRPr lang="ja-JP"/>
          </a:p>
        </c:txPr>
        <c:crossAx val="283332680"/>
        <c:crosses val="autoZero"/>
        <c:crossBetween val="between"/>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verticalDpi="0"/>
  </c:printSettings>
</c:chartSpace>
</file>

<file path=xl/drawings/_rels/drawing5.xml.rels><?xml version="1.0" encoding="UTF-8" standalone="yes"?>
<Relationships xmlns="http://schemas.openxmlformats.org/package/2006/relationships"><Relationship Id="rId1" Type="http://schemas.openxmlformats.org/officeDocument/2006/relationships/chart" Target="../charts/chart1.xml"/></Relationships>
</file>

<file path=xl/drawings/_rels/drawing6.xml.rels><?xml version="1.0" encoding="UTF-8" standalone="yes"?>
<Relationships xmlns="http://schemas.openxmlformats.org/package/2006/relationships"><Relationship Id="rId1" Type="http://schemas.openxmlformats.org/officeDocument/2006/relationships/chart" Target="../charts/chart2.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641350</xdr:colOff>
          <xdr:row>25</xdr:row>
          <xdr:rowOff>19050</xdr:rowOff>
        </xdr:from>
        <xdr:to>
          <xdr:col>9</xdr:col>
          <xdr:colOff>76200</xdr:colOff>
          <xdr:row>37</xdr:row>
          <xdr:rowOff>171450</xdr:rowOff>
        </xdr:to>
        <xdr:sp macro="" textlink="">
          <xdr:nvSpPr>
            <xdr:cNvPr id="109569" name="Object 1" hidden="1">
              <a:extLst>
                <a:ext uri="{63B3BB69-23CF-44E3-9099-C40C66FF867C}">
                  <a14:compatExt spid="_x0000_s109569"/>
                </a:ext>
                <a:ext uri="{FF2B5EF4-FFF2-40B4-BE49-F238E27FC236}">
                  <a16:creationId xmlns:a16="http://schemas.microsoft.com/office/drawing/2014/main" id="{00000000-0008-0000-0000-000001A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774700</xdr:colOff>
          <xdr:row>39</xdr:row>
          <xdr:rowOff>31750</xdr:rowOff>
        </xdr:from>
        <xdr:to>
          <xdr:col>8</xdr:col>
          <xdr:colOff>393700</xdr:colOff>
          <xdr:row>46</xdr:row>
          <xdr:rowOff>171450</xdr:rowOff>
        </xdr:to>
        <xdr:sp macro="" textlink="">
          <xdr:nvSpPr>
            <xdr:cNvPr id="109570" name="Object 2" hidden="1">
              <a:extLst>
                <a:ext uri="{63B3BB69-23CF-44E3-9099-C40C66FF867C}">
                  <a14:compatExt spid="_x0000_s109570"/>
                </a:ext>
                <a:ext uri="{FF2B5EF4-FFF2-40B4-BE49-F238E27FC236}">
                  <a16:creationId xmlns:a16="http://schemas.microsoft.com/office/drawing/2014/main" id="{00000000-0008-0000-0000-000002A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24</xdr:row>
          <xdr:rowOff>228600</xdr:rowOff>
        </xdr:from>
        <xdr:to>
          <xdr:col>4</xdr:col>
          <xdr:colOff>838200</xdr:colOff>
          <xdr:row>37</xdr:row>
          <xdr:rowOff>107950</xdr:rowOff>
        </xdr:to>
        <xdr:sp macro="" textlink="">
          <xdr:nvSpPr>
            <xdr:cNvPr id="109571" name="Object 3" hidden="1">
              <a:extLst>
                <a:ext uri="{63B3BB69-23CF-44E3-9099-C40C66FF867C}">
                  <a14:compatExt spid="_x0000_s109571"/>
                </a:ext>
                <a:ext uri="{FF2B5EF4-FFF2-40B4-BE49-F238E27FC236}">
                  <a16:creationId xmlns:a16="http://schemas.microsoft.com/office/drawing/2014/main" id="{00000000-0008-0000-0000-000003A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5</xdr:col>
      <xdr:colOff>0</xdr:colOff>
      <xdr:row>16</xdr:row>
      <xdr:rowOff>0</xdr:rowOff>
    </xdr:from>
    <xdr:to>
      <xdr:col>5</xdr:col>
      <xdr:colOff>0</xdr:colOff>
      <xdr:row>16</xdr:row>
      <xdr:rowOff>0</xdr:rowOff>
    </xdr:to>
    <xdr:sp macro="" textlink="">
      <xdr:nvSpPr>
        <xdr:cNvPr id="2" name="Rectangle 1">
          <a:extLst>
            <a:ext uri="{FF2B5EF4-FFF2-40B4-BE49-F238E27FC236}">
              <a16:creationId xmlns:a16="http://schemas.microsoft.com/office/drawing/2014/main" id="{00000000-0008-0000-0300-000002000000}"/>
            </a:ext>
          </a:extLst>
        </xdr:cNvPr>
        <xdr:cNvSpPr>
          <a:spLocks noChangeArrowheads="1"/>
        </xdr:cNvSpPr>
      </xdr:nvSpPr>
      <xdr:spPr bwMode="auto">
        <a:xfrm>
          <a:off x="3429000" y="2057400"/>
          <a:ext cx="0" cy="0"/>
        </a:xfrm>
        <a:prstGeom prst="rect">
          <a:avLst/>
        </a:prstGeom>
        <a:noFill/>
        <a:ln w="9525">
          <a:noFill/>
          <a:miter lim="800000"/>
          <a:headEnd/>
          <a:tailEnd/>
        </a:ln>
      </xdr:spPr>
      <xdr:txBody>
        <a:bodyPr vertOverflow="clip" wrap="square" lIns="18288" tIns="18288" rIns="18288" bIns="18288" anchor="ctr" upright="1"/>
        <a:lstStyle/>
        <a:p>
          <a:pPr algn="ctr" rtl="1">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5</xdr:col>
      <xdr:colOff>0</xdr:colOff>
      <xdr:row>1</xdr:row>
      <xdr:rowOff>244475</xdr:rowOff>
    </xdr:from>
    <xdr:to>
      <xdr:col>5</xdr:col>
      <xdr:colOff>0</xdr:colOff>
      <xdr:row>2</xdr:row>
      <xdr:rowOff>771</xdr:rowOff>
    </xdr:to>
    <xdr:sp macro="" textlink="">
      <xdr:nvSpPr>
        <xdr:cNvPr id="3" name="Rectangle 2">
          <a:extLst>
            <a:ext uri="{FF2B5EF4-FFF2-40B4-BE49-F238E27FC236}">
              <a16:creationId xmlns:a16="http://schemas.microsoft.com/office/drawing/2014/main" id="{00000000-0008-0000-0300-000003000000}"/>
            </a:ext>
          </a:extLst>
        </xdr:cNvPr>
        <xdr:cNvSpPr>
          <a:spLocks noChangeArrowheads="1"/>
        </xdr:cNvSpPr>
      </xdr:nvSpPr>
      <xdr:spPr bwMode="auto">
        <a:xfrm>
          <a:off x="3429000" y="333375"/>
          <a:ext cx="0" cy="9525"/>
        </a:xfrm>
        <a:prstGeom prst="rect">
          <a:avLst/>
        </a:prstGeom>
        <a:noFill/>
        <a:ln w="9525">
          <a:noFill/>
          <a:miter lim="800000"/>
          <a:headEnd/>
          <a:tailEnd/>
        </a:ln>
      </xdr:spPr>
      <xdr:txBody>
        <a:bodyPr vertOverflow="clip" wrap="square" lIns="18288" tIns="18288" rIns="18288" bIns="18288" anchor="ctr" upright="1"/>
        <a:lstStyle/>
        <a:p>
          <a:pPr algn="ctr" rtl="1">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5</xdr:col>
      <xdr:colOff>0</xdr:colOff>
      <xdr:row>2</xdr:row>
      <xdr:rowOff>0</xdr:rowOff>
    </xdr:from>
    <xdr:to>
      <xdr:col>5</xdr:col>
      <xdr:colOff>0</xdr:colOff>
      <xdr:row>2</xdr:row>
      <xdr:rowOff>139700</xdr:rowOff>
    </xdr:to>
    <xdr:sp macro="" textlink="">
      <xdr:nvSpPr>
        <xdr:cNvPr id="4" name="Rectangle 3">
          <a:extLst>
            <a:ext uri="{FF2B5EF4-FFF2-40B4-BE49-F238E27FC236}">
              <a16:creationId xmlns:a16="http://schemas.microsoft.com/office/drawing/2014/main" id="{00000000-0008-0000-0300-000004000000}"/>
            </a:ext>
          </a:extLst>
        </xdr:cNvPr>
        <xdr:cNvSpPr>
          <a:spLocks noChangeArrowheads="1"/>
        </xdr:cNvSpPr>
      </xdr:nvSpPr>
      <xdr:spPr bwMode="auto">
        <a:xfrm>
          <a:off x="3429000" y="342900"/>
          <a:ext cx="0" cy="104775"/>
        </a:xfrm>
        <a:prstGeom prst="rect">
          <a:avLst/>
        </a:prstGeom>
        <a:noFill/>
        <a:ln w="9525">
          <a:noFill/>
          <a:miter lim="800000"/>
          <a:headEnd/>
          <a:tailEnd/>
        </a:ln>
      </xdr:spPr>
      <xdr:txBody>
        <a:bodyPr vertOverflow="clip" wrap="square" lIns="18288" tIns="18288" rIns="18288" bIns="18288" anchor="ctr" upright="1"/>
        <a:lstStyle/>
        <a:p>
          <a:pPr algn="ctr" rtl="1">
            <a:lnSpc>
              <a:spcPts val="600"/>
            </a:lnSpc>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2</a:t>
          </a:r>
        </a:p>
      </xdr:txBody>
    </xdr:sp>
    <xdr:clientData/>
  </xdr:twoCellAnchor>
  <xdr:twoCellAnchor>
    <xdr:from>
      <xdr:col>5</xdr:col>
      <xdr:colOff>0</xdr:colOff>
      <xdr:row>16</xdr:row>
      <xdr:rowOff>0</xdr:rowOff>
    </xdr:from>
    <xdr:to>
      <xdr:col>5</xdr:col>
      <xdr:colOff>0</xdr:colOff>
      <xdr:row>16</xdr:row>
      <xdr:rowOff>0</xdr:rowOff>
    </xdr:to>
    <xdr:sp macro="" textlink="">
      <xdr:nvSpPr>
        <xdr:cNvPr id="5" name="Rectangle 4">
          <a:extLst>
            <a:ext uri="{FF2B5EF4-FFF2-40B4-BE49-F238E27FC236}">
              <a16:creationId xmlns:a16="http://schemas.microsoft.com/office/drawing/2014/main" id="{00000000-0008-0000-0300-000005000000}"/>
            </a:ext>
          </a:extLst>
        </xdr:cNvPr>
        <xdr:cNvSpPr>
          <a:spLocks noChangeArrowheads="1"/>
        </xdr:cNvSpPr>
      </xdr:nvSpPr>
      <xdr:spPr bwMode="auto">
        <a:xfrm>
          <a:off x="3429000" y="2057400"/>
          <a:ext cx="0" cy="0"/>
        </a:xfrm>
        <a:prstGeom prst="rect">
          <a:avLst/>
        </a:prstGeom>
        <a:noFill/>
        <a:ln w="9525">
          <a:noFill/>
          <a:miter lim="800000"/>
          <a:headEnd/>
          <a:tailEnd/>
        </a:ln>
      </xdr:spPr>
      <xdr:txBody>
        <a:bodyPr vertOverflow="clip" wrap="square" lIns="18288" tIns="18288" rIns="18288" bIns="18288" anchor="ctr" upright="1"/>
        <a:lstStyle/>
        <a:p>
          <a:pPr algn="ctr" rtl="1">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3</a:t>
          </a:r>
        </a:p>
      </xdr:txBody>
    </xdr:sp>
    <xdr:clientData/>
  </xdr:twoCellAnchor>
  <xdr:twoCellAnchor>
    <xdr:from>
      <xdr:col>5</xdr:col>
      <xdr:colOff>0</xdr:colOff>
      <xdr:row>25</xdr:row>
      <xdr:rowOff>0</xdr:rowOff>
    </xdr:from>
    <xdr:to>
      <xdr:col>5</xdr:col>
      <xdr:colOff>0</xdr:colOff>
      <xdr:row>25</xdr:row>
      <xdr:rowOff>0</xdr:rowOff>
    </xdr:to>
    <xdr:sp macro="" textlink="">
      <xdr:nvSpPr>
        <xdr:cNvPr id="6" name="Rectangle 5">
          <a:extLst>
            <a:ext uri="{FF2B5EF4-FFF2-40B4-BE49-F238E27FC236}">
              <a16:creationId xmlns:a16="http://schemas.microsoft.com/office/drawing/2014/main" id="{00000000-0008-0000-0300-000006000000}"/>
            </a:ext>
          </a:extLst>
        </xdr:cNvPr>
        <xdr:cNvSpPr>
          <a:spLocks noChangeArrowheads="1"/>
        </xdr:cNvSpPr>
      </xdr:nvSpPr>
      <xdr:spPr bwMode="auto">
        <a:xfrm>
          <a:off x="3429000" y="4972050"/>
          <a:ext cx="0" cy="0"/>
        </a:xfrm>
        <a:prstGeom prst="rect">
          <a:avLst/>
        </a:prstGeom>
        <a:noFill/>
        <a:ln w="9525">
          <a:noFill/>
          <a:miter lim="800000"/>
          <a:headEnd/>
          <a:tailEnd/>
        </a:ln>
      </xdr:spPr>
      <xdr:txBody>
        <a:bodyPr vertOverflow="clip" wrap="square" lIns="18288" tIns="18288" rIns="18288" bIns="18288" anchor="ctr" upright="1"/>
        <a:lstStyle/>
        <a:p>
          <a:pPr algn="ctr" rtl="1">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4</a:t>
          </a:r>
        </a:p>
      </xdr:txBody>
    </xdr:sp>
    <xdr:clientData/>
  </xdr:twoCellAnchor>
  <xdr:twoCellAnchor>
    <xdr:from>
      <xdr:col>9</xdr:col>
      <xdr:colOff>0</xdr:colOff>
      <xdr:row>16</xdr:row>
      <xdr:rowOff>0</xdr:rowOff>
    </xdr:from>
    <xdr:to>
      <xdr:col>9</xdr:col>
      <xdr:colOff>0</xdr:colOff>
      <xdr:row>16</xdr:row>
      <xdr:rowOff>0</xdr:rowOff>
    </xdr:to>
    <xdr:sp macro="" textlink="">
      <xdr:nvSpPr>
        <xdr:cNvPr id="7" name="Rectangle 6">
          <a:extLst>
            <a:ext uri="{FF2B5EF4-FFF2-40B4-BE49-F238E27FC236}">
              <a16:creationId xmlns:a16="http://schemas.microsoft.com/office/drawing/2014/main" id="{00000000-0008-0000-0300-000007000000}"/>
            </a:ext>
          </a:extLst>
        </xdr:cNvPr>
        <xdr:cNvSpPr>
          <a:spLocks noChangeArrowheads="1"/>
        </xdr:cNvSpPr>
      </xdr:nvSpPr>
      <xdr:spPr bwMode="auto">
        <a:xfrm>
          <a:off x="6172200" y="2057400"/>
          <a:ext cx="0" cy="0"/>
        </a:xfrm>
        <a:prstGeom prst="rect">
          <a:avLst/>
        </a:prstGeom>
        <a:noFill/>
        <a:ln w="9525">
          <a:noFill/>
          <a:miter lim="800000"/>
          <a:headEnd/>
          <a:tailEnd/>
        </a:ln>
      </xdr:spPr>
      <xdr:txBody>
        <a:bodyPr vertOverflow="clip" wrap="square" lIns="18288" tIns="18288" rIns="18288" bIns="18288" anchor="ctr" upright="1"/>
        <a:lstStyle/>
        <a:p>
          <a:pPr algn="ctr" rtl="1">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9</xdr:col>
      <xdr:colOff>0</xdr:colOff>
      <xdr:row>1</xdr:row>
      <xdr:rowOff>244475</xdr:rowOff>
    </xdr:from>
    <xdr:to>
      <xdr:col>9</xdr:col>
      <xdr:colOff>0</xdr:colOff>
      <xdr:row>2</xdr:row>
      <xdr:rowOff>771</xdr:rowOff>
    </xdr:to>
    <xdr:sp macro="" textlink="">
      <xdr:nvSpPr>
        <xdr:cNvPr id="8" name="Rectangle 7">
          <a:extLst>
            <a:ext uri="{FF2B5EF4-FFF2-40B4-BE49-F238E27FC236}">
              <a16:creationId xmlns:a16="http://schemas.microsoft.com/office/drawing/2014/main" id="{00000000-0008-0000-0300-000008000000}"/>
            </a:ext>
          </a:extLst>
        </xdr:cNvPr>
        <xdr:cNvSpPr>
          <a:spLocks noChangeArrowheads="1"/>
        </xdr:cNvSpPr>
      </xdr:nvSpPr>
      <xdr:spPr bwMode="auto">
        <a:xfrm>
          <a:off x="6172200" y="333375"/>
          <a:ext cx="0" cy="9525"/>
        </a:xfrm>
        <a:prstGeom prst="rect">
          <a:avLst/>
        </a:prstGeom>
        <a:noFill/>
        <a:ln w="9525">
          <a:noFill/>
          <a:miter lim="800000"/>
          <a:headEnd/>
          <a:tailEnd/>
        </a:ln>
      </xdr:spPr>
      <xdr:txBody>
        <a:bodyPr vertOverflow="clip" wrap="square" lIns="18288" tIns="18288" rIns="18288" bIns="18288" anchor="ctr" upright="1"/>
        <a:lstStyle/>
        <a:p>
          <a:pPr algn="ctr" rtl="1">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9</xdr:col>
      <xdr:colOff>0</xdr:colOff>
      <xdr:row>2</xdr:row>
      <xdr:rowOff>0</xdr:rowOff>
    </xdr:from>
    <xdr:to>
      <xdr:col>9</xdr:col>
      <xdr:colOff>0</xdr:colOff>
      <xdr:row>2</xdr:row>
      <xdr:rowOff>139700</xdr:rowOff>
    </xdr:to>
    <xdr:sp macro="" textlink="">
      <xdr:nvSpPr>
        <xdr:cNvPr id="9" name="Rectangle 8">
          <a:extLst>
            <a:ext uri="{FF2B5EF4-FFF2-40B4-BE49-F238E27FC236}">
              <a16:creationId xmlns:a16="http://schemas.microsoft.com/office/drawing/2014/main" id="{00000000-0008-0000-0300-000009000000}"/>
            </a:ext>
          </a:extLst>
        </xdr:cNvPr>
        <xdr:cNvSpPr>
          <a:spLocks noChangeArrowheads="1"/>
        </xdr:cNvSpPr>
      </xdr:nvSpPr>
      <xdr:spPr bwMode="auto">
        <a:xfrm>
          <a:off x="6172200" y="342900"/>
          <a:ext cx="0" cy="104775"/>
        </a:xfrm>
        <a:prstGeom prst="rect">
          <a:avLst/>
        </a:prstGeom>
        <a:noFill/>
        <a:ln w="9525">
          <a:noFill/>
          <a:miter lim="800000"/>
          <a:headEnd/>
          <a:tailEnd/>
        </a:ln>
      </xdr:spPr>
      <xdr:txBody>
        <a:bodyPr vertOverflow="clip" wrap="square" lIns="18288" tIns="18288" rIns="18288" bIns="18288" anchor="ctr" upright="1"/>
        <a:lstStyle/>
        <a:p>
          <a:pPr algn="ctr" rtl="1">
            <a:lnSpc>
              <a:spcPts val="600"/>
            </a:lnSpc>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2</a:t>
          </a:r>
        </a:p>
      </xdr:txBody>
    </xdr:sp>
    <xdr:clientData/>
  </xdr:twoCellAnchor>
  <xdr:twoCellAnchor>
    <xdr:from>
      <xdr:col>9</xdr:col>
      <xdr:colOff>0</xdr:colOff>
      <xdr:row>16</xdr:row>
      <xdr:rowOff>0</xdr:rowOff>
    </xdr:from>
    <xdr:to>
      <xdr:col>9</xdr:col>
      <xdr:colOff>0</xdr:colOff>
      <xdr:row>16</xdr:row>
      <xdr:rowOff>0</xdr:rowOff>
    </xdr:to>
    <xdr:sp macro="" textlink="">
      <xdr:nvSpPr>
        <xdr:cNvPr id="10" name="Rectangle 9">
          <a:extLst>
            <a:ext uri="{FF2B5EF4-FFF2-40B4-BE49-F238E27FC236}">
              <a16:creationId xmlns:a16="http://schemas.microsoft.com/office/drawing/2014/main" id="{00000000-0008-0000-0300-00000A000000}"/>
            </a:ext>
          </a:extLst>
        </xdr:cNvPr>
        <xdr:cNvSpPr>
          <a:spLocks noChangeArrowheads="1"/>
        </xdr:cNvSpPr>
      </xdr:nvSpPr>
      <xdr:spPr bwMode="auto">
        <a:xfrm>
          <a:off x="6172200" y="2057400"/>
          <a:ext cx="0" cy="0"/>
        </a:xfrm>
        <a:prstGeom prst="rect">
          <a:avLst/>
        </a:prstGeom>
        <a:noFill/>
        <a:ln w="9525">
          <a:noFill/>
          <a:miter lim="800000"/>
          <a:headEnd/>
          <a:tailEnd/>
        </a:ln>
      </xdr:spPr>
      <xdr:txBody>
        <a:bodyPr vertOverflow="clip" wrap="square" lIns="18288" tIns="18288" rIns="18288" bIns="18288" anchor="ctr" upright="1"/>
        <a:lstStyle/>
        <a:p>
          <a:pPr algn="ctr" rtl="1">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3</a:t>
          </a:r>
        </a:p>
      </xdr:txBody>
    </xdr:sp>
    <xdr:clientData/>
  </xdr:twoCellAnchor>
  <xdr:twoCellAnchor>
    <xdr:from>
      <xdr:col>9</xdr:col>
      <xdr:colOff>0</xdr:colOff>
      <xdr:row>28</xdr:row>
      <xdr:rowOff>0</xdr:rowOff>
    </xdr:from>
    <xdr:to>
      <xdr:col>9</xdr:col>
      <xdr:colOff>0</xdr:colOff>
      <xdr:row>28</xdr:row>
      <xdr:rowOff>0</xdr:rowOff>
    </xdr:to>
    <xdr:sp macro="" textlink="">
      <xdr:nvSpPr>
        <xdr:cNvPr id="11" name="Rectangle 10">
          <a:extLst>
            <a:ext uri="{FF2B5EF4-FFF2-40B4-BE49-F238E27FC236}">
              <a16:creationId xmlns:a16="http://schemas.microsoft.com/office/drawing/2014/main" id="{00000000-0008-0000-0300-00000B000000}"/>
            </a:ext>
          </a:extLst>
        </xdr:cNvPr>
        <xdr:cNvSpPr>
          <a:spLocks noChangeArrowheads="1"/>
        </xdr:cNvSpPr>
      </xdr:nvSpPr>
      <xdr:spPr bwMode="auto">
        <a:xfrm>
          <a:off x="6172200" y="5143500"/>
          <a:ext cx="0" cy="0"/>
        </a:xfrm>
        <a:prstGeom prst="rect">
          <a:avLst/>
        </a:prstGeom>
        <a:noFill/>
        <a:ln w="9525">
          <a:noFill/>
          <a:miter lim="800000"/>
          <a:headEnd/>
          <a:tailEnd/>
        </a:ln>
      </xdr:spPr>
      <xdr:txBody>
        <a:bodyPr vertOverflow="clip" wrap="square" lIns="18288" tIns="18288" rIns="18288" bIns="18288" anchor="ctr" upright="1"/>
        <a:lstStyle/>
        <a:p>
          <a:pPr algn="ctr" rtl="1">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4</a:t>
          </a:r>
        </a:p>
      </xdr:txBody>
    </xdr:sp>
    <xdr:clientData/>
  </xdr:twoCellAnchor>
  <xdr:twoCellAnchor>
    <xdr:from>
      <xdr:col>5</xdr:col>
      <xdr:colOff>0</xdr:colOff>
      <xdr:row>16</xdr:row>
      <xdr:rowOff>0</xdr:rowOff>
    </xdr:from>
    <xdr:to>
      <xdr:col>5</xdr:col>
      <xdr:colOff>0</xdr:colOff>
      <xdr:row>16</xdr:row>
      <xdr:rowOff>0</xdr:rowOff>
    </xdr:to>
    <xdr:sp macro="" textlink="">
      <xdr:nvSpPr>
        <xdr:cNvPr id="12" name="Rectangle 1">
          <a:extLst>
            <a:ext uri="{FF2B5EF4-FFF2-40B4-BE49-F238E27FC236}">
              <a16:creationId xmlns:a16="http://schemas.microsoft.com/office/drawing/2014/main" id="{00000000-0008-0000-0300-00000C000000}"/>
            </a:ext>
          </a:extLst>
        </xdr:cNvPr>
        <xdr:cNvSpPr>
          <a:spLocks noChangeArrowheads="1"/>
        </xdr:cNvSpPr>
      </xdr:nvSpPr>
      <xdr:spPr bwMode="auto">
        <a:xfrm>
          <a:off x="3429000" y="2057400"/>
          <a:ext cx="0" cy="0"/>
        </a:xfrm>
        <a:prstGeom prst="rect">
          <a:avLst/>
        </a:prstGeom>
        <a:noFill/>
        <a:ln w="9525">
          <a:noFill/>
          <a:miter lim="800000"/>
          <a:headEnd/>
          <a:tailEnd/>
        </a:ln>
      </xdr:spPr>
      <xdr:txBody>
        <a:bodyPr vertOverflow="clip" wrap="square" lIns="18288" tIns="18288" rIns="18288" bIns="18288" anchor="ctr" upright="1"/>
        <a:lstStyle/>
        <a:p>
          <a:pPr algn="ctr" rtl="1">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5</xdr:col>
      <xdr:colOff>0</xdr:colOff>
      <xdr:row>16</xdr:row>
      <xdr:rowOff>0</xdr:rowOff>
    </xdr:from>
    <xdr:to>
      <xdr:col>5</xdr:col>
      <xdr:colOff>0</xdr:colOff>
      <xdr:row>16</xdr:row>
      <xdr:rowOff>0</xdr:rowOff>
    </xdr:to>
    <xdr:sp macro="" textlink="">
      <xdr:nvSpPr>
        <xdr:cNvPr id="13" name="Rectangle 4">
          <a:extLst>
            <a:ext uri="{FF2B5EF4-FFF2-40B4-BE49-F238E27FC236}">
              <a16:creationId xmlns:a16="http://schemas.microsoft.com/office/drawing/2014/main" id="{00000000-0008-0000-0300-00000D000000}"/>
            </a:ext>
          </a:extLst>
        </xdr:cNvPr>
        <xdr:cNvSpPr>
          <a:spLocks noChangeArrowheads="1"/>
        </xdr:cNvSpPr>
      </xdr:nvSpPr>
      <xdr:spPr bwMode="auto">
        <a:xfrm>
          <a:off x="3429000" y="2057400"/>
          <a:ext cx="0" cy="0"/>
        </a:xfrm>
        <a:prstGeom prst="rect">
          <a:avLst/>
        </a:prstGeom>
        <a:noFill/>
        <a:ln w="9525">
          <a:noFill/>
          <a:miter lim="800000"/>
          <a:headEnd/>
          <a:tailEnd/>
        </a:ln>
      </xdr:spPr>
      <xdr:txBody>
        <a:bodyPr vertOverflow="clip" wrap="square" lIns="18288" tIns="18288" rIns="18288" bIns="18288" anchor="ctr" upright="1"/>
        <a:lstStyle/>
        <a:p>
          <a:pPr algn="ctr" rtl="1">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3</a:t>
          </a:r>
        </a:p>
      </xdr:txBody>
    </xdr:sp>
    <xdr:clientData/>
  </xdr:twoCellAnchor>
  <xdr:twoCellAnchor>
    <xdr:from>
      <xdr:col>5</xdr:col>
      <xdr:colOff>0</xdr:colOff>
      <xdr:row>24</xdr:row>
      <xdr:rowOff>0</xdr:rowOff>
    </xdr:from>
    <xdr:to>
      <xdr:col>5</xdr:col>
      <xdr:colOff>0</xdr:colOff>
      <xdr:row>24</xdr:row>
      <xdr:rowOff>0</xdr:rowOff>
    </xdr:to>
    <xdr:sp macro="" textlink="">
      <xdr:nvSpPr>
        <xdr:cNvPr id="14" name="Rectangle 5">
          <a:extLst>
            <a:ext uri="{FF2B5EF4-FFF2-40B4-BE49-F238E27FC236}">
              <a16:creationId xmlns:a16="http://schemas.microsoft.com/office/drawing/2014/main" id="{00000000-0008-0000-0300-00000E000000}"/>
            </a:ext>
          </a:extLst>
        </xdr:cNvPr>
        <xdr:cNvSpPr>
          <a:spLocks noChangeArrowheads="1"/>
        </xdr:cNvSpPr>
      </xdr:nvSpPr>
      <xdr:spPr bwMode="auto">
        <a:xfrm>
          <a:off x="3429000" y="4800600"/>
          <a:ext cx="0" cy="0"/>
        </a:xfrm>
        <a:prstGeom prst="rect">
          <a:avLst/>
        </a:prstGeom>
        <a:noFill/>
        <a:ln w="9525">
          <a:noFill/>
          <a:miter lim="800000"/>
          <a:headEnd/>
          <a:tailEnd/>
        </a:ln>
      </xdr:spPr>
      <xdr:txBody>
        <a:bodyPr vertOverflow="clip" wrap="square" lIns="18288" tIns="18288" rIns="18288" bIns="18288" anchor="ctr" upright="1"/>
        <a:lstStyle/>
        <a:p>
          <a:pPr algn="ctr" rtl="1">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4</a:t>
          </a:r>
        </a:p>
      </xdr:txBody>
    </xdr:sp>
    <xdr:clientData/>
  </xdr:twoCellAnchor>
  <xdr:twoCellAnchor>
    <xdr:from>
      <xdr:col>5</xdr:col>
      <xdr:colOff>0</xdr:colOff>
      <xdr:row>16</xdr:row>
      <xdr:rowOff>0</xdr:rowOff>
    </xdr:from>
    <xdr:to>
      <xdr:col>5</xdr:col>
      <xdr:colOff>0</xdr:colOff>
      <xdr:row>16</xdr:row>
      <xdr:rowOff>0</xdr:rowOff>
    </xdr:to>
    <xdr:sp macro="" textlink="">
      <xdr:nvSpPr>
        <xdr:cNvPr id="15" name="Rectangle 1">
          <a:extLst>
            <a:ext uri="{FF2B5EF4-FFF2-40B4-BE49-F238E27FC236}">
              <a16:creationId xmlns:a16="http://schemas.microsoft.com/office/drawing/2014/main" id="{00000000-0008-0000-0300-00000F000000}"/>
            </a:ext>
          </a:extLst>
        </xdr:cNvPr>
        <xdr:cNvSpPr>
          <a:spLocks noChangeArrowheads="1"/>
        </xdr:cNvSpPr>
      </xdr:nvSpPr>
      <xdr:spPr bwMode="auto">
        <a:xfrm>
          <a:off x="3429000" y="2057400"/>
          <a:ext cx="0" cy="0"/>
        </a:xfrm>
        <a:prstGeom prst="rect">
          <a:avLst/>
        </a:prstGeom>
        <a:noFill/>
        <a:ln w="9525">
          <a:noFill/>
          <a:miter lim="800000"/>
          <a:headEnd/>
          <a:tailEnd/>
        </a:ln>
      </xdr:spPr>
      <xdr:txBody>
        <a:bodyPr vertOverflow="clip" wrap="square" lIns="18288" tIns="18288" rIns="18288" bIns="18288" anchor="ctr" upright="1"/>
        <a:lstStyle/>
        <a:p>
          <a:pPr algn="ctr" rtl="1">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5</xdr:col>
      <xdr:colOff>0</xdr:colOff>
      <xdr:row>16</xdr:row>
      <xdr:rowOff>0</xdr:rowOff>
    </xdr:from>
    <xdr:to>
      <xdr:col>5</xdr:col>
      <xdr:colOff>0</xdr:colOff>
      <xdr:row>16</xdr:row>
      <xdr:rowOff>0</xdr:rowOff>
    </xdr:to>
    <xdr:sp macro="" textlink="">
      <xdr:nvSpPr>
        <xdr:cNvPr id="16" name="Rectangle 4">
          <a:extLst>
            <a:ext uri="{FF2B5EF4-FFF2-40B4-BE49-F238E27FC236}">
              <a16:creationId xmlns:a16="http://schemas.microsoft.com/office/drawing/2014/main" id="{00000000-0008-0000-0300-000010000000}"/>
            </a:ext>
          </a:extLst>
        </xdr:cNvPr>
        <xdr:cNvSpPr>
          <a:spLocks noChangeArrowheads="1"/>
        </xdr:cNvSpPr>
      </xdr:nvSpPr>
      <xdr:spPr bwMode="auto">
        <a:xfrm>
          <a:off x="3429000" y="2057400"/>
          <a:ext cx="0" cy="0"/>
        </a:xfrm>
        <a:prstGeom prst="rect">
          <a:avLst/>
        </a:prstGeom>
        <a:noFill/>
        <a:ln w="9525">
          <a:noFill/>
          <a:miter lim="800000"/>
          <a:headEnd/>
          <a:tailEnd/>
        </a:ln>
      </xdr:spPr>
      <xdr:txBody>
        <a:bodyPr vertOverflow="clip" wrap="square" lIns="18288" tIns="18288" rIns="18288" bIns="18288" anchor="ctr" upright="1"/>
        <a:lstStyle/>
        <a:p>
          <a:pPr algn="ctr" rtl="1">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3</a:t>
          </a:r>
        </a:p>
      </xdr:txBody>
    </xdr:sp>
    <xdr:clientData/>
  </xdr:twoCellAnchor>
  <xdr:twoCellAnchor>
    <xdr:from>
      <xdr:col>5</xdr:col>
      <xdr:colOff>0</xdr:colOff>
      <xdr:row>25</xdr:row>
      <xdr:rowOff>0</xdr:rowOff>
    </xdr:from>
    <xdr:to>
      <xdr:col>5</xdr:col>
      <xdr:colOff>0</xdr:colOff>
      <xdr:row>25</xdr:row>
      <xdr:rowOff>0</xdr:rowOff>
    </xdr:to>
    <xdr:sp macro="" textlink="">
      <xdr:nvSpPr>
        <xdr:cNvPr id="17" name="Rectangle 5">
          <a:extLst>
            <a:ext uri="{FF2B5EF4-FFF2-40B4-BE49-F238E27FC236}">
              <a16:creationId xmlns:a16="http://schemas.microsoft.com/office/drawing/2014/main" id="{00000000-0008-0000-0300-000011000000}"/>
            </a:ext>
          </a:extLst>
        </xdr:cNvPr>
        <xdr:cNvSpPr>
          <a:spLocks noChangeArrowheads="1"/>
        </xdr:cNvSpPr>
      </xdr:nvSpPr>
      <xdr:spPr bwMode="auto">
        <a:xfrm>
          <a:off x="3429000" y="4972050"/>
          <a:ext cx="0" cy="0"/>
        </a:xfrm>
        <a:prstGeom prst="rect">
          <a:avLst/>
        </a:prstGeom>
        <a:noFill/>
        <a:ln w="9525">
          <a:noFill/>
          <a:miter lim="800000"/>
          <a:headEnd/>
          <a:tailEnd/>
        </a:ln>
      </xdr:spPr>
      <xdr:txBody>
        <a:bodyPr vertOverflow="clip" wrap="square" lIns="18288" tIns="18288" rIns="18288" bIns="18288" anchor="ctr" upright="1"/>
        <a:lstStyle/>
        <a:p>
          <a:pPr algn="ctr" rtl="1">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4</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15</xdr:row>
      <xdr:rowOff>0</xdr:rowOff>
    </xdr:from>
    <xdr:to>
      <xdr:col>5</xdr:col>
      <xdr:colOff>0</xdr:colOff>
      <xdr:row>15</xdr:row>
      <xdr:rowOff>0</xdr:rowOff>
    </xdr:to>
    <xdr:sp macro="" textlink="">
      <xdr:nvSpPr>
        <xdr:cNvPr id="2" name="Rectangle 1">
          <a:extLst>
            <a:ext uri="{FF2B5EF4-FFF2-40B4-BE49-F238E27FC236}">
              <a16:creationId xmlns:a16="http://schemas.microsoft.com/office/drawing/2014/main" id="{00000000-0008-0000-0400-000002000000}"/>
            </a:ext>
          </a:extLst>
        </xdr:cNvPr>
        <xdr:cNvSpPr>
          <a:spLocks noChangeArrowheads="1"/>
        </xdr:cNvSpPr>
      </xdr:nvSpPr>
      <xdr:spPr bwMode="auto">
        <a:xfrm>
          <a:off x="3429000" y="2228850"/>
          <a:ext cx="0" cy="0"/>
        </a:xfrm>
        <a:prstGeom prst="rect">
          <a:avLst/>
        </a:prstGeom>
        <a:noFill/>
        <a:ln w="9525">
          <a:noFill/>
          <a:miter lim="800000"/>
          <a:headEnd/>
          <a:tailEnd/>
        </a:ln>
      </xdr:spPr>
      <xdr:txBody>
        <a:bodyPr vertOverflow="clip" wrap="square" lIns="18288" tIns="18288" rIns="18288" bIns="18288" anchor="ctr" upright="1"/>
        <a:lstStyle/>
        <a:p>
          <a:pPr algn="ctr" rtl="1">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5</xdr:col>
      <xdr:colOff>0</xdr:colOff>
      <xdr:row>1</xdr:row>
      <xdr:rowOff>190500</xdr:rowOff>
    </xdr:from>
    <xdr:to>
      <xdr:col>5</xdr:col>
      <xdr:colOff>0</xdr:colOff>
      <xdr:row>2</xdr:row>
      <xdr:rowOff>146500</xdr:rowOff>
    </xdr:to>
    <xdr:sp macro="" textlink="">
      <xdr:nvSpPr>
        <xdr:cNvPr id="3" name="Rectangle 2">
          <a:extLst>
            <a:ext uri="{FF2B5EF4-FFF2-40B4-BE49-F238E27FC236}">
              <a16:creationId xmlns:a16="http://schemas.microsoft.com/office/drawing/2014/main" id="{00000000-0008-0000-0400-000003000000}"/>
            </a:ext>
          </a:extLst>
        </xdr:cNvPr>
        <xdr:cNvSpPr>
          <a:spLocks noChangeArrowheads="1"/>
        </xdr:cNvSpPr>
      </xdr:nvSpPr>
      <xdr:spPr bwMode="auto">
        <a:xfrm>
          <a:off x="3429000" y="333375"/>
          <a:ext cx="0" cy="114300"/>
        </a:xfrm>
        <a:prstGeom prst="rect">
          <a:avLst/>
        </a:prstGeom>
        <a:noFill/>
        <a:ln w="9525">
          <a:noFill/>
          <a:miter lim="800000"/>
          <a:headEnd/>
          <a:tailEnd/>
        </a:ln>
      </xdr:spPr>
      <xdr:txBody>
        <a:bodyPr vertOverflow="clip" wrap="square" lIns="18288" tIns="18288" rIns="18288" bIns="18288" anchor="ctr" upright="1"/>
        <a:lstStyle/>
        <a:p>
          <a:pPr algn="ctr" rtl="1">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5</xdr:col>
      <xdr:colOff>0</xdr:colOff>
      <xdr:row>3</xdr:row>
      <xdr:rowOff>0</xdr:rowOff>
    </xdr:from>
    <xdr:to>
      <xdr:col>5</xdr:col>
      <xdr:colOff>0</xdr:colOff>
      <xdr:row>3</xdr:row>
      <xdr:rowOff>139700</xdr:rowOff>
    </xdr:to>
    <xdr:sp macro="" textlink="">
      <xdr:nvSpPr>
        <xdr:cNvPr id="4" name="Rectangle 3">
          <a:extLst>
            <a:ext uri="{FF2B5EF4-FFF2-40B4-BE49-F238E27FC236}">
              <a16:creationId xmlns:a16="http://schemas.microsoft.com/office/drawing/2014/main" id="{00000000-0008-0000-0400-000004000000}"/>
            </a:ext>
          </a:extLst>
        </xdr:cNvPr>
        <xdr:cNvSpPr>
          <a:spLocks noChangeArrowheads="1"/>
        </xdr:cNvSpPr>
      </xdr:nvSpPr>
      <xdr:spPr bwMode="auto">
        <a:xfrm>
          <a:off x="3429000" y="514350"/>
          <a:ext cx="0" cy="104775"/>
        </a:xfrm>
        <a:prstGeom prst="rect">
          <a:avLst/>
        </a:prstGeom>
        <a:noFill/>
        <a:ln w="9525">
          <a:noFill/>
          <a:miter lim="800000"/>
          <a:headEnd/>
          <a:tailEnd/>
        </a:ln>
      </xdr:spPr>
      <xdr:txBody>
        <a:bodyPr vertOverflow="clip" wrap="square" lIns="18288" tIns="18288" rIns="18288" bIns="18288" anchor="ctr" upright="1"/>
        <a:lstStyle/>
        <a:p>
          <a:pPr algn="ctr" rtl="1">
            <a:lnSpc>
              <a:spcPts val="600"/>
            </a:lnSpc>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2</a:t>
          </a:r>
        </a:p>
      </xdr:txBody>
    </xdr:sp>
    <xdr:clientData/>
  </xdr:twoCellAnchor>
  <xdr:twoCellAnchor>
    <xdr:from>
      <xdr:col>5</xdr:col>
      <xdr:colOff>0</xdr:colOff>
      <xdr:row>15</xdr:row>
      <xdr:rowOff>0</xdr:rowOff>
    </xdr:from>
    <xdr:to>
      <xdr:col>5</xdr:col>
      <xdr:colOff>0</xdr:colOff>
      <xdr:row>15</xdr:row>
      <xdr:rowOff>0</xdr:rowOff>
    </xdr:to>
    <xdr:sp macro="" textlink="">
      <xdr:nvSpPr>
        <xdr:cNvPr id="5" name="Rectangle 4">
          <a:extLst>
            <a:ext uri="{FF2B5EF4-FFF2-40B4-BE49-F238E27FC236}">
              <a16:creationId xmlns:a16="http://schemas.microsoft.com/office/drawing/2014/main" id="{00000000-0008-0000-0400-000005000000}"/>
            </a:ext>
          </a:extLst>
        </xdr:cNvPr>
        <xdr:cNvSpPr>
          <a:spLocks noChangeArrowheads="1"/>
        </xdr:cNvSpPr>
      </xdr:nvSpPr>
      <xdr:spPr bwMode="auto">
        <a:xfrm>
          <a:off x="3429000" y="2228850"/>
          <a:ext cx="0" cy="0"/>
        </a:xfrm>
        <a:prstGeom prst="rect">
          <a:avLst/>
        </a:prstGeom>
        <a:noFill/>
        <a:ln w="9525">
          <a:noFill/>
          <a:miter lim="800000"/>
          <a:headEnd/>
          <a:tailEnd/>
        </a:ln>
      </xdr:spPr>
      <xdr:txBody>
        <a:bodyPr vertOverflow="clip" wrap="square" lIns="18288" tIns="18288" rIns="18288" bIns="18288" anchor="ctr" upright="1"/>
        <a:lstStyle/>
        <a:p>
          <a:pPr algn="ctr" rtl="1">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3</a:t>
          </a:r>
        </a:p>
      </xdr:txBody>
    </xdr:sp>
    <xdr:clientData/>
  </xdr:twoCellAnchor>
  <xdr:twoCellAnchor>
    <xdr:from>
      <xdr:col>5</xdr:col>
      <xdr:colOff>0</xdr:colOff>
      <xdr:row>29</xdr:row>
      <xdr:rowOff>0</xdr:rowOff>
    </xdr:from>
    <xdr:to>
      <xdr:col>5</xdr:col>
      <xdr:colOff>0</xdr:colOff>
      <xdr:row>29</xdr:row>
      <xdr:rowOff>0</xdr:rowOff>
    </xdr:to>
    <xdr:sp macro="" textlink="">
      <xdr:nvSpPr>
        <xdr:cNvPr id="6" name="Rectangle 5">
          <a:extLst>
            <a:ext uri="{FF2B5EF4-FFF2-40B4-BE49-F238E27FC236}">
              <a16:creationId xmlns:a16="http://schemas.microsoft.com/office/drawing/2014/main" id="{00000000-0008-0000-0400-000006000000}"/>
            </a:ext>
          </a:extLst>
        </xdr:cNvPr>
        <xdr:cNvSpPr>
          <a:spLocks noChangeArrowheads="1"/>
        </xdr:cNvSpPr>
      </xdr:nvSpPr>
      <xdr:spPr bwMode="auto">
        <a:xfrm>
          <a:off x="3429000" y="5143500"/>
          <a:ext cx="0" cy="0"/>
        </a:xfrm>
        <a:prstGeom prst="rect">
          <a:avLst/>
        </a:prstGeom>
        <a:noFill/>
        <a:ln w="9525">
          <a:noFill/>
          <a:miter lim="800000"/>
          <a:headEnd/>
          <a:tailEnd/>
        </a:ln>
      </xdr:spPr>
      <xdr:txBody>
        <a:bodyPr vertOverflow="clip" wrap="square" lIns="18288" tIns="18288" rIns="18288" bIns="18288" anchor="ctr" upright="1"/>
        <a:lstStyle/>
        <a:p>
          <a:pPr algn="ctr" rtl="1">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4</a:t>
          </a:r>
        </a:p>
      </xdr:txBody>
    </xdr:sp>
    <xdr:clientData/>
  </xdr:twoCellAnchor>
  <xdr:twoCellAnchor>
    <xdr:from>
      <xdr:col>10</xdr:col>
      <xdr:colOff>0</xdr:colOff>
      <xdr:row>15</xdr:row>
      <xdr:rowOff>0</xdr:rowOff>
    </xdr:from>
    <xdr:to>
      <xdr:col>10</xdr:col>
      <xdr:colOff>0</xdr:colOff>
      <xdr:row>15</xdr:row>
      <xdr:rowOff>0</xdr:rowOff>
    </xdr:to>
    <xdr:sp macro="" textlink="">
      <xdr:nvSpPr>
        <xdr:cNvPr id="7" name="Rectangle 6">
          <a:extLst>
            <a:ext uri="{FF2B5EF4-FFF2-40B4-BE49-F238E27FC236}">
              <a16:creationId xmlns:a16="http://schemas.microsoft.com/office/drawing/2014/main" id="{00000000-0008-0000-0400-000007000000}"/>
            </a:ext>
          </a:extLst>
        </xdr:cNvPr>
        <xdr:cNvSpPr>
          <a:spLocks noChangeArrowheads="1"/>
        </xdr:cNvSpPr>
      </xdr:nvSpPr>
      <xdr:spPr bwMode="auto">
        <a:xfrm>
          <a:off x="6858000" y="2228850"/>
          <a:ext cx="0" cy="0"/>
        </a:xfrm>
        <a:prstGeom prst="rect">
          <a:avLst/>
        </a:prstGeom>
        <a:noFill/>
        <a:ln w="9525">
          <a:noFill/>
          <a:miter lim="800000"/>
          <a:headEnd/>
          <a:tailEnd/>
        </a:ln>
      </xdr:spPr>
      <xdr:txBody>
        <a:bodyPr vertOverflow="clip" wrap="square" lIns="18288" tIns="18288" rIns="18288" bIns="18288" anchor="ctr" upright="1"/>
        <a:lstStyle/>
        <a:p>
          <a:pPr algn="ctr" rtl="1">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10</xdr:col>
      <xdr:colOff>0</xdr:colOff>
      <xdr:row>3</xdr:row>
      <xdr:rowOff>0</xdr:rowOff>
    </xdr:from>
    <xdr:to>
      <xdr:col>10</xdr:col>
      <xdr:colOff>0</xdr:colOff>
      <xdr:row>3</xdr:row>
      <xdr:rowOff>139700</xdr:rowOff>
    </xdr:to>
    <xdr:sp macro="" textlink="">
      <xdr:nvSpPr>
        <xdr:cNvPr id="9" name="Rectangle 8">
          <a:extLst>
            <a:ext uri="{FF2B5EF4-FFF2-40B4-BE49-F238E27FC236}">
              <a16:creationId xmlns:a16="http://schemas.microsoft.com/office/drawing/2014/main" id="{00000000-0008-0000-0400-000009000000}"/>
            </a:ext>
          </a:extLst>
        </xdr:cNvPr>
        <xdr:cNvSpPr>
          <a:spLocks noChangeArrowheads="1"/>
        </xdr:cNvSpPr>
      </xdr:nvSpPr>
      <xdr:spPr bwMode="auto">
        <a:xfrm>
          <a:off x="6858000" y="514350"/>
          <a:ext cx="0" cy="104775"/>
        </a:xfrm>
        <a:prstGeom prst="rect">
          <a:avLst/>
        </a:prstGeom>
        <a:noFill/>
        <a:ln w="9525">
          <a:noFill/>
          <a:miter lim="800000"/>
          <a:headEnd/>
          <a:tailEnd/>
        </a:ln>
      </xdr:spPr>
      <xdr:txBody>
        <a:bodyPr vertOverflow="clip" wrap="square" lIns="18288" tIns="18288" rIns="18288" bIns="18288" anchor="ctr" upright="1"/>
        <a:lstStyle/>
        <a:p>
          <a:pPr algn="ctr" rtl="1">
            <a:lnSpc>
              <a:spcPts val="600"/>
            </a:lnSpc>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2</a:t>
          </a:r>
        </a:p>
      </xdr:txBody>
    </xdr:sp>
    <xdr:clientData/>
  </xdr:twoCellAnchor>
  <xdr:twoCellAnchor>
    <xdr:from>
      <xdr:col>10</xdr:col>
      <xdr:colOff>0</xdr:colOff>
      <xdr:row>15</xdr:row>
      <xdr:rowOff>0</xdr:rowOff>
    </xdr:from>
    <xdr:to>
      <xdr:col>10</xdr:col>
      <xdr:colOff>0</xdr:colOff>
      <xdr:row>15</xdr:row>
      <xdr:rowOff>0</xdr:rowOff>
    </xdr:to>
    <xdr:sp macro="" textlink="">
      <xdr:nvSpPr>
        <xdr:cNvPr id="10" name="Rectangle 9">
          <a:extLst>
            <a:ext uri="{FF2B5EF4-FFF2-40B4-BE49-F238E27FC236}">
              <a16:creationId xmlns:a16="http://schemas.microsoft.com/office/drawing/2014/main" id="{00000000-0008-0000-0400-00000A000000}"/>
            </a:ext>
          </a:extLst>
        </xdr:cNvPr>
        <xdr:cNvSpPr>
          <a:spLocks noChangeArrowheads="1"/>
        </xdr:cNvSpPr>
      </xdr:nvSpPr>
      <xdr:spPr bwMode="auto">
        <a:xfrm>
          <a:off x="6858000" y="2228850"/>
          <a:ext cx="0" cy="0"/>
        </a:xfrm>
        <a:prstGeom prst="rect">
          <a:avLst/>
        </a:prstGeom>
        <a:noFill/>
        <a:ln w="9525">
          <a:noFill/>
          <a:miter lim="800000"/>
          <a:headEnd/>
          <a:tailEnd/>
        </a:ln>
      </xdr:spPr>
      <xdr:txBody>
        <a:bodyPr vertOverflow="clip" wrap="square" lIns="18288" tIns="18288" rIns="18288" bIns="18288" anchor="ctr" upright="1"/>
        <a:lstStyle/>
        <a:p>
          <a:pPr algn="ctr" rtl="1">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3</a:t>
          </a:r>
        </a:p>
      </xdr:txBody>
    </xdr:sp>
    <xdr:clientData/>
  </xdr:twoCellAnchor>
  <xdr:twoCellAnchor>
    <xdr:from>
      <xdr:col>10</xdr:col>
      <xdr:colOff>0</xdr:colOff>
      <xdr:row>29</xdr:row>
      <xdr:rowOff>0</xdr:rowOff>
    </xdr:from>
    <xdr:to>
      <xdr:col>10</xdr:col>
      <xdr:colOff>0</xdr:colOff>
      <xdr:row>29</xdr:row>
      <xdr:rowOff>0</xdr:rowOff>
    </xdr:to>
    <xdr:sp macro="" textlink="">
      <xdr:nvSpPr>
        <xdr:cNvPr id="11" name="Rectangle 10">
          <a:extLst>
            <a:ext uri="{FF2B5EF4-FFF2-40B4-BE49-F238E27FC236}">
              <a16:creationId xmlns:a16="http://schemas.microsoft.com/office/drawing/2014/main" id="{00000000-0008-0000-0400-00000B000000}"/>
            </a:ext>
          </a:extLst>
        </xdr:cNvPr>
        <xdr:cNvSpPr>
          <a:spLocks noChangeArrowheads="1"/>
        </xdr:cNvSpPr>
      </xdr:nvSpPr>
      <xdr:spPr bwMode="auto">
        <a:xfrm>
          <a:off x="6858000" y="5143500"/>
          <a:ext cx="0" cy="0"/>
        </a:xfrm>
        <a:prstGeom prst="rect">
          <a:avLst/>
        </a:prstGeom>
        <a:noFill/>
        <a:ln w="9525">
          <a:noFill/>
          <a:miter lim="800000"/>
          <a:headEnd/>
          <a:tailEnd/>
        </a:ln>
      </xdr:spPr>
      <xdr:txBody>
        <a:bodyPr vertOverflow="clip" wrap="square" lIns="18288" tIns="18288" rIns="18288" bIns="18288" anchor="ctr" upright="1"/>
        <a:lstStyle/>
        <a:p>
          <a:pPr algn="ctr" rtl="1">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4</a:t>
          </a:r>
        </a:p>
      </xdr:txBody>
    </xdr:sp>
    <xdr:clientData/>
  </xdr:twoCellAnchor>
  <xdr:twoCellAnchor>
    <xdr:from>
      <xdr:col>5</xdr:col>
      <xdr:colOff>0</xdr:colOff>
      <xdr:row>15</xdr:row>
      <xdr:rowOff>0</xdr:rowOff>
    </xdr:from>
    <xdr:to>
      <xdr:col>5</xdr:col>
      <xdr:colOff>0</xdr:colOff>
      <xdr:row>15</xdr:row>
      <xdr:rowOff>0</xdr:rowOff>
    </xdr:to>
    <xdr:sp macro="" textlink="">
      <xdr:nvSpPr>
        <xdr:cNvPr id="12" name="Rectangle 11">
          <a:extLst>
            <a:ext uri="{FF2B5EF4-FFF2-40B4-BE49-F238E27FC236}">
              <a16:creationId xmlns:a16="http://schemas.microsoft.com/office/drawing/2014/main" id="{00000000-0008-0000-0400-00000C000000}"/>
            </a:ext>
          </a:extLst>
        </xdr:cNvPr>
        <xdr:cNvSpPr>
          <a:spLocks noChangeArrowheads="1"/>
        </xdr:cNvSpPr>
      </xdr:nvSpPr>
      <xdr:spPr bwMode="auto">
        <a:xfrm>
          <a:off x="3429000" y="2228850"/>
          <a:ext cx="0" cy="0"/>
        </a:xfrm>
        <a:prstGeom prst="rect">
          <a:avLst/>
        </a:prstGeom>
        <a:noFill/>
        <a:ln w="9525">
          <a:noFill/>
          <a:miter lim="800000"/>
          <a:headEnd/>
          <a:tailEnd/>
        </a:ln>
      </xdr:spPr>
      <xdr:txBody>
        <a:bodyPr vertOverflow="clip" wrap="square" lIns="18288" tIns="18288" rIns="18288" bIns="18288" anchor="ctr" upright="1"/>
        <a:lstStyle/>
        <a:p>
          <a:pPr algn="ctr" rtl="1">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5</xdr:col>
      <xdr:colOff>0</xdr:colOff>
      <xdr:row>15</xdr:row>
      <xdr:rowOff>0</xdr:rowOff>
    </xdr:from>
    <xdr:to>
      <xdr:col>5</xdr:col>
      <xdr:colOff>0</xdr:colOff>
      <xdr:row>15</xdr:row>
      <xdr:rowOff>0</xdr:rowOff>
    </xdr:to>
    <xdr:sp macro="" textlink="">
      <xdr:nvSpPr>
        <xdr:cNvPr id="13" name="Rectangle 12">
          <a:extLst>
            <a:ext uri="{FF2B5EF4-FFF2-40B4-BE49-F238E27FC236}">
              <a16:creationId xmlns:a16="http://schemas.microsoft.com/office/drawing/2014/main" id="{00000000-0008-0000-0400-00000D000000}"/>
            </a:ext>
          </a:extLst>
        </xdr:cNvPr>
        <xdr:cNvSpPr>
          <a:spLocks noChangeArrowheads="1"/>
        </xdr:cNvSpPr>
      </xdr:nvSpPr>
      <xdr:spPr bwMode="auto">
        <a:xfrm>
          <a:off x="3429000" y="2228850"/>
          <a:ext cx="0" cy="0"/>
        </a:xfrm>
        <a:prstGeom prst="rect">
          <a:avLst/>
        </a:prstGeom>
        <a:noFill/>
        <a:ln w="9525">
          <a:noFill/>
          <a:miter lim="800000"/>
          <a:headEnd/>
          <a:tailEnd/>
        </a:ln>
      </xdr:spPr>
      <xdr:txBody>
        <a:bodyPr vertOverflow="clip" wrap="square" lIns="18288" tIns="18288" rIns="18288" bIns="18288" anchor="ctr" upright="1"/>
        <a:lstStyle/>
        <a:p>
          <a:pPr algn="ctr" rtl="1">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3</a:t>
          </a:r>
        </a:p>
      </xdr:txBody>
    </xdr:sp>
    <xdr:clientData/>
  </xdr:twoCellAnchor>
  <xdr:twoCellAnchor>
    <xdr:from>
      <xdr:col>5</xdr:col>
      <xdr:colOff>0</xdr:colOff>
      <xdr:row>29</xdr:row>
      <xdr:rowOff>0</xdr:rowOff>
    </xdr:from>
    <xdr:to>
      <xdr:col>5</xdr:col>
      <xdr:colOff>0</xdr:colOff>
      <xdr:row>29</xdr:row>
      <xdr:rowOff>0</xdr:rowOff>
    </xdr:to>
    <xdr:sp macro="" textlink="">
      <xdr:nvSpPr>
        <xdr:cNvPr id="14" name="Rectangle 13">
          <a:extLst>
            <a:ext uri="{FF2B5EF4-FFF2-40B4-BE49-F238E27FC236}">
              <a16:creationId xmlns:a16="http://schemas.microsoft.com/office/drawing/2014/main" id="{00000000-0008-0000-0400-00000E000000}"/>
            </a:ext>
          </a:extLst>
        </xdr:cNvPr>
        <xdr:cNvSpPr>
          <a:spLocks noChangeArrowheads="1"/>
        </xdr:cNvSpPr>
      </xdr:nvSpPr>
      <xdr:spPr bwMode="auto">
        <a:xfrm>
          <a:off x="3429000" y="5143500"/>
          <a:ext cx="0" cy="0"/>
        </a:xfrm>
        <a:prstGeom prst="rect">
          <a:avLst/>
        </a:prstGeom>
        <a:noFill/>
        <a:ln w="9525">
          <a:noFill/>
          <a:miter lim="800000"/>
          <a:headEnd/>
          <a:tailEnd/>
        </a:ln>
      </xdr:spPr>
      <xdr:txBody>
        <a:bodyPr vertOverflow="clip" wrap="square" lIns="18288" tIns="18288" rIns="18288" bIns="18288" anchor="ctr" upright="1"/>
        <a:lstStyle/>
        <a:p>
          <a:pPr algn="ctr" rtl="1">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4</a:t>
          </a:r>
        </a:p>
      </xdr:txBody>
    </xdr:sp>
    <xdr:clientData/>
  </xdr:twoCellAnchor>
  <xdr:twoCellAnchor>
    <xdr:from>
      <xdr:col>10</xdr:col>
      <xdr:colOff>0</xdr:colOff>
      <xdr:row>15</xdr:row>
      <xdr:rowOff>0</xdr:rowOff>
    </xdr:from>
    <xdr:to>
      <xdr:col>10</xdr:col>
      <xdr:colOff>0</xdr:colOff>
      <xdr:row>15</xdr:row>
      <xdr:rowOff>0</xdr:rowOff>
    </xdr:to>
    <xdr:sp macro="" textlink="">
      <xdr:nvSpPr>
        <xdr:cNvPr id="15" name="Rectangle 14">
          <a:extLst>
            <a:ext uri="{FF2B5EF4-FFF2-40B4-BE49-F238E27FC236}">
              <a16:creationId xmlns:a16="http://schemas.microsoft.com/office/drawing/2014/main" id="{00000000-0008-0000-0400-00000F000000}"/>
            </a:ext>
          </a:extLst>
        </xdr:cNvPr>
        <xdr:cNvSpPr>
          <a:spLocks noChangeArrowheads="1"/>
        </xdr:cNvSpPr>
      </xdr:nvSpPr>
      <xdr:spPr bwMode="auto">
        <a:xfrm>
          <a:off x="6858000" y="2228850"/>
          <a:ext cx="0" cy="0"/>
        </a:xfrm>
        <a:prstGeom prst="rect">
          <a:avLst/>
        </a:prstGeom>
        <a:noFill/>
        <a:ln w="9525">
          <a:noFill/>
          <a:miter lim="800000"/>
          <a:headEnd/>
          <a:tailEnd/>
        </a:ln>
      </xdr:spPr>
      <xdr:txBody>
        <a:bodyPr vertOverflow="clip" wrap="square" lIns="18288" tIns="18288" rIns="18288" bIns="18288" anchor="ctr" upright="1"/>
        <a:lstStyle/>
        <a:p>
          <a:pPr algn="ctr" rtl="1">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10</xdr:col>
      <xdr:colOff>0</xdr:colOff>
      <xdr:row>15</xdr:row>
      <xdr:rowOff>0</xdr:rowOff>
    </xdr:from>
    <xdr:to>
      <xdr:col>10</xdr:col>
      <xdr:colOff>0</xdr:colOff>
      <xdr:row>15</xdr:row>
      <xdr:rowOff>0</xdr:rowOff>
    </xdr:to>
    <xdr:sp macro="" textlink="">
      <xdr:nvSpPr>
        <xdr:cNvPr id="16" name="Rectangle 15">
          <a:extLst>
            <a:ext uri="{FF2B5EF4-FFF2-40B4-BE49-F238E27FC236}">
              <a16:creationId xmlns:a16="http://schemas.microsoft.com/office/drawing/2014/main" id="{00000000-0008-0000-0400-000010000000}"/>
            </a:ext>
          </a:extLst>
        </xdr:cNvPr>
        <xdr:cNvSpPr>
          <a:spLocks noChangeArrowheads="1"/>
        </xdr:cNvSpPr>
      </xdr:nvSpPr>
      <xdr:spPr bwMode="auto">
        <a:xfrm>
          <a:off x="6858000" y="2228850"/>
          <a:ext cx="0" cy="0"/>
        </a:xfrm>
        <a:prstGeom prst="rect">
          <a:avLst/>
        </a:prstGeom>
        <a:noFill/>
        <a:ln w="9525">
          <a:noFill/>
          <a:miter lim="800000"/>
          <a:headEnd/>
          <a:tailEnd/>
        </a:ln>
      </xdr:spPr>
      <xdr:txBody>
        <a:bodyPr vertOverflow="clip" wrap="square" lIns="18288" tIns="18288" rIns="18288" bIns="18288" anchor="ctr" upright="1"/>
        <a:lstStyle/>
        <a:p>
          <a:pPr algn="ctr" rtl="1">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3</a:t>
          </a:r>
        </a:p>
      </xdr:txBody>
    </xdr:sp>
    <xdr:clientData/>
  </xdr:twoCellAnchor>
  <xdr:twoCellAnchor>
    <xdr:from>
      <xdr:col>10</xdr:col>
      <xdr:colOff>0</xdr:colOff>
      <xdr:row>29</xdr:row>
      <xdr:rowOff>0</xdr:rowOff>
    </xdr:from>
    <xdr:to>
      <xdr:col>10</xdr:col>
      <xdr:colOff>0</xdr:colOff>
      <xdr:row>29</xdr:row>
      <xdr:rowOff>0</xdr:rowOff>
    </xdr:to>
    <xdr:sp macro="" textlink="">
      <xdr:nvSpPr>
        <xdr:cNvPr id="17" name="Rectangle 16">
          <a:extLst>
            <a:ext uri="{FF2B5EF4-FFF2-40B4-BE49-F238E27FC236}">
              <a16:creationId xmlns:a16="http://schemas.microsoft.com/office/drawing/2014/main" id="{00000000-0008-0000-0400-000011000000}"/>
            </a:ext>
          </a:extLst>
        </xdr:cNvPr>
        <xdr:cNvSpPr>
          <a:spLocks noChangeArrowheads="1"/>
        </xdr:cNvSpPr>
      </xdr:nvSpPr>
      <xdr:spPr bwMode="auto">
        <a:xfrm>
          <a:off x="6858000" y="5143500"/>
          <a:ext cx="0" cy="0"/>
        </a:xfrm>
        <a:prstGeom prst="rect">
          <a:avLst/>
        </a:prstGeom>
        <a:noFill/>
        <a:ln w="9525">
          <a:noFill/>
          <a:miter lim="800000"/>
          <a:headEnd/>
          <a:tailEnd/>
        </a:ln>
      </xdr:spPr>
      <xdr:txBody>
        <a:bodyPr vertOverflow="clip" wrap="square" lIns="18288" tIns="18288" rIns="18288" bIns="18288" anchor="ctr" upright="1"/>
        <a:lstStyle/>
        <a:p>
          <a:pPr algn="ctr" rtl="1">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4</a:t>
          </a:r>
        </a:p>
      </xdr:txBody>
    </xdr:sp>
    <xdr:clientData/>
  </xdr:twoCellAnchor>
  <xdr:twoCellAnchor>
    <xdr:from>
      <xdr:col>6</xdr:col>
      <xdr:colOff>0</xdr:colOff>
      <xdr:row>15</xdr:row>
      <xdr:rowOff>0</xdr:rowOff>
    </xdr:from>
    <xdr:to>
      <xdr:col>6</xdr:col>
      <xdr:colOff>0</xdr:colOff>
      <xdr:row>15</xdr:row>
      <xdr:rowOff>0</xdr:rowOff>
    </xdr:to>
    <xdr:sp macro="" textlink="">
      <xdr:nvSpPr>
        <xdr:cNvPr id="18" name="Rectangle 17">
          <a:extLst>
            <a:ext uri="{FF2B5EF4-FFF2-40B4-BE49-F238E27FC236}">
              <a16:creationId xmlns:a16="http://schemas.microsoft.com/office/drawing/2014/main" id="{00000000-0008-0000-0400-000012000000}"/>
            </a:ext>
          </a:extLst>
        </xdr:cNvPr>
        <xdr:cNvSpPr>
          <a:spLocks noChangeArrowheads="1"/>
        </xdr:cNvSpPr>
      </xdr:nvSpPr>
      <xdr:spPr bwMode="auto">
        <a:xfrm>
          <a:off x="4114800" y="2228850"/>
          <a:ext cx="0" cy="0"/>
        </a:xfrm>
        <a:prstGeom prst="rect">
          <a:avLst/>
        </a:prstGeom>
        <a:noFill/>
        <a:ln w="9525">
          <a:noFill/>
          <a:miter lim="800000"/>
          <a:headEnd/>
          <a:tailEnd/>
        </a:ln>
      </xdr:spPr>
      <xdr:txBody>
        <a:bodyPr vertOverflow="clip" wrap="square" lIns="18288" tIns="18288" rIns="18288" bIns="18288" anchor="ctr" upright="1"/>
        <a:lstStyle/>
        <a:p>
          <a:pPr algn="ctr" rtl="1">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6</xdr:col>
      <xdr:colOff>0</xdr:colOff>
      <xdr:row>15</xdr:row>
      <xdr:rowOff>0</xdr:rowOff>
    </xdr:from>
    <xdr:to>
      <xdr:col>6</xdr:col>
      <xdr:colOff>0</xdr:colOff>
      <xdr:row>15</xdr:row>
      <xdr:rowOff>0</xdr:rowOff>
    </xdr:to>
    <xdr:sp macro="" textlink="">
      <xdr:nvSpPr>
        <xdr:cNvPr id="19" name="Rectangle 18">
          <a:extLst>
            <a:ext uri="{FF2B5EF4-FFF2-40B4-BE49-F238E27FC236}">
              <a16:creationId xmlns:a16="http://schemas.microsoft.com/office/drawing/2014/main" id="{00000000-0008-0000-0400-000013000000}"/>
            </a:ext>
          </a:extLst>
        </xdr:cNvPr>
        <xdr:cNvSpPr>
          <a:spLocks noChangeArrowheads="1"/>
        </xdr:cNvSpPr>
      </xdr:nvSpPr>
      <xdr:spPr bwMode="auto">
        <a:xfrm>
          <a:off x="4114800" y="2228850"/>
          <a:ext cx="0" cy="0"/>
        </a:xfrm>
        <a:prstGeom prst="rect">
          <a:avLst/>
        </a:prstGeom>
        <a:noFill/>
        <a:ln w="9525">
          <a:noFill/>
          <a:miter lim="800000"/>
          <a:headEnd/>
          <a:tailEnd/>
        </a:ln>
      </xdr:spPr>
      <xdr:txBody>
        <a:bodyPr vertOverflow="clip" wrap="square" lIns="18288" tIns="18288" rIns="18288" bIns="18288" anchor="ctr" upright="1"/>
        <a:lstStyle/>
        <a:p>
          <a:pPr algn="ctr" rtl="1">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3</a:t>
          </a:r>
        </a:p>
      </xdr:txBody>
    </xdr:sp>
    <xdr:clientData/>
  </xdr:twoCellAnchor>
  <xdr:twoCellAnchor>
    <xdr:from>
      <xdr:col>6</xdr:col>
      <xdr:colOff>0</xdr:colOff>
      <xdr:row>29</xdr:row>
      <xdr:rowOff>0</xdr:rowOff>
    </xdr:from>
    <xdr:to>
      <xdr:col>6</xdr:col>
      <xdr:colOff>0</xdr:colOff>
      <xdr:row>29</xdr:row>
      <xdr:rowOff>0</xdr:rowOff>
    </xdr:to>
    <xdr:sp macro="" textlink="">
      <xdr:nvSpPr>
        <xdr:cNvPr id="20" name="Rectangle 19">
          <a:extLst>
            <a:ext uri="{FF2B5EF4-FFF2-40B4-BE49-F238E27FC236}">
              <a16:creationId xmlns:a16="http://schemas.microsoft.com/office/drawing/2014/main" id="{00000000-0008-0000-0400-000014000000}"/>
            </a:ext>
          </a:extLst>
        </xdr:cNvPr>
        <xdr:cNvSpPr>
          <a:spLocks noChangeArrowheads="1"/>
        </xdr:cNvSpPr>
      </xdr:nvSpPr>
      <xdr:spPr bwMode="auto">
        <a:xfrm>
          <a:off x="4114800" y="5143500"/>
          <a:ext cx="0" cy="0"/>
        </a:xfrm>
        <a:prstGeom prst="rect">
          <a:avLst/>
        </a:prstGeom>
        <a:noFill/>
        <a:ln w="9525">
          <a:noFill/>
          <a:miter lim="800000"/>
          <a:headEnd/>
          <a:tailEnd/>
        </a:ln>
      </xdr:spPr>
      <xdr:txBody>
        <a:bodyPr vertOverflow="clip" wrap="square" lIns="18288" tIns="18288" rIns="18288" bIns="18288" anchor="ctr" upright="1"/>
        <a:lstStyle/>
        <a:p>
          <a:pPr algn="ctr" rtl="1">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4</a:t>
          </a:r>
        </a:p>
      </xdr:txBody>
    </xdr:sp>
    <xdr:clientData/>
  </xdr:twoCellAnchor>
  <xdr:twoCellAnchor>
    <xdr:from>
      <xdr:col>11</xdr:col>
      <xdr:colOff>0</xdr:colOff>
      <xdr:row>1</xdr:row>
      <xdr:rowOff>190500</xdr:rowOff>
    </xdr:from>
    <xdr:to>
      <xdr:col>11</xdr:col>
      <xdr:colOff>0</xdr:colOff>
      <xdr:row>2</xdr:row>
      <xdr:rowOff>146500</xdr:rowOff>
    </xdr:to>
    <xdr:sp macro="" textlink="">
      <xdr:nvSpPr>
        <xdr:cNvPr id="21" name="Rectangle 20">
          <a:extLst>
            <a:ext uri="{FF2B5EF4-FFF2-40B4-BE49-F238E27FC236}">
              <a16:creationId xmlns:a16="http://schemas.microsoft.com/office/drawing/2014/main" id="{00000000-0008-0000-0400-000015000000}"/>
            </a:ext>
          </a:extLst>
        </xdr:cNvPr>
        <xdr:cNvSpPr>
          <a:spLocks noChangeArrowheads="1"/>
        </xdr:cNvSpPr>
      </xdr:nvSpPr>
      <xdr:spPr bwMode="auto">
        <a:xfrm>
          <a:off x="7543800" y="333375"/>
          <a:ext cx="0" cy="114300"/>
        </a:xfrm>
        <a:prstGeom prst="rect">
          <a:avLst/>
        </a:prstGeom>
        <a:noFill/>
        <a:ln w="9525">
          <a:noFill/>
          <a:miter lim="800000"/>
          <a:headEnd/>
          <a:tailEnd/>
        </a:ln>
      </xdr:spPr>
      <xdr:txBody>
        <a:bodyPr vertOverflow="clip" wrap="square" lIns="18288" tIns="18288" rIns="18288" bIns="18288" anchor="ctr" upright="1"/>
        <a:lstStyle/>
        <a:p>
          <a:pPr algn="ctr" rtl="1">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16</xdr:col>
      <xdr:colOff>0</xdr:colOff>
      <xdr:row>1</xdr:row>
      <xdr:rowOff>190500</xdr:rowOff>
    </xdr:from>
    <xdr:to>
      <xdr:col>16</xdr:col>
      <xdr:colOff>0</xdr:colOff>
      <xdr:row>2</xdr:row>
      <xdr:rowOff>146500</xdr:rowOff>
    </xdr:to>
    <xdr:sp macro="" textlink="">
      <xdr:nvSpPr>
        <xdr:cNvPr id="22" name="Rectangle 21">
          <a:extLst>
            <a:ext uri="{FF2B5EF4-FFF2-40B4-BE49-F238E27FC236}">
              <a16:creationId xmlns:a16="http://schemas.microsoft.com/office/drawing/2014/main" id="{00000000-0008-0000-0400-000016000000}"/>
            </a:ext>
          </a:extLst>
        </xdr:cNvPr>
        <xdr:cNvSpPr>
          <a:spLocks noChangeArrowheads="1"/>
        </xdr:cNvSpPr>
      </xdr:nvSpPr>
      <xdr:spPr bwMode="auto">
        <a:xfrm>
          <a:off x="10972800" y="333375"/>
          <a:ext cx="0" cy="114300"/>
        </a:xfrm>
        <a:prstGeom prst="rect">
          <a:avLst/>
        </a:prstGeom>
        <a:noFill/>
        <a:ln w="9525">
          <a:noFill/>
          <a:miter lim="800000"/>
          <a:headEnd/>
          <a:tailEnd/>
        </a:ln>
      </xdr:spPr>
      <xdr:txBody>
        <a:bodyPr vertOverflow="clip" wrap="square" lIns="18288" tIns="18288" rIns="18288" bIns="18288" anchor="ctr" upright="1"/>
        <a:lstStyle/>
        <a:p>
          <a:pPr algn="ctr" rtl="1">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16</xdr:col>
      <xdr:colOff>0</xdr:colOff>
      <xdr:row>1</xdr:row>
      <xdr:rowOff>190500</xdr:rowOff>
    </xdr:from>
    <xdr:to>
      <xdr:col>16</xdr:col>
      <xdr:colOff>0</xdr:colOff>
      <xdr:row>2</xdr:row>
      <xdr:rowOff>146500</xdr:rowOff>
    </xdr:to>
    <xdr:sp macro="" textlink="">
      <xdr:nvSpPr>
        <xdr:cNvPr id="23" name="Rectangle 22">
          <a:extLst>
            <a:ext uri="{FF2B5EF4-FFF2-40B4-BE49-F238E27FC236}">
              <a16:creationId xmlns:a16="http://schemas.microsoft.com/office/drawing/2014/main" id="{00000000-0008-0000-0400-000017000000}"/>
            </a:ext>
          </a:extLst>
        </xdr:cNvPr>
        <xdr:cNvSpPr>
          <a:spLocks noChangeArrowheads="1"/>
        </xdr:cNvSpPr>
      </xdr:nvSpPr>
      <xdr:spPr bwMode="auto">
        <a:xfrm>
          <a:off x="10972800" y="333375"/>
          <a:ext cx="0" cy="114300"/>
        </a:xfrm>
        <a:prstGeom prst="rect">
          <a:avLst/>
        </a:prstGeom>
        <a:noFill/>
        <a:ln w="9525">
          <a:noFill/>
          <a:miter lim="800000"/>
          <a:headEnd/>
          <a:tailEnd/>
        </a:ln>
      </xdr:spPr>
      <xdr:txBody>
        <a:bodyPr vertOverflow="clip" wrap="square" lIns="18288" tIns="18288" rIns="18288" bIns="18288" anchor="ctr" upright="1"/>
        <a:lstStyle/>
        <a:p>
          <a:pPr algn="ctr" rtl="1">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0</xdr:colOff>
      <xdr:row>15</xdr:row>
      <xdr:rowOff>0</xdr:rowOff>
    </xdr:from>
    <xdr:to>
      <xdr:col>5</xdr:col>
      <xdr:colOff>0</xdr:colOff>
      <xdr:row>15</xdr:row>
      <xdr:rowOff>0</xdr:rowOff>
    </xdr:to>
    <xdr:sp macro="" textlink="">
      <xdr:nvSpPr>
        <xdr:cNvPr id="2" name="Rectangle 1">
          <a:extLst>
            <a:ext uri="{FF2B5EF4-FFF2-40B4-BE49-F238E27FC236}">
              <a16:creationId xmlns:a16="http://schemas.microsoft.com/office/drawing/2014/main" id="{00000000-0008-0000-0500-000002000000}"/>
            </a:ext>
          </a:extLst>
        </xdr:cNvPr>
        <xdr:cNvSpPr>
          <a:spLocks noChangeArrowheads="1"/>
        </xdr:cNvSpPr>
      </xdr:nvSpPr>
      <xdr:spPr bwMode="auto">
        <a:xfrm>
          <a:off x="3429000" y="2228850"/>
          <a:ext cx="0" cy="0"/>
        </a:xfrm>
        <a:prstGeom prst="rect">
          <a:avLst/>
        </a:prstGeom>
        <a:noFill/>
        <a:ln w="9525">
          <a:noFill/>
          <a:miter lim="800000"/>
          <a:headEnd/>
          <a:tailEnd/>
        </a:ln>
      </xdr:spPr>
      <xdr:txBody>
        <a:bodyPr vertOverflow="clip" wrap="square" lIns="18288" tIns="18288" rIns="18288" bIns="18288" anchor="ctr" upright="1"/>
        <a:lstStyle/>
        <a:p>
          <a:pPr algn="ctr" rtl="1">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5</xdr:col>
      <xdr:colOff>0</xdr:colOff>
      <xdr:row>1</xdr:row>
      <xdr:rowOff>187325</xdr:rowOff>
    </xdr:from>
    <xdr:to>
      <xdr:col>5</xdr:col>
      <xdr:colOff>0</xdr:colOff>
      <xdr:row>2</xdr:row>
      <xdr:rowOff>149703</xdr:rowOff>
    </xdr:to>
    <xdr:sp macro="" textlink="">
      <xdr:nvSpPr>
        <xdr:cNvPr id="3" name="Rectangle 2">
          <a:extLst>
            <a:ext uri="{FF2B5EF4-FFF2-40B4-BE49-F238E27FC236}">
              <a16:creationId xmlns:a16="http://schemas.microsoft.com/office/drawing/2014/main" id="{00000000-0008-0000-0500-000003000000}"/>
            </a:ext>
          </a:extLst>
        </xdr:cNvPr>
        <xdr:cNvSpPr>
          <a:spLocks noChangeArrowheads="1"/>
        </xdr:cNvSpPr>
      </xdr:nvSpPr>
      <xdr:spPr bwMode="auto">
        <a:xfrm>
          <a:off x="3429000" y="333375"/>
          <a:ext cx="0" cy="114300"/>
        </a:xfrm>
        <a:prstGeom prst="rect">
          <a:avLst/>
        </a:prstGeom>
        <a:noFill/>
        <a:ln w="9525">
          <a:noFill/>
          <a:miter lim="800000"/>
          <a:headEnd/>
          <a:tailEnd/>
        </a:ln>
      </xdr:spPr>
      <xdr:txBody>
        <a:bodyPr vertOverflow="clip" wrap="square" lIns="18288" tIns="18288" rIns="18288" bIns="18288" anchor="ctr" upright="1"/>
        <a:lstStyle/>
        <a:p>
          <a:pPr algn="ctr" rtl="1">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5</xdr:col>
      <xdr:colOff>0</xdr:colOff>
      <xdr:row>3</xdr:row>
      <xdr:rowOff>0</xdr:rowOff>
    </xdr:from>
    <xdr:to>
      <xdr:col>5</xdr:col>
      <xdr:colOff>0</xdr:colOff>
      <xdr:row>3</xdr:row>
      <xdr:rowOff>147918</xdr:rowOff>
    </xdr:to>
    <xdr:sp macro="" textlink="">
      <xdr:nvSpPr>
        <xdr:cNvPr id="4" name="Rectangle 3">
          <a:extLst>
            <a:ext uri="{FF2B5EF4-FFF2-40B4-BE49-F238E27FC236}">
              <a16:creationId xmlns:a16="http://schemas.microsoft.com/office/drawing/2014/main" id="{00000000-0008-0000-0500-000004000000}"/>
            </a:ext>
          </a:extLst>
        </xdr:cNvPr>
        <xdr:cNvSpPr>
          <a:spLocks noChangeArrowheads="1"/>
        </xdr:cNvSpPr>
      </xdr:nvSpPr>
      <xdr:spPr bwMode="auto">
        <a:xfrm>
          <a:off x="3429000" y="514350"/>
          <a:ext cx="0" cy="104775"/>
        </a:xfrm>
        <a:prstGeom prst="rect">
          <a:avLst/>
        </a:prstGeom>
        <a:noFill/>
        <a:ln w="9525">
          <a:noFill/>
          <a:miter lim="800000"/>
          <a:headEnd/>
          <a:tailEnd/>
        </a:ln>
      </xdr:spPr>
      <xdr:txBody>
        <a:bodyPr vertOverflow="clip" wrap="square" lIns="18288" tIns="18288" rIns="18288" bIns="18288" anchor="ctr" upright="1"/>
        <a:lstStyle/>
        <a:p>
          <a:pPr algn="ctr" rtl="1">
            <a:lnSpc>
              <a:spcPts val="600"/>
            </a:lnSpc>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2</a:t>
          </a:r>
        </a:p>
      </xdr:txBody>
    </xdr:sp>
    <xdr:clientData/>
  </xdr:twoCellAnchor>
  <xdr:twoCellAnchor>
    <xdr:from>
      <xdr:col>5</xdr:col>
      <xdr:colOff>0</xdr:colOff>
      <xdr:row>15</xdr:row>
      <xdr:rowOff>0</xdr:rowOff>
    </xdr:from>
    <xdr:to>
      <xdr:col>5</xdr:col>
      <xdr:colOff>0</xdr:colOff>
      <xdr:row>15</xdr:row>
      <xdr:rowOff>0</xdr:rowOff>
    </xdr:to>
    <xdr:sp macro="" textlink="">
      <xdr:nvSpPr>
        <xdr:cNvPr id="5" name="Rectangle 4">
          <a:extLst>
            <a:ext uri="{FF2B5EF4-FFF2-40B4-BE49-F238E27FC236}">
              <a16:creationId xmlns:a16="http://schemas.microsoft.com/office/drawing/2014/main" id="{00000000-0008-0000-0500-000005000000}"/>
            </a:ext>
          </a:extLst>
        </xdr:cNvPr>
        <xdr:cNvSpPr>
          <a:spLocks noChangeArrowheads="1"/>
        </xdr:cNvSpPr>
      </xdr:nvSpPr>
      <xdr:spPr bwMode="auto">
        <a:xfrm>
          <a:off x="3429000" y="2228850"/>
          <a:ext cx="0" cy="0"/>
        </a:xfrm>
        <a:prstGeom prst="rect">
          <a:avLst/>
        </a:prstGeom>
        <a:noFill/>
        <a:ln w="9525">
          <a:noFill/>
          <a:miter lim="800000"/>
          <a:headEnd/>
          <a:tailEnd/>
        </a:ln>
      </xdr:spPr>
      <xdr:txBody>
        <a:bodyPr vertOverflow="clip" wrap="square" lIns="18288" tIns="18288" rIns="18288" bIns="18288" anchor="ctr" upright="1"/>
        <a:lstStyle/>
        <a:p>
          <a:pPr algn="ctr" rtl="1">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3</a:t>
          </a:r>
        </a:p>
      </xdr:txBody>
    </xdr:sp>
    <xdr:clientData/>
  </xdr:twoCellAnchor>
  <xdr:twoCellAnchor>
    <xdr:from>
      <xdr:col>5</xdr:col>
      <xdr:colOff>0</xdr:colOff>
      <xdr:row>29</xdr:row>
      <xdr:rowOff>0</xdr:rowOff>
    </xdr:from>
    <xdr:to>
      <xdr:col>5</xdr:col>
      <xdr:colOff>0</xdr:colOff>
      <xdr:row>29</xdr:row>
      <xdr:rowOff>0</xdr:rowOff>
    </xdr:to>
    <xdr:sp macro="" textlink="">
      <xdr:nvSpPr>
        <xdr:cNvPr id="6" name="Rectangle 5">
          <a:extLst>
            <a:ext uri="{FF2B5EF4-FFF2-40B4-BE49-F238E27FC236}">
              <a16:creationId xmlns:a16="http://schemas.microsoft.com/office/drawing/2014/main" id="{00000000-0008-0000-0500-000006000000}"/>
            </a:ext>
          </a:extLst>
        </xdr:cNvPr>
        <xdr:cNvSpPr>
          <a:spLocks noChangeArrowheads="1"/>
        </xdr:cNvSpPr>
      </xdr:nvSpPr>
      <xdr:spPr bwMode="auto">
        <a:xfrm>
          <a:off x="3429000" y="5143500"/>
          <a:ext cx="0" cy="0"/>
        </a:xfrm>
        <a:prstGeom prst="rect">
          <a:avLst/>
        </a:prstGeom>
        <a:noFill/>
        <a:ln w="9525">
          <a:noFill/>
          <a:miter lim="800000"/>
          <a:headEnd/>
          <a:tailEnd/>
        </a:ln>
      </xdr:spPr>
      <xdr:txBody>
        <a:bodyPr vertOverflow="clip" wrap="square" lIns="18288" tIns="18288" rIns="18288" bIns="18288" anchor="ctr" upright="1"/>
        <a:lstStyle/>
        <a:p>
          <a:pPr algn="ctr" rtl="1">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4</a:t>
          </a:r>
        </a:p>
      </xdr:txBody>
    </xdr:sp>
    <xdr:clientData/>
  </xdr:twoCellAnchor>
  <xdr:twoCellAnchor>
    <xdr:from>
      <xdr:col>10</xdr:col>
      <xdr:colOff>0</xdr:colOff>
      <xdr:row>15</xdr:row>
      <xdr:rowOff>0</xdr:rowOff>
    </xdr:from>
    <xdr:to>
      <xdr:col>10</xdr:col>
      <xdr:colOff>0</xdr:colOff>
      <xdr:row>15</xdr:row>
      <xdr:rowOff>0</xdr:rowOff>
    </xdr:to>
    <xdr:sp macro="" textlink="">
      <xdr:nvSpPr>
        <xdr:cNvPr id="7" name="Rectangle 6">
          <a:extLst>
            <a:ext uri="{FF2B5EF4-FFF2-40B4-BE49-F238E27FC236}">
              <a16:creationId xmlns:a16="http://schemas.microsoft.com/office/drawing/2014/main" id="{00000000-0008-0000-0500-000007000000}"/>
            </a:ext>
          </a:extLst>
        </xdr:cNvPr>
        <xdr:cNvSpPr>
          <a:spLocks noChangeArrowheads="1"/>
        </xdr:cNvSpPr>
      </xdr:nvSpPr>
      <xdr:spPr bwMode="auto">
        <a:xfrm>
          <a:off x="6858000" y="2228850"/>
          <a:ext cx="0" cy="0"/>
        </a:xfrm>
        <a:prstGeom prst="rect">
          <a:avLst/>
        </a:prstGeom>
        <a:noFill/>
        <a:ln w="9525">
          <a:noFill/>
          <a:miter lim="800000"/>
          <a:headEnd/>
          <a:tailEnd/>
        </a:ln>
      </xdr:spPr>
      <xdr:txBody>
        <a:bodyPr vertOverflow="clip" wrap="square" lIns="18288" tIns="18288" rIns="18288" bIns="18288" anchor="ctr" upright="1"/>
        <a:lstStyle/>
        <a:p>
          <a:pPr algn="ctr" rtl="1">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10</xdr:col>
      <xdr:colOff>0</xdr:colOff>
      <xdr:row>1</xdr:row>
      <xdr:rowOff>187325</xdr:rowOff>
    </xdr:from>
    <xdr:to>
      <xdr:col>10</xdr:col>
      <xdr:colOff>0</xdr:colOff>
      <xdr:row>2</xdr:row>
      <xdr:rowOff>149703</xdr:rowOff>
    </xdr:to>
    <xdr:sp macro="" textlink="">
      <xdr:nvSpPr>
        <xdr:cNvPr id="8" name="Rectangle 7">
          <a:extLst>
            <a:ext uri="{FF2B5EF4-FFF2-40B4-BE49-F238E27FC236}">
              <a16:creationId xmlns:a16="http://schemas.microsoft.com/office/drawing/2014/main" id="{00000000-0008-0000-0500-000008000000}"/>
            </a:ext>
          </a:extLst>
        </xdr:cNvPr>
        <xdr:cNvSpPr>
          <a:spLocks noChangeArrowheads="1"/>
        </xdr:cNvSpPr>
      </xdr:nvSpPr>
      <xdr:spPr bwMode="auto">
        <a:xfrm>
          <a:off x="6858000" y="333375"/>
          <a:ext cx="0" cy="114300"/>
        </a:xfrm>
        <a:prstGeom prst="rect">
          <a:avLst/>
        </a:prstGeom>
        <a:noFill/>
        <a:ln w="9525">
          <a:noFill/>
          <a:miter lim="800000"/>
          <a:headEnd/>
          <a:tailEnd/>
        </a:ln>
      </xdr:spPr>
      <xdr:txBody>
        <a:bodyPr vertOverflow="clip" wrap="square" lIns="18288" tIns="18288" rIns="18288" bIns="18288" anchor="ctr" upright="1"/>
        <a:lstStyle/>
        <a:p>
          <a:pPr algn="ctr" rtl="1">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10</xdr:col>
      <xdr:colOff>0</xdr:colOff>
      <xdr:row>3</xdr:row>
      <xdr:rowOff>0</xdr:rowOff>
    </xdr:from>
    <xdr:to>
      <xdr:col>10</xdr:col>
      <xdr:colOff>0</xdr:colOff>
      <xdr:row>3</xdr:row>
      <xdr:rowOff>147918</xdr:rowOff>
    </xdr:to>
    <xdr:sp macro="" textlink="">
      <xdr:nvSpPr>
        <xdr:cNvPr id="9" name="Rectangle 8">
          <a:extLst>
            <a:ext uri="{FF2B5EF4-FFF2-40B4-BE49-F238E27FC236}">
              <a16:creationId xmlns:a16="http://schemas.microsoft.com/office/drawing/2014/main" id="{00000000-0008-0000-0500-000009000000}"/>
            </a:ext>
          </a:extLst>
        </xdr:cNvPr>
        <xdr:cNvSpPr>
          <a:spLocks noChangeArrowheads="1"/>
        </xdr:cNvSpPr>
      </xdr:nvSpPr>
      <xdr:spPr bwMode="auto">
        <a:xfrm>
          <a:off x="6858000" y="514350"/>
          <a:ext cx="0" cy="104775"/>
        </a:xfrm>
        <a:prstGeom prst="rect">
          <a:avLst/>
        </a:prstGeom>
        <a:noFill/>
        <a:ln w="9525">
          <a:noFill/>
          <a:miter lim="800000"/>
          <a:headEnd/>
          <a:tailEnd/>
        </a:ln>
      </xdr:spPr>
      <xdr:txBody>
        <a:bodyPr vertOverflow="clip" wrap="square" lIns="18288" tIns="18288" rIns="18288" bIns="18288" anchor="ctr" upright="1"/>
        <a:lstStyle/>
        <a:p>
          <a:pPr algn="ctr" rtl="1">
            <a:lnSpc>
              <a:spcPts val="600"/>
            </a:lnSpc>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2</a:t>
          </a:r>
        </a:p>
      </xdr:txBody>
    </xdr:sp>
    <xdr:clientData/>
  </xdr:twoCellAnchor>
  <xdr:twoCellAnchor>
    <xdr:from>
      <xdr:col>10</xdr:col>
      <xdr:colOff>0</xdr:colOff>
      <xdr:row>15</xdr:row>
      <xdr:rowOff>0</xdr:rowOff>
    </xdr:from>
    <xdr:to>
      <xdr:col>10</xdr:col>
      <xdr:colOff>0</xdr:colOff>
      <xdr:row>15</xdr:row>
      <xdr:rowOff>0</xdr:rowOff>
    </xdr:to>
    <xdr:sp macro="" textlink="">
      <xdr:nvSpPr>
        <xdr:cNvPr id="10" name="Rectangle 9">
          <a:extLst>
            <a:ext uri="{FF2B5EF4-FFF2-40B4-BE49-F238E27FC236}">
              <a16:creationId xmlns:a16="http://schemas.microsoft.com/office/drawing/2014/main" id="{00000000-0008-0000-0500-00000A000000}"/>
            </a:ext>
          </a:extLst>
        </xdr:cNvPr>
        <xdr:cNvSpPr>
          <a:spLocks noChangeArrowheads="1"/>
        </xdr:cNvSpPr>
      </xdr:nvSpPr>
      <xdr:spPr bwMode="auto">
        <a:xfrm>
          <a:off x="6858000" y="2228850"/>
          <a:ext cx="0" cy="0"/>
        </a:xfrm>
        <a:prstGeom prst="rect">
          <a:avLst/>
        </a:prstGeom>
        <a:noFill/>
        <a:ln w="9525">
          <a:noFill/>
          <a:miter lim="800000"/>
          <a:headEnd/>
          <a:tailEnd/>
        </a:ln>
      </xdr:spPr>
      <xdr:txBody>
        <a:bodyPr vertOverflow="clip" wrap="square" lIns="18288" tIns="18288" rIns="18288" bIns="18288" anchor="ctr" upright="1"/>
        <a:lstStyle/>
        <a:p>
          <a:pPr algn="ctr" rtl="1">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3</a:t>
          </a:r>
        </a:p>
      </xdr:txBody>
    </xdr:sp>
    <xdr:clientData/>
  </xdr:twoCellAnchor>
  <xdr:twoCellAnchor>
    <xdr:from>
      <xdr:col>10</xdr:col>
      <xdr:colOff>0</xdr:colOff>
      <xdr:row>29</xdr:row>
      <xdr:rowOff>0</xdr:rowOff>
    </xdr:from>
    <xdr:to>
      <xdr:col>10</xdr:col>
      <xdr:colOff>0</xdr:colOff>
      <xdr:row>29</xdr:row>
      <xdr:rowOff>0</xdr:rowOff>
    </xdr:to>
    <xdr:sp macro="" textlink="">
      <xdr:nvSpPr>
        <xdr:cNvPr id="11" name="Rectangle 10">
          <a:extLst>
            <a:ext uri="{FF2B5EF4-FFF2-40B4-BE49-F238E27FC236}">
              <a16:creationId xmlns:a16="http://schemas.microsoft.com/office/drawing/2014/main" id="{00000000-0008-0000-0500-00000B000000}"/>
            </a:ext>
          </a:extLst>
        </xdr:cNvPr>
        <xdr:cNvSpPr>
          <a:spLocks noChangeArrowheads="1"/>
        </xdr:cNvSpPr>
      </xdr:nvSpPr>
      <xdr:spPr bwMode="auto">
        <a:xfrm>
          <a:off x="6858000" y="5143500"/>
          <a:ext cx="0" cy="0"/>
        </a:xfrm>
        <a:prstGeom prst="rect">
          <a:avLst/>
        </a:prstGeom>
        <a:noFill/>
        <a:ln w="9525">
          <a:noFill/>
          <a:miter lim="800000"/>
          <a:headEnd/>
          <a:tailEnd/>
        </a:ln>
      </xdr:spPr>
      <xdr:txBody>
        <a:bodyPr vertOverflow="clip" wrap="square" lIns="18288" tIns="18288" rIns="18288" bIns="18288" anchor="ctr" upright="1"/>
        <a:lstStyle/>
        <a:p>
          <a:pPr algn="ctr" rtl="1">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4</a:t>
          </a:r>
        </a:p>
      </xdr:txBody>
    </xdr:sp>
    <xdr:clientData/>
  </xdr:twoCellAnchor>
  <xdr:twoCellAnchor>
    <xdr:from>
      <xdr:col>5</xdr:col>
      <xdr:colOff>0</xdr:colOff>
      <xdr:row>15</xdr:row>
      <xdr:rowOff>0</xdr:rowOff>
    </xdr:from>
    <xdr:to>
      <xdr:col>5</xdr:col>
      <xdr:colOff>0</xdr:colOff>
      <xdr:row>15</xdr:row>
      <xdr:rowOff>0</xdr:rowOff>
    </xdr:to>
    <xdr:sp macro="" textlink="">
      <xdr:nvSpPr>
        <xdr:cNvPr id="12" name="Rectangle 11">
          <a:extLst>
            <a:ext uri="{FF2B5EF4-FFF2-40B4-BE49-F238E27FC236}">
              <a16:creationId xmlns:a16="http://schemas.microsoft.com/office/drawing/2014/main" id="{00000000-0008-0000-0500-00000C000000}"/>
            </a:ext>
          </a:extLst>
        </xdr:cNvPr>
        <xdr:cNvSpPr>
          <a:spLocks noChangeArrowheads="1"/>
        </xdr:cNvSpPr>
      </xdr:nvSpPr>
      <xdr:spPr bwMode="auto">
        <a:xfrm>
          <a:off x="3429000" y="2228850"/>
          <a:ext cx="0" cy="0"/>
        </a:xfrm>
        <a:prstGeom prst="rect">
          <a:avLst/>
        </a:prstGeom>
        <a:noFill/>
        <a:ln w="9525">
          <a:noFill/>
          <a:miter lim="800000"/>
          <a:headEnd/>
          <a:tailEnd/>
        </a:ln>
      </xdr:spPr>
      <xdr:txBody>
        <a:bodyPr vertOverflow="clip" wrap="square" lIns="18288" tIns="18288" rIns="18288" bIns="18288" anchor="ctr" upright="1"/>
        <a:lstStyle/>
        <a:p>
          <a:pPr algn="ctr" rtl="1">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5</xdr:col>
      <xdr:colOff>0</xdr:colOff>
      <xdr:row>15</xdr:row>
      <xdr:rowOff>0</xdr:rowOff>
    </xdr:from>
    <xdr:to>
      <xdr:col>5</xdr:col>
      <xdr:colOff>0</xdr:colOff>
      <xdr:row>15</xdr:row>
      <xdr:rowOff>0</xdr:rowOff>
    </xdr:to>
    <xdr:sp macro="" textlink="">
      <xdr:nvSpPr>
        <xdr:cNvPr id="13" name="Rectangle 12">
          <a:extLst>
            <a:ext uri="{FF2B5EF4-FFF2-40B4-BE49-F238E27FC236}">
              <a16:creationId xmlns:a16="http://schemas.microsoft.com/office/drawing/2014/main" id="{00000000-0008-0000-0500-00000D000000}"/>
            </a:ext>
          </a:extLst>
        </xdr:cNvPr>
        <xdr:cNvSpPr>
          <a:spLocks noChangeArrowheads="1"/>
        </xdr:cNvSpPr>
      </xdr:nvSpPr>
      <xdr:spPr bwMode="auto">
        <a:xfrm>
          <a:off x="3429000" y="2228850"/>
          <a:ext cx="0" cy="0"/>
        </a:xfrm>
        <a:prstGeom prst="rect">
          <a:avLst/>
        </a:prstGeom>
        <a:noFill/>
        <a:ln w="9525">
          <a:noFill/>
          <a:miter lim="800000"/>
          <a:headEnd/>
          <a:tailEnd/>
        </a:ln>
      </xdr:spPr>
      <xdr:txBody>
        <a:bodyPr vertOverflow="clip" wrap="square" lIns="18288" tIns="18288" rIns="18288" bIns="18288" anchor="ctr" upright="1"/>
        <a:lstStyle/>
        <a:p>
          <a:pPr algn="ctr" rtl="1">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3</a:t>
          </a:r>
        </a:p>
      </xdr:txBody>
    </xdr:sp>
    <xdr:clientData/>
  </xdr:twoCellAnchor>
  <xdr:twoCellAnchor>
    <xdr:from>
      <xdr:col>5</xdr:col>
      <xdr:colOff>0</xdr:colOff>
      <xdr:row>29</xdr:row>
      <xdr:rowOff>0</xdr:rowOff>
    </xdr:from>
    <xdr:to>
      <xdr:col>5</xdr:col>
      <xdr:colOff>0</xdr:colOff>
      <xdr:row>29</xdr:row>
      <xdr:rowOff>0</xdr:rowOff>
    </xdr:to>
    <xdr:sp macro="" textlink="">
      <xdr:nvSpPr>
        <xdr:cNvPr id="14" name="Rectangle 13">
          <a:extLst>
            <a:ext uri="{FF2B5EF4-FFF2-40B4-BE49-F238E27FC236}">
              <a16:creationId xmlns:a16="http://schemas.microsoft.com/office/drawing/2014/main" id="{00000000-0008-0000-0500-00000E000000}"/>
            </a:ext>
          </a:extLst>
        </xdr:cNvPr>
        <xdr:cNvSpPr>
          <a:spLocks noChangeArrowheads="1"/>
        </xdr:cNvSpPr>
      </xdr:nvSpPr>
      <xdr:spPr bwMode="auto">
        <a:xfrm>
          <a:off x="3429000" y="5143500"/>
          <a:ext cx="0" cy="0"/>
        </a:xfrm>
        <a:prstGeom prst="rect">
          <a:avLst/>
        </a:prstGeom>
        <a:noFill/>
        <a:ln w="9525">
          <a:noFill/>
          <a:miter lim="800000"/>
          <a:headEnd/>
          <a:tailEnd/>
        </a:ln>
      </xdr:spPr>
      <xdr:txBody>
        <a:bodyPr vertOverflow="clip" wrap="square" lIns="18288" tIns="18288" rIns="18288" bIns="18288" anchor="ctr" upright="1"/>
        <a:lstStyle/>
        <a:p>
          <a:pPr algn="ctr" rtl="1">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4</a:t>
          </a:r>
        </a:p>
      </xdr:txBody>
    </xdr:sp>
    <xdr:clientData/>
  </xdr:twoCellAnchor>
  <xdr:twoCellAnchor>
    <xdr:from>
      <xdr:col>10</xdr:col>
      <xdr:colOff>0</xdr:colOff>
      <xdr:row>15</xdr:row>
      <xdr:rowOff>0</xdr:rowOff>
    </xdr:from>
    <xdr:to>
      <xdr:col>10</xdr:col>
      <xdr:colOff>0</xdr:colOff>
      <xdr:row>15</xdr:row>
      <xdr:rowOff>0</xdr:rowOff>
    </xdr:to>
    <xdr:sp macro="" textlink="">
      <xdr:nvSpPr>
        <xdr:cNvPr id="15" name="Rectangle 14">
          <a:extLst>
            <a:ext uri="{FF2B5EF4-FFF2-40B4-BE49-F238E27FC236}">
              <a16:creationId xmlns:a16="http://schemas.microsoft.com/office/drawing/2014/main" id="{00000000-0008-0000-0500-00000F000000}"/>
            </a:ext>
          </a:extLst>
        </xdr:cNvPr>
        <xdr:cNvSpPr>
          <a:spLocks noChangeArrowheads="1"/>
        </xdr:cNvSpPr>
      </xdr:nvSpPr>
      <xdr:spPr bwMode="auto">
        <a:xfrm>
          <a:off x="6858000" y="2228850"/>
          <a:ext cx="0" cy="0"/>
        </a:xfrm>
        <a:prstGeom prst="rect">
          <a:avLst/>
        </a:prstGeom>
        <a:noFill/>
        <a:ln w="9525">
          <a:noFill/>
          <a:miter lim="800000"/>
          <a:headEnd/>
          <a:tailEnd/>
        </a:ln>
      </xdr:spPr>
      <xdr:txBody>
        <a:bodyPr vertOverflow="clip" wrap="square" lIns="18288" tIns="18288" rIns="18288" bIns="18288" anchor="ctr" upright="1"/>
        <a:lstStyle/>
        <a:p>
          <a:pPr algn="ctr" rtl="1">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10</xdr:col>
      <xdr:colOff>0</xdr:colOff>
      <xdr:row>15</xdr:row>
      <xdr:rowOff>0</xdr:rowOff>
    </xdr:from>
    <xdr:to>
      <xdr:col>10</xdr:col>
      <xdr:colOff>0</xdr:colOff>
      <xdr:row>15</xdr:row>
      <xdr:rowOff>0</xdr:rowOff>
    </xdr:to>
    <xdr:sp macro="" textlink="">
      <xdr:nvSpPr>
        <xdr:cNvPr id="16" name="Rectangle 15">
          <a:extLst>
            <a:ext uri="{FF2B5EF4-FFF2-40B4-BE49-F238E27FC236}">
              <a16:creationId xmlns:a16="http://schemas.microsoft.com/office/drawing/2014/main" id="{00000000-0008-0000-0500-000010000000}"/>
            </a:ext>
          </a:extLst>
        </xdr:cNvPr>
        <xdr:cNvSpPr>
          <a:spLocks noChangeArrowheads="1"/>
        </xdr:cNvSpPr>
      </xdr:nvSpPr>
      <xdr:spPr bwMode="auto">
        <a:xfrm>
          <a:off x="6858000" y="2228850"/>
          <a:ext cx="0" cy="0"/>
        </a:xfrm>
        <a:prstGeom prst="rect">
          <a:avLst/>
        </a:prstGeom>
        <a:noFill/>
        <a:ln w="9525">
          <a:noFill/>
          <a:miter lim="800000"/>
          <a:headEnd/>
          <a:tailEnd/>
        </a:ln>
      </xdr:spPr>
      <xdr:txBody>
        <a:bodyPr vertOverflow="clip" wrap="square" lIns="18288" tIns="18288" rIns="18288" bIns="18288" anchor="ctr" upright="1"/>
        <a:lstStyle/>
        <a:p>
          <a:pPr algn="ctr" rtl="1">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3</a:t>
          </a:r>
        </a:p>
      </xdr:txBody>
    </xdr:sp>
    <xdr:clientData/>
  </xdr:twoCellAnchor>
  <xdr:twoCellAnchor>
    <xdr:from>
      <xdr:col>10</xdr:col>
      <xdr:colOff>0</xdr:colOff>
      <xdr:row>29</xdr:row>
      <xdr:rowOff>0</xdr:rowOff>
    </xdr:from>
    <xdr:to>
      <xdr:col>10</xdr:col>
      <xdr:colOff>0</xdr:colOff>
      <xdr:row>29</xdr:row>
      <xdr:rowOff>0</xdr:rowOff>
    </xdr:to>
    <xdr:sp macro="" textlink="">
      <xdr:nvSpPr>
        <xdr:cNvPr id="17" name="Rectangle 16">
          <a:extLst>
            <a:ext uri="{FF2B5EF4-FFF2-40B4-BE49-F238E27FC236}">
              <a16:creationId xmlns:a16="http://schemas.microsoft.com/office/drawing/2014/main" id="{00000000-0008-0000-0500-000011000000}"/>
            </a:ext>
          </a:extLst>
        </xdr:cNvPr>
        <xdr:cNvSpPr>
          <a:spLocks noChangeArrowheads="1"/>
        </xdr:cNvSpPr>
      </xdr:nvSpPr>
      <xdr:spPr bwMode="auto">
        <a:xfrm>
          <a:off x="6858000" y="5143500"/>
          <a:ext cx="0" cy="0"/>
        </a:xfrm>
        <a:prstGeom prst="rect">
          <a:avLst/>
        </a:prstGeom>
        <a:noFill/>
        <a:ln w="9525">
          <a:noFill/>
          <a:miter lim="800000"/>
          <a:headEnd/>
          <a:tailEnd/>
        </a:ln>
      </xdr:spPr>
      <xdr:txBody>
        <a:bodyPr vertOverflow="clip" wrap="square" lIns="18288" tIns="18288" rIns="18288" bIns="18288" anchor="ctr" upright="1"/>
        <a:lstStyle/>
        <a:p>
          <a:pPr algn="ctr" rtl="1">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4</a:t>
          </a:r>
        </a:p>
      </xdr:txBody>
    </xdr:sp>
    <xdr:clientData/>
  </xdr:twoCellAnchor>
  <xdr:twoCellAnchor>
    <xdr:from>
      <xdr:col>6</xdr:col>
      <xdr:colOff>0</xdr:colOff>
      <xdr:row>15</xdr:row>
      <xdr:rowOff>0</xdr:rowOff>
    </xdr:from>
    <xdr:to>
      <xdr:col>6</xdr:col>
      <xdr:colOff>0</xdr:colOff>
      <xdr:row>15</xdr:row>
      <xdr:rowOff>0</xdr:rowOff>
    </xdr:to>
    <xdr:sp macro="" textlink="">
      <xdr:nvSpPr>
        <xdr:cNvPr id="18" name="Rectangle 17">
          <a:extLst>
            <a:ext uri="{FF2B5EF4-FFF2-40B4-BE49-F238E27FC236}">
              <a16:creationId xmlns:a16="http://schemas.microsoft.com/office/drawing/2014/main" id="{00000000-0008-0000-0500-000012000000}"/>
            </a:ext>
          </a:extLst>
        </xdr:cNvPr>
        <xdr:cNvSpPr>
          <a:spLocks noChangeArrowheads="1"/>
        </xdr:cNvSpPr>
      </xdr:nvSpPr>
      <xdr:spPr bwMode="auto">
        <a:xfrm>
          <a:off x="4114800" y="2228850"/>
          <a:ext cx="0" cy="0"/>
        </a:xfrm>
        <a:prstGeom prst="rect">
          <a:avLst/>
        </a:prstGeom>
        <a:noFill/>
        <a:ln w="9525">
          <a:noFill/>
          <a:miter lim="800000"/>
          <a:headEnd/>
          <a:tailEnd/>
        </a:ln>
      </xdr:spPr>
      <xdr:txBody>
        <a:bodyPr vertOverflow="clip" wrap="square" lIns="18288" tIns="18288" rIns="18288" bIns="18288" anchor="ctr" upright="1"/>
        <a:lstStyle/>
        <a:p>
          <a:pPr algn="ctr" rtl="1">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6</xdr:col>
      <xdr:colOff>0</xdr:colOff>
      <xdr:row>15</xdr:row>
      <xdr:rowOff>0</xdr:rowOff>
    </xdr:from>
    <xdr:to>
      <xdr:col>6</xdr:col>
      <xdr:colOff>0</xdr:colOff>
      <xdr:row>15</xdr:row>
      <xdr:rowOff>0</xdr:rowOff>
    </xdr:to>
    <xdr:sp macro="" textlink="">
      <xdr:nvSpPr>
        <xdr:cNvPr id="19" name="Rectangle 18">
          <a:extLst>
            <a:ext uri="{FF2B5EF4-FFF2-40B4-BE49-F238E27FC236}">
              <a16:creationId xmlns:a16="http://schemas.microsoft.com/office/drawing/2014/main" id="{00000000-0008-0000-0500-000013000000}"/>
            </a:ext>
          </a:extLst>
        </xdr:cNvPr>
        <xdr:cNvSpPr>
          <a:spLocks noChangeArrowheads="1"/>
        </xdr:cNvSpPr>
      </xdr:nvSpPr>
      <xdr:spPr bwMode="auto">
        <a:xfrm>
          <a:off x="4114800" y="2228850"/>
          <a:ext cx="0" cy="0"/>
        </a:xfrm>
        <a:prstGeom prst="rect">
          <a:avLst/>
        </a:prstGeom>
        <a:noFill/>
        <a:ln w="9525">
          <a:noFill/>
          <a:miter lim="800000"/>
          <a:headEnd/>
          <a:tailEnd/>
        </a:ln>
      </xdr:spPr>
      <xdr:txBody>
        <a:bodyPr vertOverflow="clip" wrap="square" lIns="18288" tIns="18288" rIns="18288" bIns="18288" anchor="ctr" upright="1"/>
        <a:lstStyle/>
        <a:p>
          <a:pPr algn="ctr" rtl="1">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3</a:t>
          </a:r>
        </a:p>
      </xdr:txBody>
    </xdr:sp>
    <xdr:clientData/>
  </xdr:twoCellAnchor>
  <xdr:twoCellAnchor>
    <xdr:from>
      <xdr:col>6</xdr:col>
      <xdr:colOff>0</xdr:colOff>
      <xdr:row>29</xdr:row>
      <xdr:rowOff>0</xdr:rowOff>
    </xdr:from>
    <xdr:to>
      <xdr:col>6</xdr:col>
      <xdr:colOff>0</xdr:colOff>
      <xdr:row>29</xdr:row>
      <xdr:rowOff>0</xdr:rowOff>
    </xdr:to>
    <xdr:sp macro="" textlink="">
      <xdr:nvSpPr>
        <xdr:cNvPr id="20" name="Rectangle 19">
          <a:extLst>
            <a:ext uri="{FF2B5EF4-FFF2-40B4-BE49-F238E27FC236}">
              <a16:creationId xmlns:a16="http://schemas.microsoft.com/office/drawing/2014/main" id="{00000000-0008-0000-0500-000014000000}"/>
            </a:ext>
          </a:extLst>
        </xdr:cNvPr>
        <xdr:cNvSpPr>
          <a:spLocks noChangeArrowheads="1"/>
        </xdr:cNvSpPr>
      </xdr:nvSpPr>
      <xdr:spPr bwMode="auto">
        <a:xfrm>
          <a:off x="4114800" y="5143500"/>
          <a:ext cx="0" cy="0"/>
        </a:xfrm>
        <a:prstGeom prst="rect">
          <a:avLst/>
        </a:prstGeom>
        <a:noFill/>
        <a:ln w="9525">
          <a:noFill/>
          <a:miter lim="800000"/>
          <a:headEnd/>
          <a:tailEnd/>
        </a:ln>
      </xdr:spPr>
      <xdr:txBody>
        <a:bodyPr vertOverflow="clip" wrap="square" lIns="18288" tIns="18288" rIns="18288" bIns="18288" anchor="ctr" upright="1"/>
        <a:lstStyle/>
        <a:p>
          <a:pPr algn="ctr" rtl="1">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4</a:t>
          </a:r>
        </a:p>
      </xdr:txBody>
    </xdr:sp>
    <xdr:clientData/>
  </xdr:twoCellAnchor>
  <xdr:twoCellAnchor>
    <xdr:from>
      <xdr:col>11</xdr:col>
      <xdr:colOff>0</xdr:colOff>
      <xdr:row>1</xdr:row>
      <xdr:rowOff>187325</xdr:rowOff>
    </xdr:from>
    <xdr:to>
      <xdr:col>11</xdr:col>
      <xdr:colOff>0</xdr:colOff>
      <xdr:row>2</xdr:row>
      <xdr:rowOff>149703</xdr:rowOff>
    </xdr:to>
    <xdr:sp macro="" textlink="">
      <xdr:nvSpPr>
        <xdr:cNvPr id="21" name="Rectangle 20">
          <a:extLst>
            <a:ext uri="{FF2B5EF4-FFF2-40B4-BE49-F238E27FC236}">
              <a16:creationId xmlns:a16="http://schemas.microsoft.com/office/drawing/2014/main" id="{00000000-0008-0000-0500-000015000000}"/>
            </a:ext>
          </a:extLst>
        </xdr:cNvPr>
        <xdr:cNvSpPr>
          <a:spLocks noChangeArrowheads="1"/>
        </xdr:cNvSpPr>
      </xdr:nvSpPr>
      <xdr:spPr bwMode="auto">
        <a:xfrm>
          <a:off x="7543800" y="333375"/>
          <a:ext cx="0" cy="114300"/>
        </a:xfrm>
        <a:prstGeom prst="rect">
          <a:avLst/>
        </a:prstGeom>
        <a:noFill/>
        <a:ln w="9525">
          <a:noFill/>
          <a:miter lim="800000"/>
          <a:headEnd/>
          <a:tailEnd/>
        </a:ln>
      </xdr:spPr>
      <xdr:txBody>
        <a:bodyPr vertOverflow="clip" wrap="square" lIns="18288" tIns="18288" rIns="18288" bIns="18288" anchor="ctr" upright="1"/>
        <a:lstStyle/>
        <a:p>
          <a:pPr algn="ctr" rtl="1">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16</xdr:col>
      <xdr:colOff>0</xdr:colOff>
      <xdr:row>1</xdr:row>
      <xdr:rowOff>187325</xdr:rowOff>
    </xdr:from>
    <xdr:to>
      <xdr:col>16</xdr:col>
      <xdr:colOff>0</xdr:colOff>
      <xdr:row>2</xdr:row>
      <xdr:rowOff>149703</xdr:rowOff>
    </xdr:to>
    <xdr:sp macro="" textlink="">
      <xdr:nvSpPr>
        <xdr:cNvPr id="22" name="Rectangle 21">
          <a:extLst>
            <a:ext uri="{FF2B5EF4-FFF2-40B4-BE49-F238E27FC236}">
              <a16:creationId xmlns:a16="http://schemas.microsoft.com/office/drawing/2014/main" id="{00000000-0008-0000-0500-000016000000}"/>
            </a:ext>
          </a:extLst>
        </xdr:cNvPr>
        <xdr:cNvSpPr>
          <a:spLocks noChangeArrowheads="1"/>
        </xdr:cNvSpPr>
      </xdr:nvSpPr>
      <xdr:spPr bwMode="auto">
        <a:xfrm>
          <a:off x="10972800" y="333375"/>
          <a:ext cx="0" cy="114300"/>
        </a:xfrm>
        <a:prstGeom prst="rect">
          <a:avLst/>
        </a:prstGeom>
        <a:noFill/>
        <a:ln w="9525">
          <a:noFill/>
          <a:miter lim="800000"/>
          <a:headEnd/>
          <a:tailEnd/>
        </a:ln>
      </xdr:spPr>
      <xdr:txBody>
        <a:bodyPr vertOverflow="clip" wrap="square" lIns="18288" tIns="18288" rIns="18288" bIns="18288" anchor="ctr" upright="1"/>
        <a:lstStyle/>
        <a:p>
          <a:pPr algn="ctr" rtl="1">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twoCellAnchor>
    <xdr:from>
      <xdr:col>16</xdr:col>
      <xdr:colOff>0</xdr:colOff>
      <xdr:row>1</xdr:row>
      <xdr:rowOff>187325</xdr:rowOff>
    </xdr:from>
    <xdr:to>
      <xdr:col>16</xdr:col>
      <xdr:colOff>0</xdr:colOff>
      <xdr:row>2</xdr:row>
      <xdr:rowOff>149703</xdr:rowOff>
    </xdr:to>
    <xdr:sp macro="" textlink="">
      <xdr:nvSpPr>
        <xdr:cNvPr id="23" name="Rectangle 22">
          <a:extLst>
            <a:ext uri="{FF2B5EF4-FFF2-40B4-BE49-F238E27FC236}">
              <a16:creationId xmlns:a16="http://schemas.microsoft.com/office/drawing/2014/main" id="{00000000-0008-0000-0500-000017000000}"/>
            </a:ext>
          </a:extLst>
        </xdr:cNvPr>
        <xdr:cNvSpPr>
          <a:spLocks noChangeArrowheads="1"/>
        </xdr:cNvSpPr>
      </xdr:nvSpPr>
      <xdr:spPr bwMode="auto">
        <a:xfrm>
          <a:off x="10972800" y="333375"/>
          <a:ext cx="0" cy="114300"/>
        </a:xfrm>
        <a:prstGeom prst="rect">
          <a:avLst/>
        </a:prstGeom>
        <a:noFill/>
        <a:ln w="9525">
          <a:noFill/>
          <a:miter lim="800000"/>
          <a:headEnd/>
          <a:tailEnd/>
        </a:ln>
      </xdr:spPr>
      <xdr:txBody>
        <a:bodyPr vertOverflow="clip" wrap="square" lIns="18288" tIns="18288" rIns="18288" bIns="18288" anchor="ctr" upright="1"/>
        <a:lstStyle/>
        <a:p>
          <a:pPr algn="ctr" rtl="1">
            <a:defRPr sz="1000"/>
          </a:pPr>
          <a:r>
            <a:rPr lang="ja-JP" altLang="en-US" sz="600" b="0" i="0" strike="noStrike">
              <a:solidFill>
                <a:srgbClr val="000000"/>
              </a:solidFill>
              <a:latin typeface="ＭＳ Ｐゴシック"/>
              <a:ea typeface="ＭＳ Ｐゴシック"/>
            </a:rPr>
            <a:t>*</a:t>
          </a:r>
          <a:r>
            <a:rPr lang="en-US" altLang="ja-JP" sz="600" b="0" i="0" strike="noStrike">
              <a:solidFill>
                <a:srgbClr val="000000"/>
              </a:solidFill>
              <a:latin typeface="ＭＳ Ｐゴシック"/>
              <a:ea typeface="ＭＳ Ｐゴシック"/>
            </a:rPr>
            <a:t>1</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graphicFrame macro="">
      <xdr:nvGraphicFramePr>
        <xdr:cNvPr id="1365155" name="Chart 1">
          <a:extLst>
            <a:ext uri="{FF2B5EF4-FFF2-40B4-BE49-F238E27FC236}">
              <a16:creationId xmlns:a16="http://schemas.microsoft.com/office/drawing/2014/main" id="{00000000-0008-0000-0600-0000A3D41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0</xdr:rowOff>
    </xdr:from>
    <xdr:to>
      <xdr:col>0</xdr:col>
      <xdr:colOff>0</xdr:colOff>
      <xdr:row>0</xdr:row>
      <xdr:rowOff>0</xdr:rowOff>
    </xdr:to>
    <xdr:sp macro="" textlink="">
      <xdr:nvSpPr>
        <xdr:cNvPr id="3" name="Text Box 2">
          <a:extLst>
            <a:ext uri="{FF2B5EF4-FFF2-40B4-BE49-F238E27FC236}">
              <a16:creationId xmlns:a16="http://schemas.microsoft.com/office/drawing/2014/main" id="{00000000-0008-0000-0600-000003000000}"/>
            </a:ext>
          </a:extLst>
        </xdr:cNvPr>
        <xdr:cNvSpPr txBox="1">
          <a:spLocks noChangeArrowheads="1"/>
        </xdr:cNvSpPr>
      </xdr:nvSpPr>
      <xdr:spPr bwMode="auto">
        <a:xfrm>
          <a:off x="0" y="0"/>
          <a:ext cx="0" cy="0"/>
        </a:xfrm>
        <a:prstGeom prst="rect">
          <a:avLst/>
        </a:prstGeom>
        <a:noFill/>
        <a:ln w="9525" algn="ctr">
          <a:noFill/>
          <a:miter lim="800000"/>
          <a:headEnd/>
          <a:tailEnd/>
        </a:ln>
        <a:effectLst/>
      </xdr:spPr>
      <xdr:txBody>
        <a:bodyPr vertOverflow="clip" wrap="square" lIns="27432" tIns="18288" rIns="0" bIns="0" anchor="t" upright="1"/>
        <a:lstStyle/>
        <a:p>
          <a:pPr algn="l" rtl="0">
            <a:defRPr sz="1000"/>
          </a:pPr>
          <a:r>
            <a:rPr lang="ja-JP" altLang="en-US" sz="1200" b="0" i="0" strike="noStrike">
              <a:solidFill>
                <a:srgbClr val="000000"/>
              </a:solidFill>
              <a:latin typeface="ＭＳ Ｐゴシック"/>
              <a:ea typeface="ＭＳ Ｐゴシック"/>
            </a:rPr>
            <a:t>（注）放火自殺には、心中の道連れを含む。</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graphicFrame macro="">
      <xdr:nvGraphicFramePr>
        <xdr:cNvPr id="1366179" name="Chart 1">
          <a:extLst>
            <a:ext uri="{FF2B5EF4-FFF2-40B4-BE49-F238E27FC236}">
              <a16:creationId xmlns:a16="http://schemas.microsoft.com/office/drawing/2014/main" id="{00000000-0008-0000-0700-0000A3D81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0</xdr:rowOff>
    </xdr:from>
    <xdr:to>
      <xdr:col>0</xdr:col>
      <xdr:colOff>0</xdr:colOff>
      <xdr:row>0</xdr:row>
      <xdr:rowOff>0</xdr:rowOff>
    </xdr:to>
    <xdr:sp macro="" textlink="">
      <xdr:nvSpPr>
        <xdr:cNvPr id="3" name="Text Box 2">
          <a:extLst>
            <a:ext uri="{FF2B5EF4-FFF2-40B4-BE49-F238E27FC236}">
              <a16:creationId xmlns:a16="http://schemas.microsoft.com/office/drawing/2014/main" id="{00000000-0008-0000-0700-000003000000}"/>
            </a:ext>
          </a:extLst>
        </xdr:cNvPr>
        <xdr:cNvSpPr txBox="1">
          <a:spLocks noChangeArrowheads="1"/>
        </xdr:cNvSpPr>
      </xdr:nvSpPr>
      <xdr:spPr bwMode="auto">
        <a:xfrm>
          <a:off x="0" y="0"/>
          <a:ext cx="0" cy="0"/>
        </a:xfrm>
        <a:prstGeom prst="rect">
          <a:avLst/>
        </a:prstGeom>
        <a:noFill/>
        <a:ln w="9525" algn="ctr">
          <a:noFill/>
          <a:miter lim="800000"/>
          <a:headEnd/>
          <a:tailEnd/>
        </a:ln>
        <a:effectLst/>
      </xdr:spPr>
      <xdr:txBody>
        <a:bodyPr vertOverflow="clip" wrap="square" lIns="27432" tIns="18288" rIns="0" bIns="0" anchor="t" upright="1"/>
        <a:lstStyle/>
        <a:p>
          <a:pPr algn="l" rtl="0">
            <a:defRPr sz="1000"/>
          </a:pPr>
          <a:r>
            <a:rPr lang="ja-JP" altLang="en-US" sz="1200" b="0" i="0" strike="noStrike">
              <a:solidFill>
                <a:srgbClr val="000000"/>
              </a:solidFill>
              <a:latin typeface="ＭＳ Ｐゴシック"/>
              <a:ea typeface="ＭＳ Ｐゴシック"/>
            </a:rPr>
            <a:t>（注）放火自殺には、心中の道連れを含む。</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6350</xdr:colOff>
      <xdr:row>1</xdr:row>
      <xdr:rowOff>6350</xdr:rowOff>
    </xdr:from>
    <xdr:to>
      <xdr:col>1</xdr:col>
      <xdr:colOff>0</xdr:colOff>
      <xdr:row>6</xdr:row>
      <xdr:rowOff>0</xdr:rowOff>
    </xdr:to>
    <xdr:sp macro="" textlink="">
      <xdr:nvSpPr>
        <xdr:cNvPr id="1263813" name="Line 1">
          <a:extLst>
            <a:ext uri="{FF2B5EF4-FFF2-40B4-BE49-F238E27FC236}">
              <a16:creationId xmlns:a16="http://schemas.microsoft.com/office/drawing/2014/main" id="{00000000-0008-0000-0F00-0000C5481300}"/>
            </a:ext>
          </a:extLst>
        </xdr:cNvPr>
        <xdr:cNvSpPr>
          <a:spLocks noChangeShapeType="1"/>
        </xdr:cNvSpPr>
      </xdr:nvSpPr>
      <xdr:spPr bwMode="auto">
        <a:xfrm flipH="1" flipV="1">
          <a:off x="6350" y="400050"/>
          <a:ext cx="850900" cy="8382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6350</xdr:colOff>
      <xdr:row>1</xdr:row>
      <xdr:rowOff>6350</xdr:rowOff>
    </xdr:from>
    <xdr:to>
      <xdr:col>1</xdr:col>
      <xdr:colOff>0</xdr:colOff>
      <xdr:row>6</xdr:row>
      <xdr:rowOff>0</xdr:rowOff>
    </xdr:to>
    <xdr:sp macro="" textlink="">
      <xdr:nvSpPr>
        <xdr:cNvPr id="1263814" name="Line 1">
          <a:extLst>
            <a:ext uri="{FF2B5EF4-FFF2-40B4-BE49-F238E27FC236}">
              <a16:creationId xmlns:a16="http://schemas.microsoft.com/office/drawing/2014/main" id="{00000000-0008-0000-0F00-0000C6481300}"/>
            </a:ext>
          </a:extLst>
        </xdr:cNvPr>
        <xdr:cNvSpPr>
          <a:spLocks noChangeShapeType="1"/>
        </xdr:cNvSpPr>
      </xdr:nvSpPr>
      <xdr:spPr bwMode="auto">
        <a:xfrm flipH="1" flipV="1">
          <a:off x="6350" y="400050"/>
          <a:ext cx="850900" cy="8382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6350</xdr:colOff>
      <xdr:row>1</xdr:row>
      <xdr:rowOff>6350</xdr:rowOff>
    </xdr:from>
    <xdr:to>
      <xdr:col>1</xdr:col>
      <xdr:colOff>0</xdr:colOff>
      <xdr:row>6</xdr:row>
      <xdr:rowOff>0</xdr:rowOff>
    </xdr:to>
    <xdr:sp macro="" textlink="">
      <xdr:nvSpPr>
        <xdr:cNvPr id="1263815" name="Line 1">
          <a:extLst>
            <a:ext uri="{FF2B5EF4-FFF2-40B4-BE49-F238E27FC236}">
              <a16:creationId xmlns:a16="http://schemas.microsoft.com/office/drawing/2014/main" id="{00000000-0008-0000-0F00-0000C7481300}"/>
            </a:ext>
          </a:extLst>
        </xdr:cNvPr>
        <xdr:cNvSpPr>
          <a:spLocks noChangeShapeType="1"/>
        </xdr:cNvSpPr>
      </xdr:nvSpPr>
      <xdr:spPr bwMode="auto">
        <a:xfrm flipH="1" flipV="1">
          <a:off x="6350" y="400050"/>
          <a:ext cx="850900" cy="8382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6350</xdr:colOff>
      <xdr:row>1</xdr:row>
      <xdr:rowOff>6350</xdr:rowOff>
    </xdr:from>
    <xdr:to>
      <xdr:col>1</xdr:col>
      <xdr:colOff>0</xdr:colOff>
      <xdr:row>6</xdr:row>
      <xdr:rowOff>0</xdr:rowOff>
    </xdr:to>
    <xdr:sp macro="" textlink="">
      <xdr:nvSpPr>
        <xdr:cNvPr id="1263816" name="Line 1">
          <a:extLst>
            <a:ext uri="{FF2B5EF4-FFF2-40B4-BE49-F238E27FC236}">
              <a16:creationId xmlns:a16="http://schemas.microsoft.com/office/drawing/2014/main" id="{00000000-0008-0000-0F00-0000C8481300}"/>
            </a:ext>
          </a:extLst>
        </xdr:cNvPr>
        <xdr:cNvSpPr>
          <a:spLocks noChangeShapeType="1"/>
        </xdr:cNvSpPr>
      </xdr:nvSpPr>
      <xdr:spPr bwMode="auto">
        <a:xfrm flipH="1" flipV="1">
          <a:off x="6350" y="400050"/>
          <a:ext cx="850900" cy="8382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12700</xdr:colOff>
      <xdr:row>1</xdr:row>
      <xdr:rowOff>19050</xdr:rowOff>
    </xdr:from>
    <xdr:to>
      <xdr:col>2</xdr:col>
      <xdr:colOff>0</xdr:colOff>
      <xdr:row>6</xdr:row>
      <xdr:rowOff>0</xdr:rowOff>
    </xdr:to>
    <xdr:sp macro="" textlink="">
      <xdr:nvSpPr>
        <xdr:cNvPr id="1264815" name="Line 1">
          <a:extLst>
            <a:ext uri="{FF2B5EF4-FFF2-40B4-BE49-F238E27FC236}">
              <a16:creationId xmlns:a16="http://schemas.microsoft.com/office/drawing/2014/main" id="{00000000-0008-0000-1000-0000AF4C1300}"/>
            </a:ext>
          </a:extLst>
        </xdr:cNvPr>
        <xdr:cNvSpPr>
          <a:spLocks noChangeShapeType="1"/>
        </xdr:cNvSpPr>
      </xdr:nvSpPr>
      <xdr:spPr bwMode="auto">
        <a:xfrm flipH="1" flipV="1">
          <a:off x="12700" y="323850"/>
          <a:ext cx="863600" cy="12509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K53"/>
  <sheetViews>
    <sheetView tabSelected="1" view="pageBreakPreview" zoomScaleNormal="100" zoomScaleSheetLayoutView="100" workbookViewId="0">
      <selection activeCell="H11" sqref="H11"/>
    </sheetView>
  </sheetViews>
  <sheetFormatPr defaultColWidth="9" defaultRowHeight="13" x14ac:dyDescent="0.2"/>
  <cols>
    <col min="1" max="1" width="4.26953125" style="30" customWidth="1"/>
    <col min="2" max="2" width="4.7265625" style="30" customWidth="1"/>
    <col min="3" max="16384" width="9" style="30"/>
  </cols>
  <sheetData>
    <row r="1" spans="1:11" s="29" customFormat="1" x14ac:dyDescent="0.2"/>
    <row r="2" spans="1:11" s="29" customFormat="1" x14ac:dyDescent="0.2"/>
    <row r="3" spans="1:11" s="29" customFormat="1" x14ac:dyDescent="0.2"/>
    <row r="4" spans="1:11" s="29" customFormat="1" x14ac:dyDescent="0.2"/>
    <row r="5" spans="1:11" s="29" customFormat="1" x14ac:dyDescent="0.2"/>
    <row r="6" spans="1:11" s="29" customFormat="1" ht="30.75" customHeight="1" x14ac:dyDescent="0.2">
      <c r="A6" s="379"/>
      <c r="B6" s="379"/>
      <c r="C6" s="379"/>
      <c r="D6" s="379"/>
      <c r="E6" s="379"/>
      <c r="F6" s="379"/>
      <c r="G6" s="379"/>
      <c r="H6" s="379"/>
      <c r="I6" s="379"/>
      <c r="J6" s="379"/>
      <c r="K6" s="379"/>
    </row>
    <row r="7" spans="1:11" s="29" customFormat="1" x14ac:dyDescent="0.2"/>
    <row r="9" spans="1:11" ht="30" customHeight="1" x14ac:dyDescent="0.2">
      <c r="A9" s="380" t="s">
        <v>156</v>
      </c>
      <c r="B9" s="380"/>
      <c r="C9" s="380"/>
      <c r="D9" s="380"/>
      <c r="E9" s="380"/>
      <c r="F9" s="380"/>
      <c r="G9" s="380"/>
      <c r="H9" s="380"/>
      <c r="I9" s="380"/>
      <c r="J9" s="380"/>
      <c r="K9" s="380"/>
    </row>
    <row r="53" spans="1:11" ht="30" customHeight="1" x14ac:dyDescent="0.2">
      <c r="A53" s="378"/>
      <c r="B53" s="378"/>
      <c r="C53" s="378"/>
      <c r="D53" s="378"/>
      <c r="E53" s="378"/>
      <c r="F53" s="378"/>
      <c r="G53" s="378"/>
      <c r="H53" s="378"/>
      <c r="I53" s="378"/>
      <c r="J53" s="378"/>
      <c r="K53" s="378"/>
    </row>
  </sheetData>
  <mergeCells count="3">
    <mergeCell ref="A53:K53"/>
    <mergeCell ref="A6:K6"/>
    <mergeCell ref="A9:K9"/>
  </mergeCells>
  <phoneticPr fontId="2"/>
  <pageMargins left="0.6692913385826772" right="0.59055118110236227" top="0.70866141732283472" bottom="0.70866141732283472" header="0.51181102362204722" footer="0.51181102362204722"/>
  <pageSetup paperSize="9" orientation="portrait" r:id="rId1"/>
  <headerFooter alignWithMargins="0"/>
  <drawing r:id="rId2"/>
  <legacyDrawing r:id="rId3"/>
  <oleObjects>
    <mc:AlternateContent xmlns:mc="http://schemas.openxmlformats.org/markup-compatibility/2006">
      <mc:Choice Requires="x14">
        <oleObject progId="MSPhotoEd.3" shapeId="109569" r:id="rId4">
          <objectPr defaultSize="0" autoPict="0" r:id="rId5">
            <anchor moveWithCells="1">
              <from>
                <xdr:col>6</xdr:col>
                <xdr:colOff>641350</xdr:colOff>
                <xdr:row>25</xdr:row>
                <xdr:rowOff>19050</xdr:rowOff>
              </from>
              <to>
                <xdr:col>9</xdr:col>
                <xdr:colOff>76200</xdr:colOff>
                <xdr:row>37</xdr:row>
                <xdr:rowOff>171450</xdr:rowOff>
              </to>
            </anchor>
          </objectPr>
        </oleObject>
      </mc:Choice>
      <mc:Fallback>
        <oleObject progId="MSPhotoEd.3" shapeId="109569" r:id="rId4"/>
      </mc:Fallback>
    </mc:AlternateContent>
    <mc:AlternateContent xmlns:mc="http://schemas.openxmlformats.org/markup-compatibility/2006">
      <mc:Choice Requires="x14">
        <oleObject progId="MSPhotoEd.3" shapeId="109570" r:id="rId6">
          <objectPr defaultSize="0" autoPict="0" r:id="rId7">
            <anchor moveWithCells="1">
              <from>
                <xdr:col>3</xdr:col>
                <xdr:colOff>774700</xdr:colOff>
                <xdr:row>39</xdr:row>
                <xdr:rowOff>31750</xdr:rowOff>
              </from>
              <to>
                <xdr:col>8</xdr:col>
                <xdr:colOff>393700</xdr:colOff>
                <xdr:row>46</xdr:row>
                <xdr:rowOff>171450</xdr:rowOff>
              </to>
            </anchor>
          </objectPr>
        </oleObject>
      </mc:Choice>
      <mc:Fallback>
        <oleObject progId="MSPhotoEd.3" shapeId="109570" r:id="rId6"/>
      </mc:Fallback>
    </mc:AlternateContent>
    <mc:AlternateContent xmlns:mc="http://schemas.openxmlformats.org/markup-compatibility/2006">
      <mc:Choice Requires="x14">
        <oleObject progId="MSPhotoEd.3" shapeId="109571" r:id="rId8">
          <objectPr defaultSize="0" autoPict="0" r:id="rId9">
            <anchor moveWithCells="1">
              <from>
                <xdr:col>3</xdr:col>
                <xdr:colOff>107950</xdr:colOff>
                <xdr:row>24</xdr:row>
                <xdr:rowOff>228600</xdr:rowOff>
              </from>
              <to>
                <xdr:col>4</xdr:col>
                <xdr:colOff>838200</xdr:colOff>
                <xdr:row>37</xdr:row>
                <xdr:rowOff>107950</xdr:rowOff>
              </to>
            </anchor>
          </objectPr>
        </oleObject>
      </mc:Choice>
      <mc:Fallback>
        <oleObject progId="MSPhotoEd.3" shapeId="109571" r:id="rId8"/>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875A8-D05D-480B-B7BE-313ED81F3AE0}">
  <dimension ref="A1"/>
  <sheetViews>
    <sheetView view="pageLayout" zoomScaleNormal="100" workbookViewId="0">
      <selection activeCell="H9" sqref="H9"/>
    </sheetView>
  </sheetViews>
  <sheetFormatPr defaultRowHeight="13" x14ac:dyDescent="0.2"/>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FF00"/>
    <pageSetUpPr fitToPage="1"/>
  </sheetPr>
  <dimension ref="A1:K27"/>
  <sheetViews>
    <sheetView view="pageBreakPreview" zoomScaleNormal="100" zoomScaleSheetLayoutView="100" workbookViewId="0">
      <selection activeCell="D29" sqref="D29"/>
    </sheetView>
  </sheetViews>
  <sheetFormatPr defaultColWidth="9" defaultRowHeight="22.5" customHeight="1" x14ac:dyDescent="0.2"/>
  <cols>
    <col min="1" max="9" width="9" style="1"/>
    <col min="10" max="10" width="9" style="1" customWidth="1"/>
    <col min="11" max="16384" width="9" style="1"/>
  </cols>
  <sheetData>
    <row r="1" spans="1:11" ht="22.5" customHeight="1" x14ac:dyDescent="0.2">
      <c r="A1" s="383" t="s">
        <v>153</v>
      </c>
      <c r="B1" s="383"/>
      <c r="C1" s="383"/>
      <c r="D1" s="383"/>
      <c r="E1" s="383"/>
      <c r="F1" s="383"/>
      <c r="G1" s="383"/>
      <c r="H1" s="383"/>
      <c r="I1" s="383"/>
      <c r="J1" s="383"/>
    </row>
    <row r="2" spans="1:11" s="32" customFormat="1" ht="22.5" customHeight="1" x14ac:dyDescent="0.2">
      <c r="A2" s="31" t="s">
        <v>138</v>
      </c>
      <c r="B2" s="31"/>
      <c r="C2" s="31"/>
      <c r="D2" s="31"/>
      <c r="E2" s="31"/>
      <c r="F2" s="31"/>
      <c r="G2" s="31"/>
      <c r="H2" s="31"/>
      <c r="I2" s="31"/>
      <c r="J2" s="31"/>
      <c r="K2" s="309"/>
    </row>
    <row r="3" spans="1:11" s="32" customFormat="1" ht="22.5" customHeight="1" x14ac:dyDescent="0.2">
      <c r="A3" s="309" t="s">
        <v>139</v>
      </c>
      <c r="B3" s="309"/>
      <c r="C3" s="309"/>
      <c r="D3" s="309"/>
      <c r="E3" s="309"/>
      <c r="F3" s="309"/>
      <c r="G3" s="309"/>
      <c r="H3" s="309"/>
      <c r="I3" s="309"/>
      <c r="J3" s="309"/>
      <c r="K3" s="309"/>
    </row>
    <row r="4" spans="1:11" s="32" customFormat="1" ht="22.5" customHeight="1" x14ac:dyDescent="0.2">
      <c r="A4" s="309" t="s">
        <v>287</v>
      </c>
      <c r="B4" s="309"/>
      <c r="C4" s="309"/>
      <c r="D4" s="309"/>
      <c r="E4" s="309"/>
      <c r="F4" s="309"/>
      <c r="G4" s="309"/>
      <c r="H4" s="309"/>
      <c r="I4" s="309"/>
      <c r="J4" s="309"/>
      <c r="K4" s="309"/>
    </row>
    <row r="5" spans="1:11" s="32" customFormat="1" ht="22.5" customHeight="1" x14ac:dyDescent="0.2">
      <c r="A5" s="159" t="s">
        <v>288</v>
      </c>
      <c r="B5" s="159"/>
      <c r="C5" s="159"/>
      <c r="D5" s="159"/>
      <c r="E5" s="159"/>
      <c r="F5" s="159"/>
      <c r="G5" s="159"/>
      <c r="H5" s="159"/>
      <c r="I5" s="159"/>
      <c r="J5" s="159"/>
      <c r="K5" s="309"/>
    </row>
    <row r="6" spans="1:11" ht="22.5" customHeight="1" x14ac:dyDescent="0.2">
      <c r="A6" s="31" t="s">
        <v>140</v>
      </c>
      <c r="B6" s="31"/>
      <c r="C6" s="31"/>
      <c r="D6" s="31"/>
      <c r="E6" s="31"/>
      <c r="F6" s="31"/>
      <c r="G6" s="31"/>
      <c r="H6" s="31"/>
      <c r="I6" s="31"/>
      <c r="J6" s="31"/>
      <c r="K6" s="309"/>
    </row>
    <row r="7" spans="1:11" ht="22.5" customHeight="1" x14ac:dyDescent="0.2">
      <c r="A7" s="159" t="s">
        <v>472</v>
      </c>
      <c r="B7" s="159"/>
      <c r="C7" s="159"/>
      <c r="D7" s="159"/>
      <c r="E7" s="159"/>
      <c r="F7" s="159"/>
      <c r="G7" s="159"/>
      <c r="H7" s="159"/>
      <c r="I7" s="159"/>
      <c r="J7" s="159"/>
      <c r="K7" s="309"/>
    </row>
    <row r="8" spans="1:11" s="32" customFormat="1" ht="22.5" customHeight="1" x14ac:dyDescent="0.2">
      <c r="A8" s="31" t="s">
        <v>143</v>
      </c>
      <c r="B8" s="31"/>
      <c r="C8" s="31"/>
      <c r="D8" s="31"/>
      <c r="E8" s="31"/>
      <c r="F8" s="31"/>
      <c r="G8" s="31"/>
      <c r="H8" s="31"/>
      <c r="I8" s="31"/>
      <c r="J8" s="31"/>
      <c r="K8" s="309"/>
    </row>
    <row r="9" spans="1:11" s="32" customFormat="1" ht="22.5" customHeight="1" x14ac:dyDescent="0.2">
      <c r="A9" s="309" t="s">
        <v>141</v>
      </c>
      <c r="B9" s="309"/>
      <c r="C9" s="309"/>
      <c r="D9" s="309"/>
      <c r="E9" s="309"/>
      <c r="F9" s="309"/>
      <c r="G9" s="309"/>
      <c r="H9" s="309"/>
      <c r="I9" s="309"/>
      <c r="J9" s="309"/>
      <c r="K9" s="309"/>
    </row>
    <row r="10" spans="1:11" s="32" customFormat="1" ht="22.5" customHeight="1" x14ac:dyDescent="0.2">
      <c r="A10" s="384" t="s">
        <v>142</v>
      </c>
      <c r="B10" s="384"/>
      <c r="C10" s="384"/>
      <c r="D10" s="384"/>
      <c r="E10" s="384"/>
      <c r="F10" s="384"/>
      <c r="G10" s="384"/>
      <c r="H10" s="384"/>
      <c r="I10" s="384"/>
      <c r="J10" s="384"/>
      <c r="K10" s="309"/>
    </row>
    <row r="11" spans="1:11" ht="22.5" customHeight="1" x14ac:dyDescent="0.2">
      <c r="A11" s="33" t="s">
        <v>108</v>
      </c>
      <c r="B11" s="310"/>
      <c r="C11" s="310"/>
      <c r="D11" s="310"/>
      <c r="E11" s="310"/>
      <c r="F11" s="310"/>
      <c r="G11" s="310"/>
      <c r="H11" s="310"/>
      <c r="I11" s="310"/>
      <c r="J11" s="310"/>
      <c r="K11" s="309"/>
    </row>
    <row r="12" spans="1:11" ht="22.5" customHeight="1" x14ac:dyDescent="0.2">
      <c r="A12" s="311" t="s">
        <v>184</v>
      </c>
      <c r="B12" s="311"/>
      <c r="C12" s="311"/>
      <c r="D12" s="311"/>
      <c r="E12" s="311"/>
      <c r="F12" s="311"/>
      <c r="G12" s="311"/>
      <c r="H12" s="311"/>
      <c r="I12" s="311"/>
      <c r="J12" s="311"/>
      <c r="K12" s="309"/>
    </row>
    <row r="13" spans="1:11" ht="22.5" customHeight="1" x14ac:dyDescent="0.2">
      <c r="A13" s="312" t="s">
        <v>450</v>
      </c>
      <c r="B13" s="312"/>
      <c r="C13" s="312"/>
      <c r="D13" s="312"/>
      <c r="E13" s="312"/>
      <c r="F13" s="312"/>
      <c r="G13" s="312"/>
      <c r="H13" s="312"/>
      <c r="I13" s="312"/>
      <c r="J13" s="312"/>
      <c r="K13" s="313"/>
    </row>
    <row r="14" spans="1:11" ht="22.5" customHeight="1" x14ac:dyDescent="0.2">
      <c r="A14" s="311" t="s">
        <v>363</v>
      </c>
      <c r="B14" s="311"/>
      <c r="C14" s="311"/>
      <c r="D14" s="311"/>
      <c r="E14" s="311"/>
      <c r="F14" s="311"/>
      <c r="G14" s="311"/>
      <c r="H14" s="311"/>
      <c r="I14" s="311"/>
      <c r="J14" s="311"/>
      <c r="K14" s="309"/>
    </row>
    <row r="15" spans="1:11" ht="22.5" customHeight="1" x14ac:dyDescent="0.2">
      <c r="A15" s="311" t="s">
        <v>109</v>
      </c>
      <c r="B15" s="311"/>
      <c r="C15" s="311"/>
      <c r="D15" s="311"/>
      <c r="E15" s="311"/>
      <c r="F15" s="311"/>
      <c r="G15" s="311"/>
      <c r="H15" s="311"/>
      <c r="I15" s="311"/>
      <c r="J15" s="311"/>
      <c r="K15" s="309"/>
    </row>
    <row r="16" spans="1:11" ht="22.5" customHeight="1" x14ac:dyDescent="0.2">
      <c r="A16" s="311" t="s">
        <v>110</v>
      </c>
      <c r="B16" s="311"/>
      <c r="C16" s="311"/>
      <c r="D16" s="311"/>
      <c r="E16" s="311"/>
      <c r="F16" s="311"/>
      <c r="G16" s="311"/>
      <c r="H16" s="311"/>
      <c r="I16" s="311"/>
      <c r="J16" s="311"/>
      <c r="K16" s="309"/>
    </row>
    <row r="17" spans="1:11" ht="22.5" customHeight="1" x14ac:dyDescent="0.2">
      <c r="A17" s="311" t="s">
        <v>111</v>
      </c>
      <c r="B17" s="311"/>
      <c r="C17" s="311"/>
      <c r="D17" s="311"/>
      <c r="E17" s="311"/>
      <c r="F17" s="311"/>
      <c r="G17" s="311"/>
      <c r="H17" s="311"/>
      <c r="I17" s="311"/>
      <c r="J17" s="311"/>
      <c r="K17" s="309"/>
    </row>
    <row r="18" spans="1:11" ht="22.5" customHeight="1" x14ac:dyDescent="0.2">
      <c r="A18" s="311" t="s">
        <v>364</v>
      </c>
      <c r="B18" s="311"/>
      <c r="C18" s="311"/>
      <c r="D18" s="311"/>
      <c r="E18" s="311"/>
      <c r="F18" s="311"/>
      <c r="G18" s="311"/>
      <c r="H18" s="311"/>
      <c r="I18" s="311"/>
      <c r="J18" s="311"/>
      <c r="K18" s="309"/>
    </row>
    <row r="19" spans="1:11" ht="22.5" customHeight="1" x14ac:dyDescent="0.2">
      <c r="A19" s="311" t="s">
        <v>112</v>
      </c>
      <c r="B19" s="311"/>
      <c r="C19" s="311"/>
      <c r="D19" s="311"/>
      <c r="E19" s="311"/>
      <c r="F19" s="311"/>
      <c r="G19" s="311"/>
      <c r="H19" s="311"/>
      <c r="I19" s="311"/>
      <c r="J19" s="311"/>
      <c r="K19" s="309"/>
    </row>
    <row r="20" spans="1:11" ht="22.5" customHeight="1" x14ac:dyDescent="0.2">
      <c r="A20" s="311" t="s">
        <v>113</v>
      </c>
      <c r="B20" s="311"/>
      <c r="C20" s="311"/>
      <c r="D20" s="311"/>
      <c r="E20" s="311"/>
      <c r="F20" s="311"/>
      <c r="G20" s="311"/>
      <c r="H20" s="311"/>
      <c r="I20" s="311"/>
      <c r="J20" s="311"/>
      <c r="K20" s="309"/>
    </row>
    <row r="21" spans="1:11" ht="22.5" customHeight="1" x14ac:dyDescent="0.2">
      <c r="A21" s="311" t="s">
        <v>114</v>
      </c>
      <c r="B21" s="311"/>
      <c r="C21" s="311"/>
      <c r="D21" s="311"/>
      <c r="E21" s="311"/>
      <c r="F21" s="311"/>
      <c r="G21" s="311"/>
      <c r="H21" s="311"/>
      <c r="I21" s="311"/>
      <c r="J21" s="311"/>
      <c r="K21" s="309"/>
    </row>
    <row r="22" spans="1:11" ht="22.5" customHeight="1" x14ac:dyDescent="0.2">
      <c r="A22" s="311" t="s">
        <v>115</v>
      </c>
      <c r="B22" s="311"/>
      <c r="C22" s="311"/>
      <c r="D22" s="311"/>
      <c r="E22" s="311"/>
      <c r="F22" s="311"/>
      <c r="G22" s="311"/>
      <c r="H22" s="311"/>
      <c r="I22" s="311"/>
      <c r="J22" s="311"/>
      <c r="K22" s="309"/>
    </row>
    <row r="23" spans="1:11" ht="22.5" customHeight="1" x14ac:dyDescent="0.2">
      <c r="A23" s="311" t="s">
        <v>365</v>
      </c>
      <c r="B23" s="311"/>
      <c r="C23" s="311"/>
      <c r="D23" s="311"/>
      <c r="E23" s="311"/>
      <c r="F23" s="311"/>
      <c r="G23" s="311"/>
      <c r="H23" s="311"/>
      <c r="I23" s="311"/>
      <c r="J23" s="311"/>
      <c r="K23" s="309"/>
    </row>
    <row r="24" spans="1:11" ht="22.5" customHeight="1" x14ac:dyDescent="0.2">
      <c r="A24" s="381" t="s">
        <v>116</v>
      </c>
      <c r="B24" s="381"/>
      <c r="C24" s="381"/>
      <c r="D24" s="381"/>
      <c r="E24" s="381"/>
      <c r="F24" s="381"/>
      <c r="G24" s="381"/>
      <c r="H24" s="381"/>
      <c r="I24" s="381"/>
      <c r="J24" s="381"/>
      <c r="K24" s="309"/>
    </row>
    <row r="25" spans="1:11" ht="21.75" customHeight="1" x14ac:dyDescent="0.2">
      <c r="A25" s="382" t="s">
        <v>469</v>
      </c>
      <c r="B25" s="382"/>
      <c r="C25" s="382"/>
      <c r="D25" s="382"/>
      <c r="E25" s="382"/>
      <c r="F25" s="382"/>
      <c r="G25" s="382"/>
      <c r="H25" s="382"/>
      <c r="I25" s="382"/>
      <c r="J25" s="382"/>
      <c r="K25" s="309"/>
    </row>
    <row r="26" spans="1:11" ht="21.75" customHeight="1" x14ac:dyDescent="0.2">
      <c r="A26" s="381" t="s">
        <v>366</v>
      </c>
      <c r="B26" s="381"/>
      <c r="C26" s="381"/>
      <c r="D26" s="381"/>
      <c r="E26" s="381"/>
      <c r="F26" s="381"/>
      <c r="G26" s="381"/>
      <c r="H26" s="381"/>
      <c r="I26" s="381"/>
      <c r="J26" s="381"/>
      <c r="K26" s="309"/>
    </row>
    <row r="27" spans="1:11" ht="21.75" customHeight="1" x14ac:dyDescent="0.2"/>
  </sheetData>
  <mergeCells count="5">
    <mergeCell ref="A24:J24"/>
    <mergeCell ref="A25:J25"/>
    <mergeCell ref="A26:J26"/>
    <mergeCell ref="A1:J1"/>
    <mergeCell ref="A10:J10"/>
  </mergeCells>
  <phoneticPr fontId="5"/>
  <pageMargins left="0.6692913385826772" right="0.59055118110236227" top="0.70866141732283472" bottom="0.70866141732283472" header="0.51181102362204722" footer="0.39370078740157483"/>
  <pageSetup paperSize="9" scale="92" firstPageNumber="102" orientation="portrait" r:id="rId1"/>
  <headerFooter alignWithMargins="0">
    <oddFooter>&amp;C-&amp;A-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L29"/>
  <sheetViews>
    <sheetView view="pageLayout" zoomScaleNormal="100" zoomScaleSheetLayoutView="85" workbookViewId="0">
      <selection activeCell="B30" sqref="B30"/>
    </sheetView>
  </sheetViews>
  <sheetFormatPr defaultColWidth="9" defaultRowHeight="13" x14ac:dyDescent="0.2"/>
  <cols>
    <col min="1" max="9" width="10.08984375" style="99" customWidth="1"/>
    <col min="10" max="16384" width="9" style="99"/>
  </cols>
  <sheetData>
    <row r="1" spans="1:12" ht="13.5" customHeight="1" x14ac:dyDescent="0.2">
      <c r="A1" s="98" t="s">
        <v>204</v>
      </c>
      <c r="I1" s="100" t="s">
        <v>473</v>
      </c>
    </row>
    <row r="2" spans="1:12" ht="29.25" customHeight="1" x14ac:dyDescent="0.2">
      <c r="A2" s="101"/>
      <c r="B2" s="102" t="s">
        <v>197</v>
      </c>
      <c r="C2" s="103" t="s">
        <v>76</v>
      </c>
      <c r="D2" s="104" t="s">
        <v>77</v>
      </c>
      <c r="E2" s="105" t="s">
        <v>76</v>
      </c>
      <c r="F2" s="104" t="s">
        <v>78</v>
      </c>
      <c r="G2" s="105" t="s">
        <v>76</v>
      </c>
      <c r="H2" s="106" t="s">
        <v>79</v>
      </c>
      <c r="I2" s="105" t="s">
        <v>76</v>
      </c>
      <c r="J2" s="99" t="s">
        <v>201</v>
      </c>
    </row>
    <row r="3" spans="1:12" ht="21.75" customHeight="1" thickBot="1" x14ac:dyDescent="0.25">
      <c r="A3" s="107" t="s">
        <v>80</v>
      </c>
      <c r="B3" s="108">
        <f t="shared" ref="B3:I3" si="0">SUM(B4:B28)</f>
        <v>421</v>
      </c>
      <c r="C3" s="160">
        <f>SUM(C4:C28)</f>
        <v>180589</v>
      </c>
      <c r="D3" s="109">
        <f t="shared" si="0"/>
        <v>159</v>
      </c>
      <c r="E3" s="110">
        <f t="shared" si="0"/>
        <v>102374</v>
      </c>
      <c r="F3" s="110">
        <f t="shared" si="0"/>
        <v>262</v>
      </c>
      <c r="G3" s="110">
        <f t="shared" si="0"/>
        <v>78215</v>
      </c>
      <c r="H3" s="110">
        <f t="shared" si="0"/>
        <v>0</v>
      </c>
      <c r="I3" s="111">
        <f t="shared" si="0"/>
        <v>0</v>
      </c>
      <c r="J3" s="99">
        <f>D3+F3+H3</f>
        <v>421</v>
      </c>
      <c r="K3" s="99">
        <f>SUM(C3)</f>
        <v>180589</v>
      </c>
      <c r="L3" s="144" t="b">
        <f>EXACT(K3,C3)</f>
        <v>1</v>
      </c>
    </row>
    <row r="4" spans="1:12" ht="21.75" customHeight="1" thickTop="1" x14ac:dyDescent="0.2">
      <c r="A4" s="112" t="s">
        <v>73</v>
      </c>
      <c r="B4" s="314">
        <v>39</v>
      </c>
      <c r="C4" s="145">
        <v>65716</v>
      </c>
      <c r="D4" s="315">
        <v>26</v>
      </c>
      <c r="E4" s="146">
        <v>31401</v>
      </c>
      <c r="F4" s="146">
        <v>13</v>
      </c>
      <c r="G4" s="146">
        <v>34315</v>
      </c>
      <c r="H4" s="146">
        <v>0</v>
      </c>
      <c r="I4" s="145">
        <v>0</v>
      </c>
      <c r="J4" s="99">
        <f>D4+F4+H4</f>
        <v>39</v>
      </c>
      <c r="K4" s="99">
        <f>E4+G4+I4</f>
        <v>65716</v>
      </c>
      <c r="L4" s="144" t="b">
        <f>EXACT(K4,C4)</f>
        <v>1</v>
      </c>
    </row>
    <row r="5" spans="1:12" ht="21.75" customHeight="1" x14ac:dyDescent="0.2">
      <c r="A5" s="113" t="s">
        <v>74</v>
      </c>
      <c r="B5" s="316">
        <v>17</v>
      </c>
      <c r="C5" s="147">
        <v>10265</v>
      </c>
      <c r="D5" s="317">
        <v>12</v>
      </c>
      <c r="E5" s="148">
        <v>8445</v>
      </c>
      <c r="F5" s="148">
        <v>5</v>
      </c>
      <c r="G5" s="148">
        <v>1820</v>
      </c>
      <c r="H5" s="148">
        <v>0</v>
      </c>
      <c r="I5" s="147">
        <v>0</v>
      </c>
      <c r="J5" s="99">
        <f t="shared" ref="J5:J28" si="1">D5+F5+H5</f>
        <v>17</v>
      </c>
      <c r="K5" s="99">
        <f t="shared" ref="K5:K25" si="2">E5+G5+I5</f>
        <v>10265</v>
      </c>
      <c r="L5" s="144" t="b">
        <f t="shared" ref="L5:L28" si="3">EXACT(K5,C5)</f>
        <v>1</v>
      </c>
    </row>
    <row r="6" spans="1:12" ht="21.75" customHeight="1" x14ac:dyDescent="0.2">
      <c r="A6" s="105" t="s">
        <v>84</v>
      </c>
      <c r="B6" s="318">
        <v>1</v>
      </c>
      <c r="C6" s="149">
        <v>153</v>
      </c>
      <c r="D6" s="319">
        <v>1</v>
      </c>
      <c r="E6" s="150">
        <v>153</v>
      </c>
      <c r="F6" s="150">
        <v>0</v>
      </c>
      <c r="G6" s="150">
        <v>0</v>
      </c>
      <c r="H6" s="150">
        <v>0</v>
      </c>
      <c r="I6" s="149">
        <v>0</v>
      </c>
      <c r="J6" s="99">
        <f t="shared" si="1"/>
        <v>1</v>
      </c>
      <c r="K6" s="99">
        <f t="shared" si="2"/>
        <v>153</v>
      </c>
      <c r="L6" s="144" t="b">
        <f t="shared" si="3"/>
        <v>1</v>
      </c>
    </row>
    <row r="7" spans="1:12" ht="21.75" customHeight="1" x14ac:dyDescent="0.2">
      <c r="A7" s="113" t="s">
        <v>92</v>
      </c>
      <c r="B7" s="316">
        <v>1</v>
      </c>
      <c r="C7" s="147">
        <v>4336</v>
      </c>
      <c r="D7" s="317">
        <v>1</v>
      </c>
      <c r="E7" s="148">
        <v>4336</v>
      </c>
      <c r="F7" s="148">
        <v>0</v>
      </c>
      <c r="G7" s="148">
        <v>0</v>
      </c>
      <c r="H7" s="148">
        <v>0</v>
      </c>
      <c r="I7" s="147">
        <v>0</v>
      </c>
      <c r="J7" s="99">
        <f t="shared" si="1"/>
        <v>1</v>
      </c>
      <c r="K7" s="99">
        <f>E7+G7+I7</f>
        <v>4336</v>
      </c>
      <c r="L7" s="144" t="b">
        <f t="shared" si="3"/>
        <v>1</v>
      </c>
    </row>
    <row r="8" spans="1:12" ht="21.75" customHeight="1" x14ac:dyDescent="0.2">
      <c r="A8" s="105" t="s">
        <v>144</v>
      </c>
      <c r="B8" s="318">
        <v>94</v>
      </c>
      <c r="C8" s="149">
        <v>18564</v>
      </c>
      <c r="D8" s="319">
        <v>45</v>
      </c>
      <c r="E8" s="150">
        <v>10887</v>
      </c>
      <c r="F8" s="150">
        <v>49</v>
      </c>
      <c r="G8" s="150">
        <v>7677</v>
      </c>
      <c r="H8" s="150">
        <v>0</v>
      </c>
      <c r="I8" s="149">
        <v>0</v>
      </c>
      <c r="J8" s="99">
        <f t="shared" si="1"/>
        <v>94</v>
      </c>
      <c r="K8" s="99">
        <f t="shared" si="2"/>
        <v>18564</v>
      </c>
      <c r="L8" s="144" t="b">
        <f t="shared" si="3"/>
        <v>1</v>
      </c>
    </row>
    <row r="9" spans="1:12" ht="21.75" customHeight="1" x14ac:dyDescent="0.2">
      <c r="A9" s="114" t="s">
        <v>97</v>
      </c>
      <c r="B9" s="320">
        <v>11</v>
      </c>
      <c r="C9" s="151">
        <v>449</v>
      </c>
      <c r="D9" s="321">
        <v>8</v>
      </c>
      <c r="E9" s="152">
        <v>405</v>
      </c>
      <c r="F9" s="152">
        <v>3</v>
      </c>
      <c r="G9" s="152">
        <v>44</v>
      </c>
      <c r="H9" s="152">
        <v>0</v>
      </c>
      <c r="I9" s="151">
        <v>0</v>
      </c>
      <c r="J9" s="99">
        <f t="shared" si="1"/>
        <v>11</v>
      </c>
      <c r="K9" s="99">
        <f t="shared" si="2"/>
        <v>449</v>
      </c>
      <c r="L9" s="144" t="b">
        <f t="shared" si="3"/>
        <v>1</v>
      </c>
    </row>
    <row r="10" spans="1:12" ht="21.75" customHeight="1" x14ac:dyDescent="0.2">
      <c r="A10" s="115" t="s">
        <v>75</v>
      </c>
      <c r="B10" s="322">
        <v>26</v>
      </c>
      <c r="C10" s="153">
        <v>955</v>
      </c>
      <c r="D10" s="323">
        <v>7</v>
      </c>
      <c r="E10" s="154">
        <v>510</v>
      </c>
      <c r="F10" s="154">
        <v>19</v>
      </c>
      <c r="G10" s="154">
        <v>445</v>
      </c>
      <c r="H10" s="154">
        <v>0</v>
      </c>
      <c r="I10" s="153">
        <v>0</v>
      </c>
      <c r="J10" s="99">
        <f t="shared" si="1"/>
        <v>26</v>
      </c>
      <c r="K10" s="99">
        <f t="shared" si="2"/>
        <v>955</v>
      </c>
      <c r="L10" s="144" t="b">
        <f t="shared" si="3"/>
        <v>1</v>
      </c>
    </row>
    <row r="11" spans="1:12" ht="22" customHeight="1" x14ac:dyDescent="0.2">
      <c r="A11" s="114" t="s">
        <v>98</v>
      </c>
      <c r="B11" s="320">
        <v>0</v>
      </c>
      <c r="C11" s="151">
        <v>0</v>
      </c>
      <c r="D11" s="321">
        <v>0</v>
      </c>
      <c r="E11" s="152">
        <v>0</v>
      </c>
      <c r="F11" s="152">
        <v>0</v>
      </c>
      <c r="G11" s="152">
        <v>0</v>
      </c>
      <c r="H11" s="152">
        <v>0</v>
      </c>
      <c r="I11" s="151">
        <v>0</v>
      </c>
      <c r="J11" s="99">
        <f t="shared" si="1"/>
        <v>0</v>
      </c>
      <c r="K11" s="99">
        <f>E11+G11+I11</f>
        <v>0</v>
      </c>
      <c r="L11" s="144" t="b">
        <f t="shared" si="3"/>
        <v>1</v>
      </c>
    </row>
    <row r="12" spans="1:12" ht="21.75" customHeight="1" x14ac:dyDescent="0.2">
      <c r="A12" s="116" t="s">
        <v>145</v>
      </c>
      <c r="B12" s="316">
        <v>1</v>
      </c>
      <c r="C12" s="147">
        <v>91</v>
      </c>
      <c r="D12" s="317">
        <v>1</v>
      </c>
      <c r="E12" s="148">
        <v>91</v>
      </c>
      <c r="F12" s="148">
        <v>0</v>
      </c>
      <c r="G12" s="148">
        <v>0</v>
      </c>
      <c r="H12" s="148">
        <v>0</v>
      </c>
      <c r="I12" s="147">
        <v>0</v>
      </c>
      <c r="J12" s="99">
        <f t="shared" si="1"/>
        <v>1</v>
      </c>
      <c r="K12" s="99">
        <f t="shared" si="2"/>
        <v>91</v>
      </c>
      <c r="L12" s="144" t="b">
        <f t="shared" si="3"/>
        <v>1</v>
      </c>
    </row>
    <row r="13" spans="1:12" ht="21.75" customHeight="1" x14ac:dyDescent="0.2">
      <c r="A13" s="117" t="s">
        <v>81</v>
      </c>
      <c r="B13" s="324">
        <v>1</v>
      </c>
      <c r="C13" s="155">
        <v>56</v>
      </c>
      <c r="D13" s="325">
        <v>0</v>
      </c>
      <c r="E13" s="156">
        <v>0</v>
      </c>
      <c r="F13" s="156">
        <v>1</v>
      </c>
      <c r="G13" s="156">
        <v>56</v>
      </c>
      <c r="H13" s="156">
        <v>0</v>
      </c>
      <c r="I13" s="155">
        <v>0</v>
      </c>
      <c r="J13" s="99">
        <f t="shared" si="1"/>
        <v>1</v>
      </c>
      <c r="K13" s="99">
        <f t="shared" si="2"/>
        <v>56</v>
      </c>
      <c r="L13" s="144" t="b">
        <f t="shared" si="3"/>
        <v>1</v>
      </c>
    </row>
    <row r="14" spans="1:12" ht="21.75" customHeight="1" x14ac:dyDescent="0.2">
      <c r="A14" s="117" t="s">
        <v>82</v>
      </c>
      <c r="B14" s="326">
        <v>1</v>
      </c>
      <c r="C14" s="157">
        <v>16</v>
      </c>
      <c r="D14" s="327">
        <v>0</v>
      </c>
      <c r="E14" s="158">
        <v>0</v>
      </c>
      <c r="F14" s="158">
        <v>1</v>
      </c>
      <c r="G14" s="158">
        <v>16</v>
      </c>
      <c r="H14" s="158">
        <v>0</v>
      </c>
      <c r="I14" s="157">
        <v>0</v>
      </c>
      <c r="J14" s="99">
        <f t="shared" si="1"/>
        <v>1</v>
      </c>
      <c r="K14" s="99">
        <f t="shared" si="2"/>
        <v>16</v>
      </c>
      <c r="L14" s="144" t="b">
        <f t="shared" si="3"/>
        <v>1</v>
      </c>
    </row>
    <row r="15" spans="1:12" ht="22" customHeight="1" x14ac:dyDescent="0.2">
      <c r="A15" s="115" t="s">
        <v>146</v>
      </c>
      <c r="B15" s="316">
        <v>1</v>
      </c>
      <c r="C15" s="147">
        <v>90</v>
      </c>
      <c r="D15" s="317">
        <v>1</v>
      </c>
      <c r="E15" s="148">
        <v>90</v>
      </c>
      <c r="F15" s="148">
        <v>0</v>
      </c>
      <c r="G15" s="148">
        <v>0</v>
      </c>
      <c r="H15" s="148">
        <v>0</v>
      </c>
      <c r="I15" s="147">
        <v>0</v>
      </c>
      <c r="J15" s="99">
        <f t="shared" si="1"/>
        <v>1</v>
      </c>
      <c r="K15" s="99">
        <f>E15+G15+I15</f>
        <v>90</v>
      </c>
      <c r="L15" s="144" t="b">
        <f t="shared" si="3"/>
        <v>1</v>
      </c>
    </row>
    <row r="16" spans="1:12" ht="22" customHeight="1" x14ac:dyDescent="0.2">
      <c r="A16" s="118" t="s">
        <v>147</v>
      </c>
      <c r="B16" s="326">
        <v>28</v>
      </c>
      <c r="C16" s="157">
        <v>1747</v>
      </c>
      <c r="D16" s="327">
        <v>5</v>
      </c>
      <c r="E16" s="158">
        <v>401</v>
      </c>
      <c r="F16" s="158">
        <v>23</v>
      </c>
      <c r="G16" s="158">
        <v>1346</v>
      </c>
      <c r="H16" s="158">
        <v>0</v>
      </c>
      <c r="I16" s="157">
        <v>0</v>
      </c>
      <c r="J16" s="99">
        <f t="shared" si="1"/>
        <v>28</v>
      </c>
      <c r="K16" s="99">
        <f>E16+G16+I16</f>
        <v>1747</v>
      </c>
      <c r="L16" s="144" t="b">
        <f t="shared" si="3"/>
        <v>1</v>
      </c>
    </row>
    <row r="17" spans="1:12" ht="22" customHeight="1" x14ac:dyDescent="0.2">
      <c r="A17" s="115" t="s">
        <v>85</v>
      </c>
      <c r="B17" s="322">
        <v>84</v>
      </c>
      <c r="C17" s="153">
        <v>11704</v>
      </c>
      <c r="D17" s="323">
        <v>17</v>
      </c>
      <c r="E17" s="154">
        <v>5852</v>
      </c>
      <c r="F17" s="154">
        <v>67</v>
      </c>
      <c r="G17" s="154">
        <v>5852</v>
      </c>
      <c r="H17" s="154">
        <v>0</v>
      </c>
      <c r="I17" s="153">
        <v>0</v>
      </c>
      <c r="J17" s="99">
        <f t="shared" si="1"/>
        <v>84</v>
      </c>
      <c r="K17" s="99">
        <f t="shared" si="2"/>
        <v>11704</v>
      </c>
      <c r="L17" s="144" t="b">
        <f t="shared" si="3"/>
        <v>1</v>
      </c>
    </row>
    <row r="18" spans="1:12" ht="22" customHeight="1" x14ac:dyDescent="0.2">
      <c r="A18" s="117" t="s">
        <v>86</v>
      </c>
      <c r="B18" s="324">
        <v>1</v>
      </c>
      <c r="C18" s="155">
        <v>36</v>
      </c>
      <c r="D18" s="325">
        <v>1</v>
      </c>
      <c r="E18" s="156">
        <v>36</v>
      </c>
      <c r="F18" s="156">
        <v>0</v>
      </c>
      <c r="G18" s="156">
        <v>0</v>
      </c>
      <c r="H18" s="156">
        <v>0</v>
      </c>
      <c r="I18" s="155">
        <v>0</v>
      </c>
      <c r="J18" s="99">
        <f t="shared" si="1"/>
        <v>1</v>
      </c>
      <c r="K18" s="99">
        <f t="shared" si="2"/>
        <v>36</v>
      </c>
      <c r="L18" s="144" t="b">
        <f t="shared" si="3"/>
        <v>1</v>
      </c>
    </row>
    <row r="19" spans="1:12" ht="22" customHeight="1" x14ac:dyDescent="0.2">
      <c r="A19" s="117" t="s">
        <v>87</v>
      </c>
      <c r="B19" s="324">
        <v>7</v>
      </c>
      <c r="C19" s="155">
        <v>183</v>
      </c>
      <c r="D19" s="325">
        <v>6</v>
      </c>
      <c r="E19" s="156">
        <v>163</v>
      </c>
      <c r="F19" s="156">
        <v>1</v>
      </c>
      <c r="G19" s="156">
        <v>20</v>
      </c>
      <c r="H19" s="156">
        <v>0</v>
      </c>
      <c r="I19" s="155">
        <v>0</v>
      </c>
      <c r="J19" s="99">
        <f t="shared" si="1"/>
        <v>7</v>
      </c>
      <c r="K19" s="99">
        <f t="shared" si="2"/>
        <v>183</v>
      </c>
      <c r="L19" s="144" t="b">
        <f t="shared" si="3"/>
        <v>1</v>
      </c>
    </row>
    <row r="20" spans="1:12" ht="22" customHeight="1" x14ac:dyDescent="0.2">
      <c r="A20" s="117" t="s">
        <v>88</v>
      </c>
      <c r="B20" s="324">
        <v>1</v>
      </c>
      <c r="C20" s="155">
        <v>49</v>
      </c>
      <c r="D20" s="325">
        <v>1</v>
      </c>
      <c r="E20" s="156">
        <v>49</v>
      </c>
      <c r="F20" s="156">
        <v>0</v>
      </c>
      <c r="G20" s="156">
        <v>0</v>
      </c>
      <c r="H20" s="156">
        <v>0</v>
      </c>
      <c r="I20" s="155">
        <v>0</v>
      </c>
      <c r="J20" s="99">
        <f t="shared" si="1"/>
        <v>1</v>
      </c>
      <c r="K20" s="99">
        <f t="shared" si="2"/>
        <v>49</v>
      </c>
      <c r="L20" s="144" t="b">
        <f t="shared" si="3"/>
        <v>1</v>
      </c>
    </row>
    <row r="21" spans="1:12" ht="22" customHeight="1" x14ac:dyDescent="0.2">
      <c r="A21" s="118" t="s">
        <v>89</v>
      </c>
      <c r="B21" s="326">
        <v>14</v>
      </c>
      <c r="C21" s="157">
        <v>3612</v>
      </c>
      <c r="D21" s="327">
        <v>1</v>
      </c>
      <c r="E21" s="158">
        <v>727</v>
      </c>
      <c r="F21" s="158">
        <v>13</v>
      </c>
      <c r="G21" s="158">
        <v>2885</v>
      </c>
      <c r="H21" s="158">
        <v>0</v>
      </c>
      <c r="I21" s="157">
        <v>0</v>
      </c>
      <c r="J21" s="99">
        <f t="shared" si="1"/>
        <v>14</v>
      </c>
      <c r="K21" s="99">
        <f t="shared" si="2"/>
        <v>3612</v>
      </c>
      <c r="L21" s="144" t="b">
        <f t="shared" si="3"/>
        <v>1</v>
      </c>
    </row>
    <row r="22" spans="1:12" ht="22" customHeight="1" x14ac:dyDescent="0.2">
      <c r="A22" s="119" t="s">
        <v>93</v>
      </c>
      <c r="B22" s="316">
        <v>1</v>
      </c>
      <c r="C22" s="147">
        <v>24</v>
      </c>
      <c r="D22" s="317">
        <v>1</v>
      </c>
      <c r="E22" s="148">
        <v>24</v>
      </c>
      <c r="F22" s="148">
        <v>0</v>
      </c>
      <c r="G22" s="148">
        <v>0</v>
      </c>
      <c r="H22" s="148">
        <v>0</v>
      </c>
      <c r="I22" s="147">
        <v>0</v>
      </c>
      <c r="J22" s="99">
        <f t="shared" si="1"/>
        <v>1</v>
      </c>
      <c r="K22" s="99">
        <f t="shared" si="2"/>
        <v>24</v>
      </c>
      <c r="L22" s="144" t="b">
        <f t="shared" si="3"/>
        <v>1</v>
      </c>
    </row>
    <row r="23" spans="1:12" ht="22" customHeight="1" x14ac:dyDescent="0.2">
      <c r="A23" s="117" t="s">
        <v>94</v>
      </c>
      <c r="B23" s="324">
        <v>1</v>
      </c>
      <c r="C23" s="155">
        <v>22</v>
      </c>
      <c r="D23" s="325">
        <v>1</v>
      </c>
      <c r="E23" s="156">
        <v>22</v>
      </c>
      <c r="F23" s="156">
        <v>0</v>
      </c>
      <c r="G23" s="156">
        <v>0</v>
      </c>
      <c r="H23" s="156">
        <v>0</v>
      </c>
      <c r="I23" s="155">
        <v>0</v>
      </c>
      <c r="J23" s="99">
        <f t="shared" si="1"/>
        <v>1</v>
      </c>
      <c r="K23" s="99">
        <f t="shared" si="2"/>
        <v>22</v>
      </c>
      <c r="L23" s="144" t="b">
        <f t="shared" si="3"/>
        <v>1</v>
      </c>
    </row>
    <row r="24" spans="1:12" ht="22" customHeight="1" x14ac:dyDescent="0.2">
      <c r="A24" s="117" t="s">
        <v>95</v>
      </c>
      <c r="B24" s="324">
        <v>1</v>
      </c>
      <c r="C24" s="155">
        <v>108</v>
      </c>
      <c r="D24" s="325">
        <v>0</v>
      </c>
      <c r="E24" s="156">
        <v>0</v>
      </c>
      <c r="F24" s="156">
        <v>1</v>
      </c>
      <c r="G24" s="156">
        <v>108</v>
      </c>
      <c r="H24" s="156">
        <v>0</v>
      </c>
      <c r="I24" s="155">
        <v>0</v>
      </c>
      <c r="J24" s="99">
        <f t="shared" si="1"/>
        <v>1</v>
      </c>
      <c r="K24" s="99">
        <f t="shared" si="2"/>
        <v>108</v>
      </c>
      <c r="L24" s="144" t="b">
        <f t="shared" si="3"/>
        <v>1</v>
      </c>
    </row>
    <row r="25" spans="1:12" ht="22" customHeight="1" x14ac:dyDescent="0.2">
      <c r="A25" s="120" t="s">
        <v>96</v>
      </c>
      <c r="B25" s="326">
        <v>28</v>
      </c>
      <c r="C25" s="157">
        <v>28</v>
      </c>
      <c r="D25" s="327">
        <v>3</v>
      </c>
      <c r="E25" s="158">
        <v>3</v>
      </c>
      <c r="F25" s="158">
        <v>25</v>
      </c>
      <c r="G25" s="158">
        <v>25</v>
      </c>
      <c r="H25" s="158">
        <v>0</v>
      </c>
      <c r="I25" s="157">
        <v>0</v>
      </c>
      <c r="J25" s="99">
        <f t="shared" si="1"/>
        <v>28</v>
      </c>
      <c r="K25" s="99">
        <f t="shared" si="2"/>
        <v>28</v>
      </c>
      <c r="L25" s="144" t="b">
        <f t="shared" si="3"/>
        <v>1</v>
      </c>
    </row>
    <row r="26" spans="1:12" ht="22" customHeight="1" x14ac:dyDescent="0.2">
      <c r="A26" s="115" t="s">
        <v>83</v>
      </c>
      <c r="B26" s="322">
        <v>1</v>
      </c>
      <c r="C26" s="153">
        <v>9372</v>
      </c>
      <c r="D26" s="323">
        <v>1</v>
      </c>
      <c r="E26" s="154">
        <v>9372</v>
      </c>
      <c r="F26" s="154">
        <v>0</v>
      </c>
      <c r="G26" s="154">
        <v>0</v>
      </c>
      <c r="H26" s="154">
        <v>0</v>
      </c>
      <c r="I26" s="153">
        <v>0</v>
      </c>
      <c r="J26" s="99">
        <f t="shared" si="1"/>
        <v>1</v>
      </c>
      <c r="K26" s="99">
        <f>E26+G26+I26</f>
        <v>9372</v>
      </c>
      <c r="L26" s="144" t="b">
        <f t="shared" si="3"/>
        <v>1</v>
      </c>
    </row>
    <row r="27" spans="1:12" ht="22" customHeight="1" x14ac:dyDescent="0.2">
      <c r="A27" s="119" t="s">
        <v>90</v>
      </c>
      <c r="B27" s="316">
        <v>42</v>
      </c>
      <c r="C27" s="147">
        <v>43652</v>
      </c>
      <c r="D27" s="317">
        <v>15</v>
      </c>
      <c r="E27" s="148">
        <v>26181</v>
      </c>
      <c r="F27" s="148">
        <v>27</v>
      </c>
      <c r="G27" s="148">
        <v>17471</v>
      </c>
      <c r="H27" s="148">
        <v>0</v>
      </c>
      <c r="I27" s="147">
        <v>0</v>
      </c>
      <c r="J27" s="99">
        <f t="shared" si="1"/>
        <v>42</v>
      </c>
      <c r="K27" s="99">
        <f>E27+G27+I27</f>
        <v>43652</v>
      </c>
      <c r="L27" s="144" t="b">
        <f t="shared" si="3"/>
        <v>1</v>
      </c>
    </row>
    <row r="28" spans="1:12" ht="22" customHeight="1" x14ac:dyDescent="0.2">
      <c r="A28" s="118" t="s">
        <v>91</v>
      </c>
      <c r="B28" s="326">
        <v>19</v>
      </c>
      <c r="C28" s="157">
        <v>9361</v>
      </c>
      <c r="D28" s="327">
        <v>5</v>
      </c>
      <c r="E28" s="158">
        <v>3226</v>
      </c>
      <c r="F28" s="158">
        <v>14</v>
      </c>
      <c r="G28" s="158">
        <v>6135</v>
      </c>
      <c r="H28" s="158">
        <v>0</v>
      </c>
      <c r="I28" s="157">
        <v>0</v>
      </c>
      <c r="J28" s="99">
        <f t="shared" si="1"/>
        <v>19</v>
      </c>
      <c r="K28" s="99">
        <f>E28+G28+I28</f>
        <v>9361</v>
      </c>
      <c r="L28" s="144" t="b">
        <f t="shared" si="3"/>
        <v>1</v>
      </c>
    </row>
    <row r="29" spans="1:12" ht="22" customHeight="1" x14ac:dyDescent="0.2">
      <c r="B29" s="99">
        <f t="shared" ref="B29:I29" si="4">SUM(B4:B28)</f>
        <v>421</v>
      </c>
      <c r="C29" s="99">
        <f>SUM(C4:C28)</f>
        <v>180589</v>
      </c>
      <c r="D29" s="99">
        <f t="shared" si="4"/>
        <v>159</v>
      </c>
      <c r="E29" s="99">
        <f t="shared" si="4"/>
        <v>102374</v>
      </c>
      <c r="F29" s="99">
        <f t="shared" si="4"/>
        <v>262</v>
      </c>
      <c r="G29" s="99">
        <f t="shared" si="4"/>
        <v>78215</v>
      </c>
      <c r="H29" s="99">
        <f t="shared" si="4"/>
        <v>0</v>
      </c>
      <c r="I29" s="99">
        <f t="shared" si="4"/>
        <v>0</v>
      </c>
      <c r="J29" s="99">
        <f>SUM(J4:J28)</f>
        <v>421</v>
      </c>
      <c r="K29" s="99">
        <f>SUM(K4:K28)</f>
        <v>180589</v>
      </c>
    </row>
  </sheetData>
  <phoneticPr fontId="2"/>
  <conditionalFormatting sqref="L3:L28">
    <cfRule type="cellIs" dxfId="0" priority="1" operator="equal">
      <formula>FALSE</formula>
    </cfRule>
  </conditionalFormatting>
  <pageMargins left="0.6692913385826772" right="0.59055118110236227" top="0.70866141732283472" bottom="0.70866141732283472" header="0.51181102362204722" footer="0.39370078740157483"/>
  <pageSetup paperSize="9" scale="71" firstPageNumber="105" orientation="portrait" r:id="rId1"/>
  <headerFooter alignWithMargins="0">
    <oddFooter>&amp;C-&amp;A-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T36"/>
  <sheetViews>
    <sheetView view="pageBreakPreview" zoomScale="84" zoomScaleNormal="100" zoomScaleSheetLayoutView="100" workbookViewId="0">
      <selection activeCell="K15" sqref="K15"/>
    </sheetView>
  </sheetViews>
  <sheetFormatPr defaultColWidth="9" defaultRowHeight="13" x14ac:dyDescent="0.2"/>
  <cols>
    <col min="1" max="1" width="10" style="99" customWidth="1"/>
    <col min="2" max="7" width="5" style="99" customWidth="1"/>
    <col min="8" max="8" width="5.08984375" style="99" customWidth="1"/>
    <col min="9" max="9" width="5.36328125" style="99" customWidth="1"/>
    <col min="10" max="10" width="5.26953125" style="99" customWidth="1"/>
    <col min="11" max="11" width="5" style="128" customWidth="1"/>
    <col min="12" max="17" width="5" style="99" customWidth="1"/>
    <col min="18" max="16384" width="9" style="99"/>
  </cols>
  <sheetData>
    <row r="1" spans="1:20" ht="16.5" customHeight="1" x14ac:dyDescent="0.2">
      <c r="A1" s="98" t="s">
        <v>99</v>
      </c>
      <c r="Q1" s="100" t="s">
        <v>471</v>
      </c>
    </row>
    <row r="2" spans="1:20" ht="15" customHeight="1" x14ac:dyDescent="0.2">
      <c r="A2" s="385"/>
      <c r="B2" s="386" t="s">
        <v>195</v>
      </c>
      <c r="C2" s="387"/>
      <c r="D2" s="387"/>
      <c r="E2" s="387"/>
      <c r="F2" s="387"/>
      <c r="G2" s="387"/>
      <c r="H2" s="387" t="s">
        <v>100</v>
      </c>
      <c r="I2" s="387"/>
      <c r="J2" s="387"/>
      <c r="K2" s="387"/>
      <c r="L2" s="387"/>
      <c r="M2" s="387"/>
      <c r="N2" s="388" t="s">
        <v>101</v>
      </c>
      <c r="O2" s="389"/>
      <c r="P2" s="389"/>
      <c r="Q2" s="389"/>
    </row>
    <row r="3" spans="1:20" ht="30" customHeight="1" x14ac:dyDescent="0.2">
      <c r="A3" s="385"/>
      <c r="B3" s="121" t="s">
        <v>2</v>
      </c>
      <c r="C3" s="122" t="s">
        <v>193</v>
      </c>
      <c r="D3" s="122" t="s">
        <v>103</v>
      </c>
      <c r="E3" s="122" t="s">
        <v>154</v>
      </c>
      <c r="F3" s="122" t="s">
        <v>104</v>
      </c>
      <c r="G3" s="122" t="s">
        <v>3</v>
      </c>
      <c r="H3" s="126" t="s">
        <v>2</v>
      </c>
      <c r="I3" s="126" t="s">
        <v>102</v>
      </c>
      <c r="J3" s="126" t="s">
        <v>103</v>
      </c>
      <c r="K3" s="126" t="s">
        <v>194</v>
      </c>
      <c r="L3" s="126" t="s">
        <v>104</v>
      </c>
      <c r="M3" s="126" t="s">
        <v>3</v>
      </c>
      <c r="N3" s="126" t="s">
        <v>2</v>
      </c>
      <c r="O3" s="126" t="s">
        <v>102</v>
      </c>
      <c r="P3" s="126" t="s">
        <v>103</v>
      </c>
      <c r="Q3" s="126" t="s">
        <v>3</v>
      </c>
      <c r="R3" s="99" t="s">
        <v>202</v>
      </c>
    </row>
    <row r="4" spans="1:20" ht="21.75" customHeight="1" thickBot="1" x14ac:dyDescent="0.25">
      <c r="A4" s="107" t="s">
        <v>80</v>
      </c>
      <c r="B4" s="123">
        <f t="shared" ref="B4:Q4" si="0">SUM(B5:B29)</f>
        <v>109</v>
      </c>
      <c r="C4" s="124">
        <f t="shared" si="0"/>
        <v>59</v>
      </c>
      <c r="D4" s="124">
        <f t="shared" si="0"/>
        <v>48</v>
      </c>
      <c r="E4" s="124">
        <f t="shared" si="0"/>
        <v>1</v>
      </c>
      <c r="F4" s="124">
        <f t="shared" si="0"/>
        <v>1</v>
      </c>
      <c r="G4" s="125">
        <f t="shared" si="0"/>
        <v>0</v>
      </c>
      <c r="H4" s="127">
        <f t="shared" si="0"/>
        <v>5815</v>
      </c>
      <c r="I4" s="124">
        <f t="shared" si="0"/>
        <v>2754</v>
      </c>
      <c r="J4" s="124">
        <f t="shared" si="0"/>
        <v>2983</v>
      </c>
      <c r="K4" s="124">
        <f t="shared" si="0"/>
        <v>36</v>
      </c>
      <c r="L4" s="124">
        <f t="shared" si="0"/>
        <v>42</v>
      </c>
      <c r="M4" s="125">
        <f t="shared" si="0"/>
        <v>0</v>
      </c>
      <c r="N4" s="127">
        <f t="shared" si="0"/>
        <v>187</v>
      </c>
      <c r="O4" s="124">
        <f t="shared" si="0"/>
        <v>96</v>
      </c>
      <c r="P4" s="124">
        <f t="shared" si="0"/>
        <v>86</v>
      </c>
      <c r="Q4" s="129">
        <f t="shared" si="0"/>
        <v>5</v>
      </c>
    </row>
    <row r="5" spans="1:20" ht="21.75" customHeight="1" thickTop="1" x14ac:dyDescent="0.2">
      <c r="A5" s="130" t="s">
        <v>73</v>
      </c>
      <c r="B5" s="328">
        <v>26</v>
      </c>
      <c r="C5" s="329">
        <v>0</v>
      </c>
      <c r="D5" s="329">
        <v>26</v>
      </c>
      <c r="E5" s="329">
        <v>0</v>
      </c>
      <c r="F5" s="329">
        <v>0</v>
      </c>
      <c r="G5" s="328">
        <v>0</v>
      </c>
      <c r="H5" s="330">
        <v>609</v>
      </c>
      <c r="I5" s="329">
        <v>0</v>
      </c>
      <c r="J5" s="329">
        <v>609</v>
      </c>
      <c r="K5" s="329">
        <v>0</v>
      </c>
      <c r="L5" s="329">
        <v>0</v>
      </c>
      <c r="M5" s="331">
        <v>0</v>
      </c>
      <c r="N5" s="328">
        <v>26</v>
      </c>
      <c r="O5" s="329">
        <v>0</v>
      </c>
      <c r="P5" s="329">
        <v>26</v>
      </c>
      <c r="Q5" s="331">
        <v>0</v>
      </c>
      <c r="R5" s="99">
        <f>SUM(C5:G5)</f>
        <v>26</v>
      </c>
      <c r="S5" s="99">
        <f>SUM(I5:M5)</f>
        <v>609</v>
      </c>
      <c r="T5" s="99">
        <f>SUM(O5:Q5)</f>
        <v>26</v>
      </c>
    </row>
    <row r="6" spans="1:20" ht="21.75" customHeight="1" x14ac:dyDescent="0.2">
      <c r="A6" s="105" t="s">
        <v>74</v>
      </c>
      <c r="B6" s="332">
        <v>33</v>
      </c>
      <c r="C6" s="333">
        <v>22</v>
      </c>
      <c r="D6" s="333">
        <v>11</v>
      </c>
      <c r="E6" s="333">
        <v>0</v>
      </c>
      <c r="F6" s="333">
        <v>0</v>
      </c>
      <c r="G6" s="332">
        <v>0</v>
      </c>
      <c r="H6" s="334">
        <v>708</v>
      </c>
      <c r="I6" s="333">
        <v>389</v>
      </c>
      <c r="J6" s="333">
        <v>319</v>
      </c>
      <c r="K6" s="333">
        <v>0</v>
      </c>
      <c r="L6" s="333">
        <v>0</v>
      </c>
      <c r="M6" s="335">
        <v>0</v>
      </c>
      <c r="N6" s="332">
        <v>71</v>
      </c>
      <c r="O6" s="333">
        <v>40</v>
      </c>
      <c r="P6" s="333">
        <v>31</v>
      </c>
      <c r="Q6" s="335">
        <v>0</v>
      </c>
      <c r="R6" s="99">
        <f t="shared" ref="R6:R26" si="1">SUM(C6:G6)</f>
        <v>33</v>
      </c>
      <c r="S6" s="99">
        <f t="shared" ref="S6:S26" si="2">SUM(I6:M6)</f>
        <v>708</v>
      </c>
      <c r="T6" s="99">
        <f t="shared" ref="T6:T26" si="3">SUM(O6:Q6)</f>
        <v>71</v>
      </c>
    </row>
    <row r="7" spans="1:20" ht="21.75" customHeight="1" x14ac:dyDescent="0.2">
      <c r="A7" s="113" t="s">
        <v>84</v>
      </c>
      <c r="B7" s="336">
        <v>0</v>
      </c>
      <c r="C7" s="337">
        <v>0</v>
      </c>
      <c r="D7" s="337">
        <v>0</v>
      </c>
      <c r="E7" s="337">
        <v>0</v>
      </c>
      <c r="F7" s="337">
        <v>0</v>
      </c>
      <c r="G7" s="336">
        <v>0</v>
      </c>
      <c r="H7" s="338">
        <v>0</v>
      </c>
      <c r="I7" s="337">
        <v>0</v>
      </c>
      <c r="J7" s="337">
        <v>0</v>
      </c>
      <c r="K7" s="337">
        <v>0</v>
      </c>
      <c r="L7" s="337">
        <v>0</v>
      </c>
      <c r="M7" s="339">
        <v>0</v>
      </c>
      <c r="N7" s="336">
        <v>0</v>
      </c>
      <c r="O7" s="337">
        <v>0</v>
      </c>
      <c r="P7" s="337">
        <v>0</v>
      </c>
      <c r="Q7" s="339">
        <v>0</v>
      </c>
      <c r="R7" s="99">
        <f t="shared" si="1"/>
        <v>0</v>
      </c>
      <c r="S7" s="99">
        <f t="shared" si="2"/>
        <v>0</v>
      </c>
      <c r="T7" s="99">
        <f t="shared" si="3"/>
        <v>0</v>
      </c>
    </row>
    <row r="8" spans="1:20" ht="21.75" customHeight="1" x14ac:dyDescent="0.2">
      <c r="A8" s="105" t="s">
        <v>92</v>
      </c>
      <c r="B8" s="332">
        <v>11</v>
      </c>
      <c r="C8" s="333">
        <v>11</v>
      </c>
      <c r="D8" s="333">
        <v>0</v>
      </c>
      <c r="E8" s="333">
        <v>0</v>
      </c>
      <c r="F8" s="333">
        <v>0</v>
      </c>
      <c r="G8" s="332">
        <v>0</v>
      </c>
      <c r="H8" s="334">
        <v>1990</v>
      </c>
      <c r="I8" s="333">
        <v>1990</v>
      </c>
      <c r="J8" s="333">
        <v>0</v>
      </c>
      <c r="K8" s="333">
        <v>0</v>
      </c>
      <c r="L8" s="333">
        <v>0</v>
      </c>
      <c r="M8" s="335">
        <v>0</v>
      </c>
      <c r="N8" s="332">
        <v>14</v>
      </c>
      <c r="O8" s="333">
        <v>14</v>
      </c>
      <c r="P8" s="333">
        <v>0</v>
      </c>
      <c r="Q8" s="335">
        <v>0</v>
      </c>
      <c r="R8" s="99">
        <f t="shared" si="1"/>
        <v>11</v>
      </c>
      <c r="S8" s="99">
        <f t="shared" si="2"/>
        <v>1990</v>
      </c>
      <c r="T8" s="99">
        <f t="shared" si="3"/>
        <v>14</v>
      </c>
    </row>
    <row r="9" spans="1:20" ht="21.75" customHeight="1" x14ac:dyDescent="0.2">
      <c r="A9" s="105" t="s">
        <v>144</v>
      </c>
      <c r="B9" s="332">
        <v>0</v>
      </c>
      <c r="C9" s="333">
        <v>0</v>
      </c>
      <c r="D9" s="333">
        <v>0</v>
      </c>
      <c r="E9" s="333">
        <v>0</v>
      </c>
      <c r="F9" s="333">
        <v>0</v>
      </c>
      <c r="G9" s="332">
        <v>0</v>
      </c>
      <c r="H9" s="334">
        <v>0</v>
      </c>
      <c r="I9" s="333">
        <v>0</v>
      </c>
      <c r="J9" s="333">
        <v>0</v>
      </c>
      <c r="K9" s="333">
        <v>0</v>
      </c>
      <c r="L9" s="333">
        <v>0</v>
      </c>
      <c r="M9" s="335">
        <v>0</v>
      </c>
      <c r="N9" s="332">
        <v>0</v>
      </c>
      <c r="O9" s="333">
        <v>0</v>
      </c>
      <c r="P9" s="333">
        <v>0</v>
      </c>
      <c r="Q9" s="335">
        <v>0</v>
      </c>
      <c r="R9" s="99">
        <f t="shared" si="1"/>
        <v>0</v>
      </c>
      <c r="S9" s="99">
        <f t="shared" si="2"/>
        <v>0</v>
      </c>
      <c r="T9" s="99">
        <f t="shared" si="3"/>
        <v>0</v>
      </c>
    </row>
    <row r="10" spans="1:20" ht="22" customHeight="1" x14ac:dyDescent="0.2">
      <c r="A10" s="114" t="s">
        <v>97</v>
      </c>
      <c r="B10" s="340">
        <v>5</v>
      </c>
      <c r="C10" s="341">
        <v>2</v>
      </c>
      <c r="D10" s="341">
        <v>2</v>
      </c>
      <c r="E10" s="341">
        <v>1</v>
      </c>
      <c r="F10" s="341">
        <v>0</v>
      </c>
      <c r="G10" s="340">
        <v>0</v>
      </c>
      <c r="H10" s="342">
        <v>244</v>
      </c>
      <c r="I10" s="341">
        <v>66</v>
      </c>
      <c r="J10" s="341">
        <v>142</v>
      </c>
      <c r="K10" s="341">
        <v>36</v>
      </c>
      <c r="L10" s="341">
        <v>0</v>
      </c>
      <c r="M10" s="343">
        <v>0</v>
      </c>
      <c r="N10" s="340">
        <v>43</v>
      </c>
      <c r="O10" s="341">
        <v>18</v>
      </c>
      <c r="P10" s="341">
        <v>20</v>
      </c>
      <c r="Q10" s="343">
        <v>5</v>
      </c>
      <c r="R10" s="99">
        <f t="shared" si="1"/>
        <v>5</v>
      </c>
      <c r="S10" s="99">
        <f t="shared" si="2"/>
        <v>244</v>
      </c>
      <c r="T10" s="99">
        <f t="shared" si="3"/>
        <v>43</v>
      </c>
    </row>
    <row r="11" spans="1:20" ht="22" customHeight="1" x14ac:dyDescent="0.2">
      <c r="A11" s="115" t="s">
        <v>75</v>
      </c>
      <c r="B11" s="344">
        <v>24</v>
      </c>
      <c r="C11" s="345">
        <v>24</v>
      </c>
      <c r="D11" s="345">
        <v>0</v>
      </c>
      <c r="E11" s="345">
        <v>0</v>
      </c>
      <c r="F11" s="345">
        <v>0</v>
      </c>
      <c r="G11" s="344">
        <v>0</v>
      </c>
      <c r="H11" s="346">
        <v>309</v>
      </c>
      <c r="I11" s="345">
        <v>309</v>
      </c>
      <c r="J11" s="345">
        <v>0</v>
      </c>
      <c r="K11" s="345">
        <v>0</v>
      </c>
      <c r="L11" s="345">
        <v>0</v>
      </c>
      <c r="M11" s="347">
        <v>0</v>
      </c>
      <c r="N11" s="344">
        <v>24</v>
      </c>
      <c r="O11" s="345">
        <v>24</v>
      </c>
      <c r="P11" s="345">
        <v>0</v>
      </c>
      <c r="Q11" s="347">
        <v>0</v>
      </c>
      <c r="R11" s="99">
        <f t="shared" si="1"/>
        <v>24</v>
      </c>
      <c r="S11" s="99">
        <f t="shared" si="2"/>
        <v>309</v>
      </c>
      <c r="T11" s="99">
        <f t="shared" si="3"/>
        <v>24</v>
      </c>
    </row>
    <row r="12" spans="1:20" ht="22" customHeight="1" x14ac:dyDescent="0.2">
      <c r="A12" s="114" t="s">
        <v>98</v>
      </c>
      <c r="B12" s="340">
        <v>0</v>
      </c>
      <c r="C12" s="341">
        <v>0</v>
      </c>
      <c r="D12" s="341">
        <v>0</v>
      </c>
      <c r="E12" s="341">
        <v>0</v>
      </c>
      <c r="F12" s="341">
        <v>0</v>
      </c>
      <c r="G12" s="340">
        <v>0</v>
      </c>
      <c r="H12" s="342">
        <v>0</v>
      </c>
      <c r="I12" s="341">
        <v>0</v>
      </c>
      <c r="J12" s="341">
        <v>0</v>
      </c>
      <c r="K12" s="341">
        <v>0</v>
      </c>
      <c r="L12" s="341">
        <v>0</v>
      </c>
      <c r="M12" s="343">
        <v>0</v>
      </c>
      <c r="N12" s="340">
        <v>0</v>
      </c>
      <c r="O12" s="341">
        <v>0</v>
      </c>
      <c r="P12" s="341">
        <v>0</v>
      </c>
      <c r="Q12" s="343">
        <v>0</v>
      </c>
      <c r="R12" s="99">
        <f>SUM(C12:G12)</f>
        <v>0</v>
      </c>
      <c r="S12" s="99">
        <f>SUM(I12:M12)</f>
        <v>0</v>
      </c>
      <c r="T12" s="99">
        <f>SUM(O12:Q12)</f>
        <v>0</v>
      </c>
    </row>
    <row r="13" spans="1:20" ht="22" customHeight="1" x14ac:dyDescent="0.2">
      <c r="A13" s="116" t="s">
        <v>145</v>
      </c>
      <c r="B13" s="344">
        <v>0</v>
      </c>
      <c r="C13" s="345">
        <v>0</v>
      </c>
      <c r="D13" s="345">
        <v>0</v>
      </c>
      <c r="E13" s="345">
        <v>0</v>
      </c>
      <c r="F13" s="345">
        <v>0</v>
      </c>
      <c r="G13" s="344">
        <v>0</v>
      </c>
      <c r="H13" s="348">
        <v>0</v>
      </c>
      <c r="I13" s="345">
        <v>0</v>
      </c>
      <c r="J13" s="349">
        <v>0</v>
      </c>
      <c r="K13" s="345">
        <v>0</v>
      </c>
      <c r="L13" s="345">
        <v>0</v>
      </c>
      <c r="M13" s="347">
        <v>0</v>
      </c>
      <c r="N13" s="344">
        <v>0</v>
      </c>
      <c r="O13" s="345">
        <v>0</v>
      </c>
      <c r="P13" s="345">
        <v>0</v>
      </c>
      <c r="Q13" s="347">
        <v>0</v>
      </c>
      <c r="R13" s="99">
        <f t="shared" si="1"/>
        <v>0</v>
      </c>
      <c r="S13" s="99">
        <f t="shared" si="2"/>
        <v>0</v>
      </c>
      <c r="T13" s="99">
        <f t="shared" si="3"/>
        <v>0</v>
      </c>
    </row>
    <row r="14" spans="1:20" ht="22" customHeight="1" x14ac:dyDescent="0.2">
      <c r="A14" s="117" t="s">
        <v>81</v>
      </c>
      <c r="B14" s="350">
        <v>3</v>
      </c>
      <c r="C14" s="351">
        <v>0</v>
      </c>
      <c r="D14" s="351">
        <v>3</v>
      </c>
      <c r="E14" s="351">
        <v>0</v>
      </c>
      <c r="F14" s="351">
        <v>0</v>
      </c>
      <c r="G14" s="350">
        <v>0</v>
      </c>
      <c r="H14" s="352">
        <v>798</v>
      </c>
      <c r="I14" s="351">
        <v>0</v>
      </c>
      <c r="J14" s="353">
        <v>798</v>
      </c>
      <c r="K14" s="351">
        <v>0</v>
      </c>
      <c r="L14" s="351">
        <v>0</v>
      </c>
      <c r="M14" s="354">
        <v>0</v>
      </c>
      <c r="N14" s="350">
        <v>3</v>
      </c>
      <c r="O14" s="351">
        <v>0</v>
      </c>
      <c r="P14" s="351">
        <v>3</v>
      </c>
      <c r="Q14" s="354">
        <v>0</v>
      </c>
      <c r="R14" s="99">
        <f t="shared" si="1"/>
        <v>3</v>
      </c>
      <c r="S14" s="99">
        <f t="shared" si="2"/>
        <v>798</v>
      </c>
      <c r="T14" s="99">
        <f t="shared" si="3"/>
        <v>3</v>
      </c>
    </row>
    <row r="15" spans="1:20" ht="22.5" customHeight="1" x14ac:dyDescent="0.2">
      <c r="A15" s="117" t="s">
        <v>82</v>
      </c>
      <c r="B15" s="355">
        <v>2</v>
      </c>
      <c r="C15" s="356">
        <v>0</v>
      </c>
      <c r="D15" s="356">
        <v>2</v>
      </c>
      <c r="E15" s="356">
        <v>0</v>
      </c>
      <c r="F15" s="356">
        <v>0</v>
      </c>
      <c r="G15" s="355">
        <v>0</v>
      </c>
      <c r="H15" s="357">
        <v>1025</v>
      </c>
      <c r="I15" s="356">
        <v>0</v>
      </c>
      <c r="J15" s="358">
        <v>1025</v>
      </c>
      <c r="K15" s="356">
        <v>0</v>
      </c>
      <c r="L15" s="356">
        <v>0</v>
      </c>
      <c r="M15" s="359">
        <v>0</v>
      </c>
      <c r="N15" s="355">
        <v>2</v>
      </c>
      <c r="O15" s="356">
        <v>0</v>
      </c>
      <c r="P15" s="356">
        <v>2</v>
      </c>
      <c r="Q15" s="359">
        <v>0</v>
      </c>
      <c r="R15" s="99">
        <f t="shared" si="1"/>
        <v>2</v>
      </c>
      <c r="S15" s="99">
        <f t="shared" si="2"/>
        <v>1025</v>
      </c>
      <c r="T15" s="99">
        <f t="shared" si="3"/>
        <v>2</v>
      </c>
    </row>
    <row r="16" spans="1:20" ht="22" customHeight="1" x14ac:dyDescent="0.2">
      <c r="A16" s="115" t="s">
        <v>85</v>
      </c>
      <c r="B16" s="344">
        <v>1</v>
      </c>
      <c r="C16" s="345">
        <v>0</v>
      </c>
      <c r="D16" s="345">
        <v>0</v>
      </c>
      <c r="E16" s="345">
        <v>0</v>
      </c>
      <c r="F16" s="345">
        <v>1</v>
      </c>
      <c r="G16" s="344">
        <v>0</v>
      </c>
      <c r="H16" s="346">
        <v>42</v>
      </c>
      <c r="I16" s="345">
        <v>0</v>
      </c>
      <c r="J16" s="345">
        <v>0</v>
      </c>
      <c r="K16" s="345">
        <v>0</v>
      </c>
      <c r="L16" s="345">
        <v>42</v>
      </c>
      <c r="M16" s="347">
        <v>0</v>
      </c>
      <c r="N16" s="344">
        <v>0</v>
      </c>
      <c r="O16" s="345">
        <v>0</v>
      </c>
      <c r="P16" s="345">
        <v>0</v>
      </c>
      <c r="Q16" s="347">
        <v>0</v>
      </c>
      <c r="R16" s="99">
        <f t="shared" si="1"/>
        <v>1</v>
      </c>
      <c r="S16" s="99">
        <f t="shared" si="2"/>
        <v>42</v>
      </c>
      <c r="T16" s="99">
        <f t="shared" si="3"/>
        <v>0</v>
      </c>
    </row>
    <row r="17" spans="1:20" ht="22" customHeight="1" x14ac:dyDescent="0.2">
      <c r="A17" s="117" t="s">
        <v>86</v>
      </c>
      <c r="B17" s="350">
        <v>0</v>
      </c>
      <c r="C17" s="351">
        <v>0</v>
      </c>
      <c r="D17" s="351">
        <v>0</v>
      </c>
      <c r="E17" s="351">
        <v>0</v>
      </c>
      <c r="F17" s="351">
        <v>0</v>
      </c>
      <c r="G17" s="350">
        <v>0</v>
      </c>
      <c r="H17" s="360">
        <v>0</v>
      </c>
      <c r="I17" s="351">
        <v>0</v>
      </c>
      <c r="J17" s="351">
        <v>0</v>
      </c>
      <c r="K17" s="351">
        <v>0</v>
      </c>
      <c r="L17" s="351">
        <v>0</v>
      </c>
      <c r="M17" s="354">
        <v>0</v>
      </c>
      <c r="N17" s="350">
        <v>0</v>
      </c>
      <c r="O17" s="351">
        <v>0</v>
      </c>
      <c r="P17" s="351">
        <v>0</v>
      </c>
      <c r="Q17" s="354">
        <v>0</v>
      </c>
      <c r="R17" s="99">
        <f t="shared" si="1"/>
        <v>0</v>
      </c>
      <c r="S17" s="99">
        <f t="shared" si="2"/>
        <v>0</v>
      </c>
      <c r="T17" s="99">
        <f t="shared" si="3"/>
        <v>0</v>
      </c>
    </row>
    <row r="18" spans="1:20" ht="22" customHeight="1" x14ac:dyDescent="0.2">
      <c r="A18" s="117" t="s">
        <v>87</v>
      </c>
      <c r="B18" s="350">
        <v>0</v>
      </c>
      <c r="C18" s="351">
        <v>0</v>
      </c>
      <c r="D18" s="351">
        <v>0</v>
      </c>
      <c r="E18" s="351">
        <v>0</v>
      </c>
      <c r="F18" s="351">
        <v>0</v>
      </c>
      <c r="G18" s="350">
        <v>0</v>
      </c>
      <c r="H18" s="360">
        <v>0</v>
      </c>
      <c r="I18" s="351">
        <v>0</v>
      </c>
      <c r="J18" s="351">
        <v>0</v>
      </c>
      <c r="K18" s="351">
        <v>0</v>
      </c>
      <c r="L18" s="351">
        <v>0</v>
      </c>
      <c r="M18" s="354">
        <v>0</v>
      </c>
      <c r="N18" s="350">
        <v>0</v>
      </c>
      <c r="O18" s="351">
        <v>0</v>
      </c>
      <c r="P18" s="351">
        <v>0</v>
      </c>
      <c r="Q18" s="354">
        <v>0</v>
      </c>
      <c r="R18" s="99">
        <f t="shared" si="1"/>
        <v>0</v>
      </c>
      <c r="S18" s="99">
        <f t="shared" si="2"/>
        <v>0</v>
      </c>
      <c r="T18" s="99">
        <f t="shared" si="3"/>
        <v>0</v>
      </c>
    </row>
    <row r="19" spans="1:20" ht="22" customHeight="1" x14ac:dyDescent="0.2">
      <c r="A19" s="117" t="s">
        <v>88</v>
      </c>
      <c r="B19" s="350">
        <v>0</v>
      </c>
      <c r="C19" s="351">
        <v>0</v>
      </c>
      <c r="D19" s="351">
        <v>0</v>
      </c>
      <c r="E19" s="351">
        <v>0</v>
      </c>
      <c r="F19" s="351">
        <v>0</v>
      </c>
      <c r="G19" s="350">
        <v>0</v>
      </c>
      <c r="H19" s="360">
        <v>0</v>
      </c>
      <c r="I19" s="351">
        <v>0</v>
      </c>
      <c r="J19" s="351">
        <v>0</v>
      </c>
      <c r="K19" s="351">
        <v>0</v>
      </c>
      <c r="L19" s="351">
        <v>0</v>
      </c>
      <c r="M19" s="354">
        <v>0</v>
      </c>
      <c r="N19" s="350">
        <v>0</v>
      </c>
      <c r="O19" s="351">
        <v>0</v>
      </c>
      <c r="P19" s="351">
        <v>0</v>
      </c>
      <c r="Q19" s="354">
        <v>0</v>
      </c>
      <c r="R19" s="99">
        <f t="shared" si="1"/>
        <v>0</v>
      </c>
      <c r="S19" s="99">
        <f t="shared" si="2"/>
        <v>0</v>
      </c>
      <c r="T19" s="99">
        <f t="shared" si="3"/>
        <v>0</v>
      </c>
    </row>
    <row r="20" spans="1:20" ht="22" customHeight="1" x14ac:dyDescent="0.2">
      <c r="A20" s="118" t="s">
        <v>89</v>
      </c>
      <c r="B20" s="355">
        <v>0</v>
      </c>
      <c r="C20" s="356">
        <v>0</v>
      </c>
      <c r="D20" s="356">
        <v>0</v>
      </c>
      <c r="E20" s="356">
        <v>0</v>
      </c>
      <c r="F20" s="356">
        <v>0</v>
      </c>
      <c r="G20" s="355">
        <v>0</v>
      </c>
      <c r="H20" s="361">
        <v>0</v>
      </c>
      <c r="I20" s="356">
        <v>0</v>
      </c>
      <c r="J20" s="356">
        <v>0</v>
      </c>
      <c r="K20" s="356">
        <v>0</v>
      </c>
      <c r="L20" s="356">
        <v>0</v>
      </c>
      <c r="M20" s="359">
        <v>0</v>
      </c>
      <c r="N20" s="355">
        <v>0</v>
      </c>
      <c r="O20" s="356">
        <v>0</v>
      </c>
      <c r="P20" s="356">
        <v>0</v>
      </c>
      <c r="Q20" s="359">
        <v>0</v>
      </c>
      <c r="R20" s="99">
        <f t="shared" si="1"/>
        <v>0</v>
      </c>
      <c r="S20" s="99">
        <f t="shared" si="2"/>
        <v>0</v>
      </c>
      <c r="T20" s="99">
        <f t="shared" si="3"/>
        <v>0</v>
      </c>
    </row>
    <row r="21" spans="1:20" ht="22" customHeight="1" x14ac:dyDescent="0.2">
      <c r="A21" s="119" t="s">
        <v>146</v>
      </c>
      <c r="B21" s="328">
        <v>2</v>
      </c>
      <c r="C21" s="337">
        <v>0</v>
      </c>
      <c r="D21" s="337">
        <v>2</v>
      </c>
      <c r="E21" s="337">
        <v>0</v>
      </c>
      <c r="F21" s="337">
        <v>0</v>
      </c>
      <c r="G21" s="328">
        <v>0</v>
      </c>
      <c r="H21" s="338">
        <v>40</v>
      </c>
      <c r="I21" s="337">
        <v>0</v>
      </c>
      <c r="J21" s="337">
        <v>40</v>
      </c>
      <c r="K21" s="337">
        <v>0</v>
      </c>
      <c r="L21" s="337">
        <v>0</v>
      </c>
      <c r="M21" s="339">
        <v>0</v>
      </c>
      <c r="N21" s="328">
        <v>2</v>
      </c>
      <c r="O21" s="337">
        <v>0</v>
      </c>
      <c r="P21" s="337">
        <v>2</v>
      </c>
      <c r="Q21" s="339">
        <v>0</v>
      </c>
      <c r="R21" s="99">
        <f t="shared" si="1"/>
        <v>2</v>
      </c>
      <c r="S21" s="99">
        <f t="shared" si="2"/>
        <v>40</v>
      </c>
      <c r="T21" s="99">
        <f t="shared" si="3"/>
        <v>2</v>
      </c>
    </row>
    <row r="22" spans="1:20" ht="22" customHeight="1" x14ac:dyDescent="0.2">
      <c r="A22" s="118" t="s">
        <v>147</v>
      </c>
      <c r="B22" s="355">
        <v>2</v>
      </c>
      <c r="C22" s="356">
        <v>0</v>
      </c>
      <c r="D22" s="356">
        <v>2</v>
      </c>
      <c r="E22" s="356">
        <v>0</v>
      </c>
      <c r="F22" s="356">
        <v>0</v>
      </c>
      <c r="G22" s="355">
        <v>0</v>
      </c>
      <c r="H22" s="361">
        <v>50</v>
      </c>
      <c r="I22" s="356">
        <v>0</v>
      </c>
      <c r="J22" s="356">
        <v>50</v>
      </c>
      <c r="K22" s="356">
        <v>0</v>
      </c>
      <c r="L22" s="356">
        <v>0</v>
      </c>
      <c r="M22" s="359">
        <v>0</v>
      </c>
      <c r="N22" s="355">
        <v>2</v>
      </c>
      <c r="O22" s="356">
        <v>0</v>
      </c>
      <c r="P22" s="356">
        <v>2</v>
      </c>
      <c r="Q22" s="359">
        <v>0</v>
      </c>
      <c r="R22" s="99">
        <f t="shared" si="1"/>
        <v>2</v>
      </c>
      <c r="S22" s="99">
        <f t="shared" si="2"/>
        <v>50</v>
      </c>
      <c r="T22" s="99">
        <f t="shared" si="3"/>
        <v>2</v>
      </c>
    </row>
    <row r="23" spans="1:20" ht="22" customHeight="1" x14ac:dyDescent="0.2">
      <c r="A23" s="119" t="s">
        <v>93</v>
      </c>
      <c r="B23" s="328">
        <v>0</v>
      </c>
      <c r="C23" s="337">
        <v>0</v>
      </c>
      <c r="D23" s="337">
        <v>0</v>
      </c>
      <c r="E23" s="337">
        <v>0</v>
      </c>
      <c r="F23" s="337">
        <v>0</v>
      </c>
      <c r="G23" s="328">
        <v>0</v>
      </c>
      <c r="H23" s="338">
        <v>0</v>
      </c>
      <c r="I23" s="337">
        <v>0</v>
      </c>
      <c r="J23" s="337">
        <v>0</v>
      </c>
      <c r="K23" s="337">
        <v>0</v>
      </c>
      <c r="L23" s="337">
        <v>0</v>
      </c>
      <c r="M23" s="339">
        <v>0</v>
      </c>
      <c r="N23" s="328">
        <v>0</v>
      </c>
      <c r="O23" s="337">
        <v>0</v>
      </c>
      <c r="P23" s="337">
        <v>0</v>
      </c>
      <c r="Q23" s="339">
        <v>0</v>
      </c>
      <c r="R23" s="99">
        <f t="shared" si="1"/>
        <v>0</v>
      </c>
      <c r="S23" s="99">
        <f t="shared" si="2"/>
        <v>0</v>
      </c>
      <c r="T23" s="99">
        <f t="shared" si="3"/>
        <v>0</v>
      </c>
    </row>
    <row r="24" spans="1:20" ht="22" customHeight="1" x14ac:dyDescent="0.2">
      <c r="A24" s="117" t="s">
        <v>94</v>
      </c>
      <c r="B24" s="350">
        <v>0</v>
      </c>
      <c r="C24" s="351">
        <v>0</v>
      </c>
      <c r="D24" s="351">
        <v>0</v>
      </c>
      <c r="E24" s="351">
        <v>0</v>
      </c>
      <c r="F24" s="351">
        <v>0</v>
      </c>
      <c r="G24" s="350">
        <v>0</v>
      </c>
      <c r="H24" s="360">
        <v>0</v>
      </c>
      <c r="I24" s="351">
        <v>0</v>
      </c>
      <c r="J24" s="351">
        <v>0</v>
      </c>
      <c r="K24" s="351">
        <v>0</v>
      </c>
      <c r="L24" s="351">
        <v>0</v>
      </c>
      <c r="M24" s="354">
        <v>0</v>
      </c>
      <c r="N24" s="350">
        <v>0</v>
      </c>
      <c r="O24" s="351">
        <v>0</v>
      </c>
      <c r="P24" s="351">
        <v>0</v>
      </c>
      <c r="Q24" s="354">
        <v>0</v>
      </c>
      <c r="R24" s="99">
        <f t="shared" si="1"/>
        <v>0</v>
      </c>
      <c r="S24" s="99">
        <f t="shared" si="2"/>
        <v>0</v>
      </c>
      <c r="T24" s="99">
        <f t="shared" si="3"/>
        <v>0</v>
      </c>
    </row>
    <row r="25" spans="1:20" ht="22" customHeight="1" x14ac:dyDescent="0.2">
      <c r="A25" s="117" t="s">
        <v>95</v>
      </c>
      <c r="B25" s="350">
        <v>0</v>
      </c>
      <c r="C25" s="351">
        <v>0</v>
      </c>
      <c r="D25" s="351">
        <v>0</v>
      </c>
      <c r="E25" s="351">
        <v>0</v>
      </c>
      <c r="F25" s="351">
        <v>0</v>
      </c>
      <c r="G25" s="350">
        <v>0</v>
      </c>
      <c r="H25" s="360">
        <v>0</v>
      </c>
      <c r="I25" s="351">
        <v>0</v>
      </c>
      <c r="J25" s="351">
        <v>0</v>
      </c>
      <c r="K25" s="351">
        <v>0</v>
      </c>
      <c r="L25" s="351">
        <v>0</v>
      </c>
      <c r="M25" s="354">
        <v>0</v>
      </c>
      <c r="N25" s="350">
        <v>0</v>
      </c>
      <c r="O25" s="351">
        <v>0</v>
      </c>
      <c r="P25" s="351">
        <v>0</v>
      </c>
      <c r="Q25" s="354">
        <v>0</v>
      </c>
      <c r="R25" s="99">
        <f t="shared" si="1"/>
        <v>0</v>
      </c>
      <c r="S25" s="99">
        <f t="shared" si="2"/>
        <v>0</v>
      </c>
      <c r="T25" s="99">
        <f t="shared" si="3"/>
        <v>0</v>
      </c>
    </row>
    <row r="26" spans="1:20" ht="22" customHeight="1" x14ac:dyDescent="0.2">
      <c r="A26" s="118" t="s">
        <v>96</v>
      </c>
      <c r="B26" s="355">
        <v>0</v>
      </c>
      <c r="C26" s="356">
        <v>0</v>
      </c>
      <c r="D26" s="356">
        <v>0</v>
      </c>
      <c r="E26" s="356">
        <v>0</v>
      </c>
      <c r="F26" s="356">
        <v>0</v>
      </c>
      <c r="G26" s="355">
        <v>0</v>
      </c>
      <c r="H26" s="361">
        <v>0</v>
      </c>
      <c r="I26" s="356">
        <v>0</v>
      </c>
      <c r="J26" s="356">
        <v>0</v>
      </c>
      <c r="K26" s="356">
        <v>0</v>
      </c>
      <c r="L26" s="356">
        <v>0</v>
      </c>
      <c r="M26" s="359">
        <v>0</v>
      </c>
      <c r="N26" s="355">
        <v>0</v>
      </c>
      <c r="O26" s="356">
        <v>0</v>
      </c>
      <c r="P26" s="356">
        <v>0</v>
      </c>
      <c r="Q26" s="359">
        <v>0</v>
      </c>
      <c r="R26" s="99">
        <f t="shared" si="1"/>
        <v>0</v>
      </c>
      <c r="S26" s="99">
        <f t="shared" si="2"/>
        <v>0</v>
      </c>
      <c r="T26" s="99">
        <f t="shared" si="3"/>
        <v>0</v>
      </c>
    </row>
    <row r="27" spans="1:20" ht="21.75" customHeight="1" x14ac:dyDescent="0.2">
      <c r="A27" s="115" t="s">
        <v>83</v>
      </c>
      <c r="B27" s="344">
        <v>0</v>
      </c>
      <c r="C27" s="345">
        <v>0</v>
      </c>
      <c r="D27" s="345">
        <v>0</v>
      </c>
      <c r="E27" s="345">
        <v>0</v>
      </c>
      <c r="F27" s="345">
        <v>0</v>
      </c>
      <c r="G27" s="344">
        <v>0</v>
      </c>
      <c r="H27" s="346">
        <v>0</v>
      </c>
      <c r="I27" s="345">
        <v>0</v>
      </c>
      <c r="J27" s="345">
        <v>0</v>
      </c>
      <c r="K27" s="345">
        <v>0</v>
      </c>
      <c r="L27" s="345">
        <v>0</v>
      </c>
      <c r="M27" s="347">
        <v>0</v>
      </c>
      <c r="N27" s="344">
        <v>0</v>
      </c>
      <c r="O27" s="345">
        <v>0</v>
      </c>
      <c r="P27" s="345">
        <v>0</v>
      </c>
      <c r="Q27" s="347">
        <v>0</v>
      </c>
      <c r="R27" s="99">
        <f>SUM(C27:G27)</f>
        <v>0</v>
      </c>
      <c r="S27" s="99">
        <f>SUM(I27:M27)</f>
        <v>0</v>
      </c>
      <c r="T27" s="99">
        <f>SUM(O27:Q27)</f>
        <v>0</v>
      </c>
    </row>
    <row r="28" spans="1:20" ht="22" customHeight="1" x14ac:dyDescent="0.2">
      <c r="A28" s="119" t="s">
        <v>90</v>
      </c>
      <c r="B28" s="362">
        <v>0</v>
      </c>
      <c r="C28" s="363">
        <v>0</v>
      </c>
      <c r="D28" s="363">
        <v>0</v>
      </c>
      <c r="E28" s="363">
        <v>0</v>
      </c>
      <c r="F28" s="363">
        <v>0</v>
      </c>
      <c r="G28" s="362">
        <v>0</v>
      </c>
      <c r="H28" s="364">
        <v>0</v>
      </c>
      <c r="I28" s="363">
        <v>0</v>
      </c>
      <c r="J28" s="363">
        <v>0</v>
      </c>
      <c r="K28" s="363">
        <v>0</v>
      </c>
      <c r="L28" s="363">
        <v>0</v>
      </c>
      <c r="M28" s="365">
        <v>0</v>
      </c>
      <c r="N28" s="362">
        <v>0</v>
      </c>
      <c r="O28" s="363">
        <v>0</v>
      </c>
      <c r="P28" s="363">
        <v>0</v>
      </c>
      <c r="Q28" s="365">
        <v>0</v>
      </c>
      <c r="R28" s="99">
        <f>SUM(C28:G28)</f>
        <v>0</v>
      </c>
      <c r="S28" s="99">
        <f>SUM(I28:M28)</f>
        <v>0</v>
      </c>
      <c r="T28" s="99">
        <f>SUM(O28:Q28)</f>
        <v>0</v>
      </c>
    </row>
    <row r="29" spans="1:20" ht="22" customHeight="1" x14ac:dyDescent="0.2">
      <c r="A29" s="118" t="s">
        <v>91</v>
      </c>
      <c r="B29" s="355">
        <v>0</v>
      </c>
      <c r="C29" s="356">
        <v>0</v>
      </c>
      <c r="D29" s="356">
        <v>0</v>
      </c>
      <c r="E29" s="356">
        <v>0</v>
      </c>
      <c r="F29" s="356">
        <v>0</v>
      </c>
      <c r="G29" s="355">
        <v>0</v>
      </c>
      <c r="H29" s="361">
        <v>0</v>
      </c>
      <c r="I29" s="356">
        <v>0</v>
      </c>
      <c r="J29" s="356">
        <v>0</v>
      </c>
      <c r="K29" s="356">
        <v>0</v>
      </c>
      <c r="L29" s="356">
        <v>0</v>
      </c>
      <c r="M29" s="359">
        <v>0</v>
      </c>
      <c r="N29" s="355">
        <v>0</v>
      </c>
      <c r="O29" s="356">
        <v>0</v>
      </c>
      <c r="P29" s="356">
        <v>0</v>
      </c>
      <c r="Q29" s="359">
        <v>0</v>
      </c>
      <c r="R29" s="99">
        <f>SUM(C29:G29)</f>
        <v>0</v>
      </c>
      <c r="S29" s="99">
        <f>SUM(I29:M29)</f>
        <v>0</v>
      </c>
      <c r="T29" s="99">
        <f>SUM(O29:Q29)</f>
        <v>0</v>
      </c>
    </row>
    <row r="30" spans="1:20" ht="22" customHeight="1" x14ac:dyDescent="0.2">
      <c r="B30" s="99">
        <f>SUM(B5:B29)</f>
        <v>109</v>
      </c>
      <c r="C30" s="99">
        <f t="shared" ref="C30:Q30" si="4">SUM(C5:C29)</f>
        <v>59</v>
      </c>
      <c r="D30" s="99">
        <f t="shared" si="4"/>
        <v>48</v>
      </c>
      <c r="E30" s="99">
        <f t="shared" si="4"/>
        <v>1</v>
      </c>
      <c r="F30" s="99">
        <f t="shared" si="4"/>
        <v>1</v>
      </c>
      <c r="G30" s="99">
        <f t="shared" si="4"/>
        <v>0</v>
      </c>
      <c r="H30" s="132">
        <f>SUM(H5:H29)</f>
        <v>5815</v>
      </c>
      <c r="I30" s="132">
        <f t="shared" si="4"/>
        <v>2754</v>
      </c>
      <c r="J30" s="132">
        <f t="shared" si="4"/>
        <v>2983</v>
      </c>
      <c r="K30" s="99">
        <f t="shared" si="4"/>
        <v>36</v>
      </c>
      <c r="L30" s="99">
        <f t="shared" si="4"/>
        <v>42</v>
      </c>
      <c r="M30" s="99">
        <f t="shared" si="4"/>
        <v>0</v>
      </c>
      <c r="N30" s="99">
        <f>SUM(N5:N29)</f>
        <v>187</v>
      </c>
      <c r="O30" s="99">
        <f t="shared" si="4"/>
        <v>96</v>
      </c>
      <c r="P30" s="99">
        <f t="shared" si="4"/>
        <v>86</v>
      </c>
      <c r="Q30" s="99">
        <f t="shared" si="4"/>
        <v>5</v>
      </c>
    </row>
    <row r="31" spans="1:20" x14ac:dyDescent="0.2">
      <c r="L31" s="131"/>
      <c r="M31" s="131"/>
      <c r="N31" s="131"/>
    </row>
    <row r="32" spans="1:20" x14ac:dyDescent="0.2">
      <c r="L32" s="131"/>
      <c r="M32" s="131"/>
      <c r="N32" s="131"/>
    </row>
    <row r="33" spans="13:14" x14ac:dyDescent="0.2">
      <c r="M33" s="131"/>
      <c r="N33" s="131"/>
    </row>
    <row r="34" spans="13:14" x14ac:dyDescent="0.2">
      <c r="M34" s="131"/>
      <c r="N34" s="131"/>
    </row>
    <row r="35" spans="13:14" x14ac:dyDescent="0.2">
      <c r="N35" s="131"/>
    </row>
    <row r="36" spans="13:14" x14ac:dyDescent="0.2">
      <c r="N36" s="131"/>
    </row>
  </sheetData>
  <mergeCells count="4">
    <mergeCell ref="A2:A3"/>
    <mergeCell ref="B2:G2"/>
    <mergeCell ref="H2:M2"/>
    <mergeCell ref="N2:Q2"/>
  </mergeCells>
  <phoneticPr fontId="2"/>
  <pageMargins left="0.6692913385826772" right="0.59055118110236227" top="0.70866141732283472" bottom="0.70866141732283472" header="0.51181102362204722" footer="0.39370078740157483"/>
  <pageSetup paperSize="9" firstPageNumber="106" orientation="portrait" r:id="rId1"/>
  <headerFooter alignWithMargins="0">
    <oddFooter>&amp;C-&amp;A-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pageSetUpPr fitToPage="1"/>
  </sheetPr>
  <dimension ref="A1:R36"/>
  <sheetViews>
    <sheetView view="pageBreakPreview" zoomScale="85" zoomScaleNormal="100" zoomScaleSheetLayoutView="85" workbookViewId="0">
      <selection activeCell="K16" sqref="K16"/>
    </sheetView>
  </sheetViews>
  <sheetFormatPr defaultColWidth="9" defaultRowHeight="13" x14ac:dyDescent="0.2"/>
  <cols>
    <col min="1" max="1" width="10" style="99" customWidth="1"/>
    <col min="2" max="10" width="5.08984375" style="99" customWidth="1"/>
    <col min="11" max="11" width="4.90625" style="128" customWidth="1"/>
    <col min="12" max="12" width="4.90625" style="99" customWidth="1"/>
    <col min="13" max="13" width="4.7265625" style="99" customWidth="1"/>
    <col min="14" max="16" width="5.08984375" style="99" customWidth="1"/>
    <col min="17" max="17" width="4.7265625" style="99" customWidth="1"/>
    <col min="18" max="16384" width="9" style="99"/>
  </cols>
  <sheetData>
    <row r="1" spans="1:18" ht="13.5" customHeight="1" x14ac:dyDescent="0.2">
      <c r="A1" s="98" t="s">
        <v>105</v>
      </c>
      <c r="Q1" s="100" t="s">
        <v>471</v>
      </c>
    </row>
    <row r="2" spans="1:18" ht="15" customHeight="1" x14ac:dyDescent="0.2">
      <c r="A2" s="385"/>
      <c r="B2" s="390" t="s">
        <v>195</v>
      </c>
      <c r="C2" s="390"/>
      <c r="D2" s="390"/>
      <c r="E2" s="390"/>
      <c r="F2" s="390"/>
      <c r="G2" s="390"/>
      <c r="H2" s="391" t="s">
        <v>100</v>
      </c>
      <c r="I2" s="390"/>
      <c r="J2" s="390"/>
      <c r="K2" s="390"/>
      <c r="L2" s="390"/>
      <c r="M2" s="386"/>
      <c r="N2" s="392" t="s">
        <v>101</v>
      </c>
      <c r="O2" s="393"/>
      <c r="P2" s="393"/>
      <c r="Q2" s="394"/>
    </row>
    <row r="3" spans="1:18" ht="30" customHeight="1" x14ac:dyDescent="0.2">
      <c r="A3" s="385"/>
      <c r="B3" s="121" t="s">
        <v>2</v>
      </c>
      <c r="C3" s="122" t="s">
        <v>196</v>
      </c>
      <c r="D3" s="122" t="s">
        <v>107</v>
      </c>
      <c r="E3" s="122" t="s">
        <v>154</v>
      </c>
      <c r="F3" s="122" t="s">
        <v>104</v>
      </c>
      <c r="G3" s="133" t="s">
        <v>3</v>
      </c>
      <c r="H3" s="122" t="s">
        <v>2</v>
      </c>
      <c r="I3" s="122" t="s">
        <v>106</v>
      </c>
      <c r="J3" s="122" t="s">
        <v>107</v>
      </c>
      <c r="K3" s="126" t="s">
        <v>194</v>
      </c>
      <c r="L3" s="126" t="s">
        <v>104</v>
      </c>
      <c r="M3" s="134" t="s">
        <v>3</v>
      </c>
      <c r="N3" s="135" t="s">
        <v>2</v>
      </c>
      <c r="O3" s="134" t="s">
        <v>106</v>
      </c>
      <c r="P3" s="134" t="s">
        <v>107</v>
      </c>
      <c r="Q3" s="126" t="s">
        <v>3</v>
      </c>
      <c r="R3" s="99" t="s">
        <v>203</v>
      </c>
    </row>
    <row r="4" spans="1:18" ht="21.75" customHeight="1" thickBot="1" x14ac:dyDescent="0.25">
      <c r="A4" s="107" t="s">
        <v>80</v>
      </c>
      <c r="B4" s="125">
        <f t="shared" ref="B4:Q4" si="0">SUM(B5:B29)</f>
        <v>208</v>
      </c>
      <c r="C4" s="124">
        <f t="shared" si="0"/>
        <v>208</v>
      </c>
      <c r="D4" s="136">
        <f t="shared" si="0"/>
        <v>0</v>
      </c>
      <c r="E4" s="124">
        <f t="shared" si="0"/>
        <v>0</v>
      </c>
      <c r="F4" s="124">
        <f t="shared" si="0"/>
        <v>0</v>
      </c>
      <c r="G4" s="137">
        <f t="shared" si="0"/>
        <v>0</v>
      </c>
      <c r="H4" s="136">
        <f t="shared" si="0"/>
        <v>16107</v>
      </c>
      <c r="I4" s="124">
        <f t="shared" si="0"/>
        <v>16107</v>
      </c>
      <c r="J4" s="124">
        <f t="shared" si="0"/>
        <v>0</v>
      </c>
      <c r="K4" s="124">
        <f t="shared" si="0"/>
        <v>0</v>
      </c>
      <c r="L4" s="124">
        <f t="shared" si="0"/>
        <v>0</v>
      </c>
      <c r="M4" s="137">
        <f t="shared" si="0"/>
        <v>0</v>
      </c>
      <c r="N4" s="136">
        <f t="shared" si="0"/>
        <v>2332</v>
      </c>
      <c r="O4" s="124">
        <f t="shared" si="0"/>
        <v>2332</v>
      </c>
      <c r="P4" s="124">
        <f t="shared" si="0"/>
        <v>0</v>
      </c>
      <c r="Q4" s="129">
        <f t="shared" si="0"/>
        <v>0</v>
      </c>
    </row>
    <row r="5" spans="1:18" ht="21.75" customHeight="1" thickTop="1" x14ac:dyDescent="0.2">
      <c r="A5" s="113" t="s">
        <v>73</v>
      </c>
      <c r="B5" s="328">
        <v>29</v>
      </c>
      <c r="C5" s="329">
        <v>29</v>
      </c>
      <c r="D5" s="329">
        <v>0</v>
      </c>
      <c r="E5" s="329">
        <v>0</v>
      </c>
      <c r="F5" s="329">
        <v>0</v>
      </c>
      <c r="G5" s="328">
        <v>0</v>
      </c>
      <c r="H5" s="366">
        <v>1607</v>
      </c>
      <c r="I5" s="367">
        <v>1607</v>
      </c>
      <c r="J5" s="329">
        <v>0</v>
      </c>
      <c r="K5" s="329">
        <v>0</v>
      </c>
      <c r="L5" s="329">
        <v>0</v>
      </c>
      <c r="M5" s="331">
        <v>0</v>
      </c>
      <c r="N5" s="328">
        <v>87</v>
      </c>
      <c r="O5" s="329">
        <v>87</v>
      </c>
      <c r="P5" s="329">
        <v>0</v>
      </c>
      <c r="Q5" s="331">
        <v>0</v>
      </c>
    </row>
    <row r="6" spans="1:18" ht="21.75" customHeight="1" x14ac:dyDescent="0.2">
      <c r="A6" s="105" t="s">
        <v>74</v>
      </c>
      <c r="B6" s="332">
        <v>36</v>
      </c>
      <c r="C6" s="333">
        <v>36</v>
      </c>
      <c r="D6" s="333">
        <v>0</v>
      </c>
      <c r="E6" s="333">
        <v>0</v>
      </c>
      <c r="F6" s="333">
        <v>0</v>
      </c>
      <c r="G6" s="332">
        <v>0</v>
      </c>
      <c r="H6" s="368">
        <v>3048</v>
      </c>
      <c r="I6" s="369">
        <v>3048</v>
      </c>
      <c r="J6" s="333">
        <v>0</v>
      </c>
      <c r="K6" s="333">
        <v>0</v>
      </c>
      <c r="L6" s="333">
        <v>0</v>
      </c>
      <c r="M6" s="335">
        <v>0</v>
      </c>
      <c r="N6" s="370">
        <v>993</v>
      </c>
      <c r="O6" s="369">
        <v>993</v>
      </c>
      <c r="P6" s="333">
        <v>0</v>
      </c>
      <c r="Q6" s="335">
        <v>0</v>
      </c>
    </row>
    <row r="7" spans="1:18" ht="21.75" customHeight="1" x14ac:dyDescent="0.2">
      <c r="A7" s="113" t="s">
        <v>84</v>
      </c>
      <c r="B7" s="336">
        <v>13</v>
      </c>
      <c r="C7" s="337">
        <v>13</v>
      </c>
      <c r="D7" s="337">
        <v>0</v>
      </c>
      <c r="E7" s="337">
        <v>0</v>
      </c>
      <c r="F7" s="337">
        <v>0</v>
      </c>
      <c r="G7" s="336">
        <v>0</v>
      </c>
      <c r="H7" s="371">
        <v>1377</v>
      </c>
      <c r="I7" s="372">
        <v>1377</v>
      </c>
      <c r="J7" s="337">
        <v>0</v>
      </c>
      <c r="K7" s="337">
        <v>0</v>
      </c>
      <c r="L7" s="337">
        <v>0</v>
      </c>
      <c r="M7" s="339">
        <v>0</v>
      </c>
      <c r="N7" s="336">
        <v>0</v>
      </c>
      <c r="O7" s="337">
        <v>0</v>
      </c>
      <c r="P7" s="337">
        <v>0</v>
      </c>
      <c r="Q7" s="339">
        <v>0</v>
      </c>
    </row>
    <row r="8" spans="1:18" ht="21.75" customHeight="1" x14ac:dyDescent="0.2">
      <c r="A8" s="105" t="s">
        <v>92</v>
      </c>
      <c r="B8" s="332">
        <v>18</v>
      </c>
      <c r="C8" s="333">
        <v>18</v>
      </c>
      <c r="D8" s="333">
        <v>0</v>
      </c>
      <c r="E8" s="333">
        <v>0</v>
      </c>
      <c r="F8" s="333">
        <v>0</v>
      </c>
      <c r="G8" s="332">
        <v>0</v>
      </c>
      <c r="H8" s="368">
        <v>1704</v>
      </c>
      <c r="I8" s="369">
        <v>1704</v>
      </c>
      <c r="J8" s="333">
        <v>0</v>
      </c>
      <c r="K8" s="333">
        <v>0</v>
      </c>
      <c r="L8" s="333">
        <v>0</v>
      </c>
      <c r="M8" s="335">
        <v>0</v>
      </c>
      <c r="N8" s="332">
        <v>76</v>
      </c>
      <c r="O8" s="333">
        <v>76</v>
      </c>
      <c r="P8" s="333">
        <v>0</v>
      </c>
      <c r="Q8" s="335">
        <v>0</v>
      </c>
    </row>
    <row r="9" spans="1:18" ht="21.75" customHeight="1" x14ac:dyDescent="0.2">
      <c r="A9" s="105" t="s">
        <v>144</v>
      </c>
      <c r="B9" s="332">
        <v>20</v>
      </c>
      <c r="C9" s="333">
        <v>20</v>
      </c>
      <c r="D9" s="333">
        <v>0</v>
      </c>
      <c r="E9" s="333">
        <v>0</v>
      </c>
      <c r="F9" s="333">
        <v>0</v>
      </c>
      <c r="G9" s="332">
        <v>0</v>
      </c>
      <c r="H9" s="368">
        <v>1134</v>
      </c>
      <c r="I9" s="369">
        <v>1134</v>
      </c>
      <c r="J9" s="333">
        <v>0</v>
      </c>
      <c r="K9" s="333">
        <v>0</v>
      </c>
      <c r="L9" s="333">
        <v>0</v>
      </c>
      <c r="M9" s="335">
        <v>0</v>
      </c>
      <c r="N9" s="332">
        <v>20</v>
      </c>
      <c r="O9" s="333">
        <v>20</v>
      </c>
      <c r="P9" s="333">
        <v>0</v>
      </c>
      <c r="Q9" s="335">
        <v>0</v>
      </c>
    </row>
    <row r="10" spans="1:18" ht="21.75" customHeight="1" x14ac:dyDescent="0.2">
      <c r="A10" s="114" t="s">
        <v>97</v>
      </c>
      <c r="B10" s="340">
        <v>17</v>
      </c>
      <c r="C10" s="341">
        <v>17</v>
      </c>
      <c r="D10" s="341">
        <v>0</v>
      </c>
      <c r="E10" s="341">
        <v>0</v>
      </c>
      <c r="F10" s="341">
        <v>0</v>
      </c>
      <c r="G10" s="340">
        <v>0</v>
      </c>
      <c r="H10" s="373">
        <v>249</v>
      </c>
      <c r="I10" s="374">
        <v>249</v>
      </c>
      <c r="J10" s="341">
        <v>0</v>
      </c>
      <c r="K10" s="341">
        <v>0</v>
      </c>
      <c r="L10" s="341">
        <v>0</v>
      </c>
      <c r="M10" s="343">
        <v>0</v>
      </c>
      <c r="N10" s="340">
        <v>38</v>
      </c>
      <c r="O10" s="341">
        <v>38</v>
      </c>
      <c r="P10" s="341">
        <v>0</v>
      </c>
      <c r="Q10" s="343">
        <v>0</v>
      </c>
    </row>
    <row r="11" spans="1:18" ht="22" customHeight="1" x14ac:dyDescent="0.2">
      <c r="A11" s="115" t="s">
        <v>75</v>
      </c>
      <c r="B11" s="344">
        <v>44</v>
      </c>
      <c r="C11" s="345">
        <v>44</v>
      </c>
      <c r="D11" s="345">
        <v>0</v>
      </c>
      <c r="E11" s="345">
        <v>0</v>
      </c>
      <c r="F11" s="345">
        <v>0</v>
      </c>
      <c r="G11" s="344">
        <v>0</v>
      </c>
      <c r="H11" s="348">
        <v>5217</v>
      </c>
      <c r="I11" s="349">
        <v>5217</v>
      </c>
      <c r="J11" s="345">
        <v>0</v>
      </c>
      <c r="K11" s="345">
        <v>0</v>
      </c>
      <c r="L11" s="345">
        <v>0</v>
      </c>
      <c r="M11" s="347">
        <v>0</v>
      </c>
      <c r="N11" s="344">
        <v>950</v>
      </c>
      <c r="O11" s="345">
        <v>950</v>
      </c>
      <c r="P11" s="345">
        <v>0</v>
      </c>
      <c r="Q11" s="347">
        <v>0</v>
      </c>
    </row>
    <row r="12" spans="1:18" ht="22" customHeight="1" x14ac:dyDescent="0.2">
      <c r="A12" s="114" t="s">
        <v>98</v>
      </c>
      <c r="B12" s="340">
        <v>0</v>
      </c>
      <c r="C12" s="341">
        <v>0</v>
      </c>
      <c r="D12" s="341">
        <v>0</v>
      </c>
      <c r="E12" s="341">
        <v>0</v>
      </c>
      <c r="F12" s="341">
        <v>0</v>
      </c>
      <c r="G12" s="340">
        <v>0</v>
      </c>
      <c r="H12" s="342">
        <v>0</v>
      </c>
      <c r="I12" s="341">
        <v>0</v>
      </c>
      <c r="J12" s="341">
        <v>0</v>
      </c>
      <c r="K12" s="341">
        <v>0</v>
      </c>
      <c r="L12" s="341">
        <v>0</v>
      </c>
      <c r="M12" s="343">
        <v>0</v>
      </c>
      <c r="N12" s="340">
        <v>0</v>
      </c>
      <c r="O12" s="341">
        <v>0</v>
      </c>
      <c r="P12" s="341">
        <v>0</v>
      </c>
      <c r="Q12" s="343">
        <v>0</v>
      </c>
    </row>
    <row r="13" spans="1:18" ht="22" customHeight="1" x14ac:dyDescent="0.2">
      <c r="A13" s="116" t="s">
        <v>145</v>
      </c>
      <c r="B13" s="344">
        <v>0</v>
      </c>
      <c r="C13" s="345">
        <v>0</v>
      </c>
      <c r="D13" s="345">
        <v>0</v>
      </c>
      <c r="E13" s="345">
        <v>0</v>
      </c>
      <c r="F13" s="345">
        <v>0</v>
      </c>
      <c r="G13" s="344">
        <v>0</v>
      </c>
      <c r="H13" s="348">
        <v>0</v>
      </c>
      <c r="I13" s="349">
        <v>0</v>
      </c>
      <c r="J13" s="345">
        <v>0</v>
      </c>
      <c r="K13" s="345">
        <v>0</v>
      </c>
      <c r="L13" s="345">
        <v>0</v>
      </c>
      <c r="M13" s="347">
        <v>0</v>
      </c>
      <c r="N13" s="344">
        <v>0</v>
      </c>
      <c r="O13" s="345">
        <v>0</v>
      </c>
      <c r="P13" s="345">
        <v>0</v>
      </c>
      <c r="Q13" s="347">
        <v>0</v>
      </c>
    </row>
    <row r="14" spans="1:18" ht="22" customHeight="1" x14ac:dyDescent="0.2">
      <c r="A14" s="117" t="s">
        <v>81</v>
      </c>
      <c r="B14" s="350">
        <v>1</v>
      </c>
      <c r="C14" s="351">
        <v>1</v>
      </c>
      <c r="D14" s="351">
        <v>0</v>
      </c>
      <c r="E14" s="351">
        <v>0</v>
      </c>
      <c r="F14" s="351">
        <v>0</v>
      </c>
      <c r="G14" s="350">
        <v>0</v>
      </c>
      <c r="H14" s="360">
        <v>204</v>
      </c>
      <c r="I14" s="351">
        <v>204</v>
      </c>
      <c r="J14" s="351">
        <v>0</v>
      </c>
      <c r="K14" s="351">
        <v>0</v>
      </c>
      <c r="L14" s="351">
        <v>0</v>
      </c>
      <c r="M14" s="354">
        <v>0</v>
      </c>
      <c r="N14" s="350">
        <v>1</v>
      </c>
      <c r="O14" s="351">
        <v>1</v>
      </c>
      <c r="P14" s="351">
        <v>0</v>
      </c>
      <c r="Q14" s="354">
        <v>0</v>
      </c>
    </row>
    <row r="15" spans="1:18" ht="22" customHeight="1" x14ac:dyDescent="0.2">
      <c r="A15" s="114" t="s">
        <v>82</v>
      </c>
      <c r="B15" s="355">
        <v>0</v>
      </c>
      <c r="C15" s="356">
        <v>0</v>
      </c>
      <c r="D15" s="356">
        <v>0</v>
      </c>
      <c r="E15" s="356">
        <v>0</v>
      </c>
      <c r="F15" s="356">
        <v>0</v>
      </c>
      <c r="G15" s="355">
        <v>0</v>
      </c>
      <c r="H15" s="361">
        <v>0</v>
      </c>
      <c r="I15" s="356">
        <v>0</v>
      </c>
      <c r="J15" s="356">
        <v>0</v>
      </c>
      <c r="K15" s="356">
        <v>0</v>
      </c>
      <c r="L15" s="356">
        <v>0</v>
      </c>
      <c r="M15" s="359">
        <v>0</v>
      </c>
      <c r="N15" s="355">
        <v>0</v>
      </c>
      <c r="O15" s="356">
        <v>0</v>
      </c>
      <c r="P15" s="356">
        <v>0</v>
      </c>
      <c r="Q15" s="359">
        <v>0</v>
      </c>
    </row>
    <row r="16" spans="1:18" ht="21.75" customHeight="1" x14ac:dyDescent="0.2">
      <c r="A16" s="116" t="s">
        <v>85</v>
      </c>
      <c r="B16" s="344">
        <v>2</v>
      </c>
      <c r="C16" s="345">
        <v>2</v>
      </c>
      <c r="D16" s="345">
        <v>0</v>
      </c>
      <c r="E16" s="345">
        <v>0</v>
      </c>
      <c r="F16" s="345">
        <v>0</v>
      </c>
      <c r="G16" s="344">
        <v>0</v>
      </c>
      <c r="H16" s="346">
        <v>56</v>
      </c>
      <c r="I16" s="345">
        <v>56</v>
      </c>
      <c r="J16" s="345">
        <v>0</v>
      </c>
      <c r="K16" s="345">
        <v>0</v>
      </c>
      <c r="L16" s="345">
        <v>0</v>
      </c>
      <c r="M16" s="347">
        <v>0</v>
      </c>
      <c r="N16" s="344">
        <v>15</v>
      </c>
      <c r="O16" s="345">
        <v>15</v>
      </c>
      <c r="P16" s="345">
        <v>0</v>
      </c>
      <c r="Q16" s="347">
        <v>0</v>
      </c>
    </row>
    <row r="17" spans="1:17" ht="22" customHeight="1" x14ac:dyDescent="0.2">
      <c r="A17" s="120" t="s">
        <v>86</v>
      </c>
      <c r="B17" s="350">
        <v>2</v>
      </c>
      <c r="C17" s="351">
        <v>2</v>
      </c>
      <c r="D17" s="351">
        <v>0</v>
      </c>
      <c r="E17" s="351">
        <v>0</v>
      </c>
      <c r="F17" s="351">
        <v>0</v>
      </c>
      <c r="G17" s="350">
        <v>0</v>
      </c>
      <c r="H17" s="360">
        <v>119</v>
      </c>
      <c r="I17" s="351">
        <v>119</v>
      </c>
      <c r="J17" s="351">
        <v>0</v>
      </c>
      <c r="K17" s="351">
        <v>0</v>
      </c>
      <c r="L17" s="351">
        <v>0</v>
      </c>
      <c r="M17" s="354">
        <v>0</v>
      </c>
      <c r="N17" s="350">
        <v>23</v>
      </c>
      <c r="O17" s="351">
        <v>23</v>
      </c>
      <c r="P17" s="351">
        <v>0</v>
      </c>
      <c r="Q17" s="354">
        <v>0</v>
      </c>
    </row>
    <row r="18" spans="1:17" ht="22" customHeight="1" x14ac:dyDescent="0.2">
      <c r="A18" s="117" t="s">
        <v>87</v>
      </c>
      <c r="B18" s="350">
        <v>0</v>
      </c>
      <c r="C18" s="351">
        <v>0</v>
      </c>
      <c r="D18" s="351">
        <v>0</v>
      </c>
      <c r="E18" s="351">
        <v>0</v>
      </c>
      <c r="F18" s="351">
        <v>0</v>
      </c>
      <c r="G18" s="350">
        <v>0</v>
      </c>
      <c r="H18" s="360">
        <v>0</v>
      </c>
      <c r="I18" s="351">
        <v>0</v>
      </c>
      <c r="J18" s="351">
        <v>0</v>
      </c>
      <c r="K18" s="351">
        <v>0</v>
      </c>
      <c r="L18" s="351">
        <v>0</v>
      </c>
      <c r="M18" s="354">
        <v>0</v>
      </c>
      <c r="N18" s="350">
        <v>0</v>
      </c>
      <c r="O18" s="351">
        <v>0</v>
      </c>
      <c r="P18" s="351">
        <v>0</v>
      </c>
      <c r="Q18" s="354">
        <v>0</v>
      </c>
    </row>
    <row r="19" spans="1:17" ht="22" customHeight="1" x14ac:dyDescent="0.2">
      <c r="A19" s="113" t="s">
        <v>88</v>
      </c>
      <c r="B19" s="350">
        <v>0</v>
      </c>
      <c r="C19" s="351">
        <v>0</v>
      </c>
      <c r="D19" s="351">
        <v>0</v>
      </c>
      <c r="E19" s="351">
        <v>0</v>
      </c>
      <c r="F19" s="351">
        <v>0</v>
      </c>
      <c r="G19" s="350">
        <v>0</v>
      </c>
      <c r="H19" s="360">
        <v>0</v>
      </c>
      <c r="I19" s="351">
        <v>0</v>
      </c>
      <c r="J19" s="351">
        <v>0</v>
      </c>
      <c r="K19" s="351">
        <v>0</v>
      </c>
      <c r="L19" s="351">
        <v>0</v>
      </c>
      <c r="M19" s="354">
        <v>0</v>
      </c>
      <c r="N19" s="350">
        <v>0</v>
      </c>
      <c r="O19" s="351">
        <v>0</v>
      </c>
      <c r="P19" s="351">
        <v>0</v>
      </c>
      <c r="Q19" s="354">
        <v>0</v>
      </c>
    </row>
    <row r="20" spans="1:17" ht="22" customHeight="1" x14ac:dyDescent="0.2">
      <c r="A20" s="118" t="s">
        <v>89</v>
      </c>
      <c r="B20" s="355">
        <v>0</v>
      </c>
      <c r="C20" s="356">
        <v>0</v>
      </c>
      <c r="D20" s="356">
        <v>0</v>
      </c>
      <c r="E20" s="356">
        <v>0</v>
      </c>
      <c r="F20" s="356">
        <v>0</v>
      </c>
      <c r="G20" s="355">
        <v>0</v>
      </c>
      <c r="H20" s="361">
        <v>0</v>
      </c>
      <c r="I20" s="356">
        <v>0</v>
      </c>
      <c r="J20" s="356">
        <v>0</v>
      </c>
      <c r="K20" s="356">
        <v>0</v>
      </c>
      <c r="L20" s="356">
        <v>0</v>
      </c>
      <c r="M20" s="359">
        <v>0</v>
      </c>
      <c r="N20" s="355">
        <v>0</v>
      </c>
      <c r="O20" s="356">
        <v>0</v>
      </c>
      <c r="P20" s="356">
        <v>0</v>
      </c>
      <c r="Q20" s="359">
        <v>0</v>
      </c>
    </row>
    <row r="21" spans="1:17" ht="22" customHeight="1" x14ac:dyDescent="0.2">
      <c r="A21" s="113" t="s">
        <v>146</v>
      </c>
      <c r="B21" s="328">
        <v>0</v>
      </c>
      <c r="C21" s="337">
        <v>0</v>
      </c>
      <c r="D21" s="337">
        <v>0</v>
      </c>
      <c r="E21" s="337">
        <v>0</v>
      </c>
      <c r="F21" s="337">
        <v>0</v>
      </c>
      <c r="G21" s="328">
        <v>0</v>
      </c>
      <c r="H21" s="338">
        <v>0</v>
      </c>
      <c r="I21" s="337">
        <v>0</v>
      </c>
      <c r="J21" s="337">
        <v>0</v>
      </c>
      <c r="K21" s="337">
        <v>0</v>
      </c>
      <c r="L21" s="337">
        <v>0</v>
      </c>
      <c r="M21" s="339">
        <v>0</v>
      </c>
      <c r="N21" s="328">
        <v>0</v>
      </c>
      <c r="O21" s="337">
        <v>0</v>
      </c>
      <c r="P21" s="337">
        <v>0</v>
      </c>
      <c r="Q21" s="339">
        <v>0</v>
      </c>
    </row>
    <row r="22" spans="1:17" ht="22" customHeight="1" x14ac:dyDescent="0.2">
      <c r="A22" s="118" t="s">
        <v>147</v>
      </c>
      <c r="B22" s="355">
        <v>1</v>
      </c>
      <c r="C22" s="356">
        <v>1</v>
      </c>
      <c r="D22" s="356">
        <v>0</v>
      </c>
      <c r="E22" s="356">
        <v>0</v>
      </c>
      <c r="F22" s="356">
        <v>0</v>
      </c>
      <c r="G22" s="355">
        <v>0</v>
      </c>
      <c r="H22" s="361">
        <v>35</v>
      </c>
      <c r="I22" s="356">
        <v>35</v>
      </c>
      <c r="J22" s="356">
        <v>0</v>
      </c>
      <c r="K22" s="356">
        <v>0</v>
      </c>
      <c r="L22" s="356">
        <v>0</v>
      </c>
      <c r="M22" s="359">
        <v>0</v>
      </c>
      <c r="N22" s="355">
        <v>2</v>
      </c>
      <c r="O22" s="356">
        <v>2</v>
      </c>
      <c r="P22" s="356">
        <v>0</v>
      </c>
      <c r="Q22" s="359">
        <v>0</v>
      </c>
    </row>
    <row r="23" spans="1:17" ht="22" customHeight="1" x14ac:dyDescent="0.2">
      <c r="A23" s="116" t="s">
        <v>93</v>
      </c>
      <c r="B23" s="328">
        <v>9</v>
      </c>
      <c r="C23" s="337">
        <v>9</v>
      </c>
      <c r="D23" s="337">
        <v>0</v>
      </c>
      <c r="E23" s="337">
        <v>0</v>
      </c>
      <c r="F23" s="337">
        <v>0</v>
      </c>
      <c r="G23" s="328">
        <v>0</v>
      </c>
      <c r="H23" s="338">
        <v>423</v>
      </c>
      <c r="I23" s="337">
        <v>423</v>
      </c>
      <c r="J23" s="337">
        <v>0</v>
      </c>
      <c r="K23" s="337">
        <v>0</v>
      </c>
      <c r="L23" s="337">
        <v>0</v>
      </c>
      <c r="M23" s="339">
        <v>0</v>
      </c>
      <c r="N23" s="328">
        <v>39</v>
      </c>
      <c r="O23" s="337">
        <v>39</v>
      </c>
      <c r="P23" s="337">
        <v>0</v>
      </c>
      <c r="Q23" s="339">
        <v>0</v>
      </c>
    </row>
    <row r="24" spans="1:17" ht="22" customHeight="1" x14ac:dyDescent="0.2">
      <c r="A24" s="120" t="s">
        <v>94</v>
      </c>
      <c r="B24" s="350">
        <v>7</v>
      </c>
      <c r="C24" s="351">
        <v>7</v>
      </c>
      <c r="D24" s="351">
        <v>0</v>
      </c>
      <c r="E24" s="351">
        <v>0</v>
      </c>
      <c r="F24" s="351">
        <v>0</v>
      </c>
      <c r="G24" s="350">
        <v>0</v>
      </c>
      <c r="H24" s="360">
        <v>477</v>
      </c>
      <c r="I24" s="351">
        <v>477</v>
      </c>
      <c r="J24" s="351">
        <v>0</v>
      </c>
      <c r="K24" s="351">
        <v>0</v>
      </c>
      <c r="L24" s="351">
        <v>0</v>
      </c>
      <c r="M24" s="354">
        <v>0</v>
      </c>
      <c r="N24" s="350">
        <v>49</v>
      </c>
      <c r="O24" s="351">
        <v>49</v>
      </c>
      <c r="P24" s="351">
        <v>0</v>
      </c>
      <c r="Q24" s="354">
        <v>0</v>
      </c>
    </row>
    <row r="25" spans="1:17" ht="22" customHeight="1" x14ac:dyDescent="0.2">
      <c r="A25" s="120" t="s">
        <v>95</v>
      </c>
      <c r="B25" s="350">
        <v>3</v>
      </c>
      <c r="C25" s="351">
        <v>3</v>
      </c>
      <c r="D25" s="351">
        <v>0</v>
      </c>
      <c r="E25" s="351">
        <v>0</v>
      </c>
      <c r="F25" s="351">
        <v>0</v>
      </c>
      <c r="G25" s="350">
        <v>0</v>
      </c>
      <c r="H25" s="360">
        <v>65</v>
      </c>
      <c r="I25" s="351">
        <v>65</v>
      </c>
      <c r="J25" s="351">
        <v>0</v>
      </c>
      <c r="K25" s="351">
        <v>0</v>
      </c>
      <c r="L25" s="351">
        <v>0</v>
      </c>
      <c r="M25" s="354">
        <v>0</v>
      </c>
      <c r="N25" s="350">
        <v>14</v>
      </c>
      <c r="O25" s="351">
        <v>14</v>
      </c>
      <c r="P25" s="351">
        <v>0</v>
      </c>
      <c r="Q25" s="354">
        <v>0</v>
      </c>
    </row>
    <row r="26" spans="1:17" ht="22" customHeight="1" x14ac:dyDescent="0.2">
      <c r="A26" s="118" t="s">
        <v>96</v>
      </c>
      <c r="B26" s="328">
        <v>6</v>
      </c>
      <c r="C26" s="337">
        <v>6</v>
      </c>
      <c r="D26" s="337">
        <v>0</v>
      </c>
      <c r="E26" s="337">
        <v>0</v>
      </c>
      <c r="F26" s="337">
        <v>0</v>
      </c>
      <c r="G26" s="328">
        <v>0</v>
      </c>
      <c r="H26" s="338">
        <v>392</v>
      </c>
      <c r="I26" s="337">
        <v>392</v>
      </c>
      <c r="J26" s="337">
        <v>0</v>
      </c>
      <c r="K26" s="337">
        <v>0</v>
      </c>
      <c r="L26" s="337">
        <v>0</v>
      </c>
      <c r="M26" s="339">
        <v>0</v>
      </c>
      <c r="N26" s="328">
        <v>25</v>
      </c>
      <c r="O26" s="337">
        <v>25</v>
      </c>
      <c r="P26" s="337">
        <v>0</v>
      </c>
      <c r="Q26" s="339">
        <v>0</v>
      </c>
    </row>
    <row r="27" spans="1:17" ht="22" customHeight="1" x14ac:dyDescent="0.2">
      <c r="A27" s="115" t="s">
        <v>83</v>
      </c>
      <c r="B27" s="344">
        <v>0</v>
      </c>
      <c r="C27" s="345">
        <v>0</v>
      </c>
      <c r="D27" s="345">
        <v>0</v>
      </c>
      <c r="E27" s="345">
        <v>0</v>
      </c>
      <c r="F27" s="345">
        <v>0</v>
      </c>
      <c r="G27" s="344">
        <v>0</v>
      </c>
      <c r="H27" s="346">
        <v>0</v>
      </c>
      <c r="I27" s="345">
        <v>0</v>
      </c>
      <c r="J27" s="345">
        <v>0</v>
      </c>
      <c r="K27" s="345">
        <v>0</v>
      </c>
      <c r="L27" s="345">
        <v>0</v>
      </c>
      <c r="M27" s="347">
        <v>0</v>
      </c>
      <c r="N27" s="346">
        <v>0</v>
      </c>
      <c r="O27" s="345">
        <v>0</v>
      </c>
      <c r="P27" s="345">
        <v>0</v>
      </c>
      <c r="Q27" s="347">
        <v>0</v>
      </c>
    </row>
    <row r="28" spans="1:17" ht="22" customHeight="1" x14ac:dyDescent="0.2">
      <c r="A28" s="117" t="s">
        <v>90</v>
      </c>
      <c r="B28" s="362">
        <v>0</v>
      </c>
      <c r="C28" s="363">
        <v>0</v>
      </c>
      <c r="D28" s="363">
        <v>0</v>
      </c>
      <c r="E28" s="363">
        <v>0</v>
      </c>
      <c r="F28" s="363">
        <v>0</v>
      </c>
      <c r="G28" s="362">
        <v>0</v>
      </c>
      <c r="H28" s="364">
        <v>0</v>
      </c>
      <c r="I28" s="363">
        <v>0</v>
      </c>
      <c r="J28" s="363">
        <v>0</v>
      </c>
      <c r="K28" s="363">
        <v>0</v>
      </c>
      <c r="L28" s="363">
        <v>0</v>
      </c>
      <c r="M28" s="365">
        <v>0</v>
      </c>
      <c r="N28" s="362">
        <v>0</v>
      </c>
      <c r="O28" s="363">
        <v>0</v>
      </c>
      <c r="P28" s="363">
        <v>0</v>
      </c>
      <c r="Q28" s="365">
        <v>0</v>
      </c>
    </row>
    <row r="29" spans="1:17" ht="22" customHeight="1" x14ac:dyDescent="0.2">
      <c r="A29" s="114" t="s">
        <v>91</v>
      </c>
      <c r="B29" s="355">
        <v>0</v>
      </c>
      <c r="C29" s="356">
        <v>0</v>
      </c>
      <c r="D29" s="356">
        <v>0</v>
      </c>
      <c r="E29" s="356">
        <v>0</v>
      </c>
      <c r="F29" s="356">
        <v>0</v>
      </c>
      <c r="G29" s="355">
        <v>0</v>
      </c>
      <c r="H29" s="361">
        <v>0</v>
      </c>
      <c r="I29" s="356">
        <v>0</v>
      </c>
      <c r="J29" s="356">
        <v>0</v>
      </c>
      <c r="K29" s="356">
        <v>0</v>
      </c>
      <c r="L29" s="356">
        <v>0</v>
      </c>
      <c r="M29" s="359">
        <v>0</v>
      </c>
      <c r="N29" s="355">
        <v>0</v>
      </c>
      <c r="O29" s="356">
        <v>0</v>
      </c>
      <c r="P29" s="356">
        <v>0</v>
      </c>
      <c r="Q29" s="359">
        <v>0</v>
      </c>
    </row>
    <row r="30" spans="1:17" ht="22" customHeight="1" x14ac:dyDescent="0.2">
      <c r="B30" s="99">
        <f>SUM(B5:B29)</f>
        <v>208</v>
      </c>
      <c r="C30" s="99">
        <f>SUM(C5:C29)</f>
        <v>208</v>
      </c>
      <c r="D30" s="99">
        <v>0</v>
      </c>
      <c r="E30" s="99">
        <v>0</v>
      </c>
      <c r="F30" s="99">
        <v>0</v>
      </c>
      <c r="G30" s="99">
        <v>0</v>
      </c>
      <c r="H30" s="139">
        <f>SUM(H5:H29)</f>
        <v>16107</v>
      </c>
      <c r="I30" s="139">
        <f>SUM(I5:I29)</f>
        <v>16107</v>
      </c>
      <c r="J30" s="99">
        <f>SUM(J5:J26)</f>
        <v>0</v>
      </c>
      <c r="K30" s="99">
        <f>SUM(K5:K26)</f>
        <v>0</v>
      </c>
      <c r="L30" s="99">
        <f>SUM(L5:L26)</f>
        <v>0</v>
      </c>
      <c r="M30" s="99">
        <f>SUM(M5:M26)</f>
        <v>0</v>
      </c>
      <c r="N30" s="138">
        <f>SUM(N5:N29)</f>
        <v>2332</v>
      </c>
      <c r="O30" s="138">
        <f>SUM(O5:O29)</f>
        <v>2332</v>
      </c>
      <c r="P30" s="99">
        <f>SUM(P5:P26)</f>
        <v>0</v>
      </c>
      <c r="Q30" s="99">
        <f>SUM(Q5:Q26)</f>
        <v>0</v>
      </c>
    </row>
    <row r="31" spans="1:17" x14ac:dyDescent="0.2">
      <c r="L31" s="131"/>
      <c r="M31" s="131"/>
      <c r="N31" s="131"/>
    </row>
    <row r="32" spans="1:17" x14ac:dyDescent="0.2">
      <c r="L32" s="131"/>
      <c r="M32" s="131"/>
      <c r="N32" s="131"/>
    </row>
    <row r="33" spans="13:14" x14ac:dyDescent="0.2">
      <c r="M33" s="131"/>
      <c r="N33" s="131"/>
    </row>
    <row r="34" spans="13:14" x14ac:dyDescent="0.2">
      <c r="M34" s="131"/>
      <c r="N34" s="131"/>
    </row>
    <row r="35" spans="13:14" x14ac:dyDescent="0.2">
      <c r="N35" s="131"/>
    </row>
    <row r="36" spans="13:14" x14ac:dyDescent="0.2">
      <c r="N36" s="131"/>
    </row>
  </sheetData>
  <mergeCells count="4">
    <mergeCell ref="A2:A3"/>
    <mergeCell ref="B2:G2"/>
    <mergeCell ref="H2:M2"/>
    <mergeCell ref="N2:Q2"/>
  </mergeCells>
  <phoneticPr fontId="2"/>
  <pageMargins left="0.6692913385826772" right="0.59055118110236227" top="0.70866141732283472" bottom="0.70866141732283472" header="0.51181102362204722" footer="0.39370078740157483"/>
  <pageSetup paperSize="9" firstPageNumber="107" orientation="portrait" r:id="rId1"/>
  <headerFooter alignWithMargins="0">
    <oddFooter>&amp;C-&amp;A-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E36"/>
  <sheetViews>
    <sheetView zoomScaleNormal="100" zoomScaleSheetLayoutView="100" workbookViewId="0">
      <selection activeCell="C29" sqref="C29"/>
    </sheetView>
  </sheetViews>
  <sheetFormatPr defaultColWidth="9" defaultRowHeight="13.5" customHeight="1" x14ac:dyDescent="0.2"/>
  <cols>
    <col min="1" max="1" width="2.26953125" style="26" customWidth="1"/>
    <col min="2" max="2" width="7.453125" style="26" customWidth="1"/>
    <col min="3" max="3" width="93.7265625" style="26" customWidth="1"/>
    <col min="4" max="16384" width="9" style="26"/>
  </cols>
  <sheetData>
    <row r="1" spans="1:5" ht="13.5" customHeight="1" x14ac:dyDescent="0.2">
      <c r="A1" s="405" t="s">
        <v>26</v>
      </c>
      <c r="B1" s="405"/>
      <c r="C1" s="405"/>
    </row>
    <row r="2" spans="1:5" ht="13.5" customHeight="1" x14ac:dyDescent="0.2">
      <c r="A2" s="406" t="s">
        <v>27</v>
      </c>
      <c r="B2" s="406"/>
      <c r="C2" s="406"/>
      <c r="E2" s="36"/>
    </row>
    <row r="3" spans="1:5" ht="13.5" customHeight="1" thickBot="1" x14ac:dyDescent="0.25">
      <c r="A3" s="405" t="s">
        <v>28</v>
      </c>
      <c r="B3" s="405"/>
      <c r="C3" s="405"/>
      <c r="E3" s="36"/>
    </row>
    <row r="4" spans="1:5" ht="13.5" customHeight="1" x14ac:dyDescent="0.2">
      <c r="A4" s="407" t="s">
        <v>261</v>
      </c>
      <c r="B4" s="408"/>
      <c r="C4" s="37" t="s">
        <v>218</v>
      </c>
      <c r="E4" s="36"/>
    </row>
    <row r="5" spans="1:5" ht="13.5" customHeight="1" x14ac:dyDescent="0.2">
      <c r="A5" s="399"/>
      <c r="B5" s="400"/>
      <c r="C5" s="38" t="s">
        <v>208</v>
      </c>
      <c r="E5" s="36"/>
    </row>
    <row r="6" spans="1:5" ht="13.5" customHeight="1" x14ac:dyDescent="0.2">
      <c r="A6" s="397" t="s">
        <v>4</v>
      </c>
      <c r="B6" s="398"/>
      <c r="C6" s="39" t="s">
        <v>209</v>
      </c>
    </row>
    <row r="7" spans="1:5" ht="13.5" customHeight="1" x14ac:dyDescent="0.2">
      <c r="A7" s="401"/>
      <c r="B7" s="402"/>
      <c r="C7" s="40" t="s">
        <v>210</v>
      </c>
    </row>
    <row r="8" spans="1:5" ht="40.5" customHeight="1" x14ac:dyDescent="0.2">
      <c r="A8" s="401"/>
      <c r="B8" s="402"/>
      <c r="C8" s="40" t="s">
        <v>219</v>
      </c>
    </row>
    <row r="9" spans="1:5" ht="27" customHeight="1" x14ac:dyDescent="0.2">
      <c r="A9" s="399"/>
      <c r="B9" s="400"/>
      <c r="C9" s="38" t="s">
        <v>211</v>
      </c>
    </row>
    <row r="10" spans="1:5" ht="13.5" customHeight="1" x14ac:dyDescent="0.2">
      <c r="A10" s="397" t="s">
        <v>5</v>
      </c>
      <c r="B10" s="398"/>
      <c r="C10" s="39" t="s">
        <v>220</v>
      </c>
    </row>
    <row r="11" spans="1:5" ht="13.5" customHeight="1" x14ac:dyDescent="0.2">
      <c r="A11" s="399"/>
      <c r="B11" s="400"/>
      <c r="C11" s="38" t="s">
        <v>221</v>
      </c>
    </row>
    <row r="12" spans="1:5" ht="13.5" customHeight="1" x14ac:dyDescent="0.2">
      <c r="A12" s="395" t="s">
        <v>6</v>
      </c>
      <c r="B12" s="396"/>
      <c r="C12" s="41" t="s">
        <v>222</v>
      </c>
    </row>
    <row r="13" spans="1:5" ht="13.5" customHeight="1" x14ac:dyDescent="0.2">
      <c r="A13" s="397" t="s">
        <v>7</v>
      </c>
      <c r="B13" s="398"/>
      <c r="C13" s="39" t="s">
        <v>223</v>
      </c>
    </row>
    <row r="14" spans="1:5" ht="13.5" customHeight="1" x14ac:dyDescent="0.2">
      <c r="A14" s="399"/>
      <c r="B14" s="400"/>
      <c r="C14" s="38" t="s">
        <v>224</v>
      </c>
    </row>
    <row r="15" spans="1:5" ht="13.5" customHeight="1" x14ac:dyDescent="0.2">
      <c r="A15" s="397" t="s">
        <v>8</v>
      </c>
      <c r="B15" s="398"/>
      <c r="C15" s="42" t="s">
        <v>225</v>
      </c>
    </row>
    <row r="16" spans="1:5" ht="27" customHeight="1" x14ac:dyDescent="0.2">
      <c r="A16" s="401"/>
      <c r="B16" s="402"/>
      <c r="C16" s="42" t="s">
        <v>226</v>
      </c>
    </row>
    <row r="17" spans="1:3" ht="27" customHeight="1" x14ac:dyDescent="0.2">
      <c r="A17" s="401"/>
      <c r="B17" s="402"/>
      <c r="C17" s="42" t="s">
        <v>263</v>
      </c>
    </row>
    <row r="18" spans="1:3" ht="27" customHeight="1" x14ac:dyDescent="0.2">
      <c r="A18" s="401"/>
      <c r="B18" s="402"/>
      <c r="C18" s="42" t="s">
        <v>262</v>
      </c>
    </row>
    <row r="19" spans="1:3" ht="13.5" customHeight="1" x14ac:dyDescent="0.2">
      <c r="A19" s="401"/>
      <c r="B19" s="402"/>
      <c r="C19" s="42" t="s">
        <v>227</v>
      </c>
    </row>
    <row r="20" spans="1:3" ht="13.5" customHeight="1" x14ac:dyDescent="0.2">
      <c r="A20" s="401"/>
      <c r="B20" s="402"/>
      <c r="C20" s="42" t="s">
        <v>264</v>
      </c>
    </row>
    <row r="21" spans="1:3" ht="13.5" customHeight="1" x14ac:dyDescent="0.2">
      <c r="A21" s="401"/>
      <c r="B21" s="402"/>
      <c r="C21" s="42" t="s">
        <v>265</v>
      </c>
    </row>
    <row r="22" spans="1:3" ht="27" customHeight="1" x14ac:dyDescent="0.2">
      <c r="A22" s="401"/>
      <c r="B22" s="402"/>
      <c r="C22" s="42" t="s">
        <v>228</v>
      </c>
    </row>
    <row r="23" spans="1:3" ht="13.5" customHeight="1" x14ac:dyDescent="0.2">
      <c r="A23" s="401"/>
      <c r="B23" s="402"/>
      <c r="C23" s="42" t="s">
        <v>229</v>
      </c>
    </row>
    <row r="24" spans="1:3" ht="13.5" customHeight="1" x14ac:dyDescent="0.2">
      <c r="A24" s="401"/>
      <c r="B24" s="402"/>
      <c r="C24" s="42" t="s">
        <v>230</v>
      </c>
    </row>
    <row r="25" spans="1:3" ht="94.5" customHeight="1" x14ac:dyDescent="0.2">
      <c r="A25" s="401"/>
      <c r="B25" s="402"/>
      <c r="C25" s="42" t="s">
        <v>231</v>
      </c>
    </row>
    <row r="26" spans="1:3" ht="13.5" customHeight="1" x14ac:dyDescent="0.2">
      <c r="A26" s="401"/>
      <c r="B26" s="402"/>
      <c r="C26" s="42" t="s">
        <v>232</v>
      </c>
    </row>
    <row r="27" spans="1:3" ht="13.5" customHeight="1" x14ac:dyDescent="0.2">
      <c r="A27" s="401"/>
      <c r="B27" s="402"/>
      <c r="C27" s="42" t="s">
        <v>233</v>
      </c>
    </row>
    <row r="28" spans="1:3" ht="13.5" customHeight="1" x14ac:dyDescent="0.2">
      <c r="A28" s="401"/>
      <c r="B28" s="402"/>
      <c r="C28" s="42" t="s">
        <v>234</v>
      </c>
    </row>
    <row r="29" spans="1:3" ht="81" customHeight="1" x14ac:dyDescent="0.2">
      <c r="A29" s="401"/>
      <c r="B29" s="402"/>
      <c r="C29" s="42" t="s">
        <v>235</v>
      </c>
    </row>
    <row r="30" spans="1:3" ht="13.5" customHeight="1" x14ac:dyDescent="0.2">
      <c r="A30" s="401"/>
      <c r="B30" s="402"/>
      <c r="C30" s="42" t="s">
        <v>236</v>
      </c>
    </row>
    <row r="31" spans="1:3" ht="54" customHeight="1" x14ac:dyDescent="0.2">
      <c r="A31" s="401"/>
      <c r="B31" s="402"/>
      <c r="C31" s="42" t="s">
        <v>237</v>
      </c>
    </row>
    <row r="32" spans="1:3" ht="13.5" customHeight="1" x14ac:dyDescent="0.2">
      <c r="A32" s="401"/>
      <c r="B32" s="402"/>
      <c r="C32" s="42" t="s">
        <v>238</v>
      </c>
    </row>
    <row r="33" spans="1:4" ht="40.5" customHeight="1" x14ac:dyDescent="0.2">
      <c r="A33" s="401"/>
      <c r="B33" s="402"/>
      <c r="C33" s="42" t="s">
        <v>239</v>
      </c>
    </row>
    <row r="34" spans="1:4" ht="27" customHeight="1" x14ac:dyDescent="0.2">
      <c r="A34" s="401"/>
      <c r="B34" s="402"/>
      <c r="C34" s="42" t="s">
        <v>240</v>
      </c>
    </row>
    <row r="35" spans="1:4" ht="67.5" customHeight="1" x14ac:dyDescent="0.2">
      <c r="A35" s="401"/>
      <c r="B35" s="402"/>
      <c r="C35" s="42" t="s">
        <v>241</v>
      </c>
    </row>
    <row r="36" spans="1:4" ht="13.5" customHeight="1" thickBot="1" x14ac:dyDescent="0.25">
      <c r="A36" s="403"/>
      <c r="B36" s="404"/>
      <c r="C36" s="43" t="s">
        <v>242</v>
      </c>
      <c r="D36" s="36"/>
    </row>
  </sheetData>
  <mergeCells count="9">
    <mergeCell ref="A12:B12"/>
    <mergeCell ref="A13:B14"/>
    <mergeCell ref="A15:B36"/>
    <mergeCell ref="A1:C1"/>
    <mergeCell ref="A2:C2"/>
    <mergeCell ref="A3:C3"/>
    <mergeCell ref="A4:B5"/>
    <mergeCell ref="A6:B9"/>
    <mergeCell ref="A10:B11"/>
  </mergeCells>
  <phoneticPr fontId="2"/>
  <pageMargins left="0.6692913385826772" right="0.59055118110236227" top="0.70866141732283472" bottom="0.70866141732283472" header="0.51181102362204722" footer="0.39370078740157483"/>
  <pageSetup paperSize="9" scale="89" firstPageNumber="108" orientation="portrait" r:id="rId1"/>
  <headerFooter alignWithMargins="0">
    <oddFooter>&amp;C-&amp;A-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pageSetUpPr fitToPage="1"/>
  </sheetPr>
  <dimension ref="A1:D35"/>
  <sheetViews>
    <sheetView zoomScaleNormal="100" zoomScaleSheetLayoutView="100" workbookViewId="0">
      <selection activeCell="H9" sqref="H9"/>
    </sheetView>
  </sheetViews>
  <sheetFormatPr defaultColWidth="9" defaultRowHeight="13.5" customHeight="1" x14ac:dyDescent="0.2"/>
  <cols>
    <col min="1" max="1" width="2.26953125" style="26" customWidth="1"/>
    <col min="2" max="2" width="7.453125" style="26" customWidth="1"/>
    <col min="3" max="3" width="93.7265625" style="26" customWidth="1"/>
    <col min="4" max="16384" width="9" style="26"/>
  </cols>
  <sheetData>
    <row r="1" spans="1:4" ht="27" customHeight="1" x14ac:dyDescent="0.2">
      <c r="A1" s="409" t="s">
        <v>9</v>
      </c>
      <c r="B1" s="410"/>
      <c r="C1" s="44" t="s">
        <v>243</v>
      </c>
      <c r="D1" s="36"/>
    </row>
    <row r="2" spans="1:4" ht="13.5" customHeight="1" x14ac:dyDescent="0.2">
      <c r="A2" s="395" t="s">
        <v>10</v>
      </c>
      <c r="B2" s="396"/>
      <c r="C2" s="41" t="s">
        <v>244</v>
      </c>
    </row>
    <row r="3" spans="1:4" ht="13.5" customHeight="1" x14ac:dyDescent="0.2">
      <c r="A3" s="397" t="s">
        <v>11</v>
      </c>
      <c r="B3" s="398"/>
      <c r="C3" s="39" t="s">
        <v>245</v>
      </c>
    </row>
    <row r="4" spans="1:4" ht="13.5" customHeight="1" x14ac:dyDescent="0.2">
      <c r="A4" s="399"/>
      <c r="B4" s="400"/>
      <c r="C4" s="38" t="s">
        <v>246</v>
      </c>
    </row>
    <row r="5" spans="1:4" ht="13.5" customHeight="1" x14ac:dyDescent="0.2">
      <c r="A5" s="395" t="s">
        <v>12</v>
      </c>
      <c r="B5" s="396"/>
      <c r="C5" s="41" t="s">
        <v>247</v>
      </c>
    </row>
    <row r="6" spans="1:4" ht="13.5" customHeight="1" x14ac:dyDescent="0.2">
      <c r="A6" s="395" t="s">
        <v>13</v>
      </c>
      <c r="B6" s="396"/>
      <c r="C6" s="41" t="s">
        <v>212</v>
      </c>
    </row>
    <row r="7" spans="1:4" ht="13.5" customHeight="1" x14ac:dyDescent="0.2">
      <c r="A7" s="397" t="s">
        <v>14</v>
      </c>
      <c r="B7" s="398"/>
      <c r="C7" s="39" t="s">
        <v>213</v>
      </c>
    </row>
    <row r="8" spans="1:4" ht="13.5" customHeight="1" x14ac:dyDescent="0.2">
      <c r="A8" s="399"/>
      <c r="B8" s="400"/>
      <c r="C8" s="38" t="s">
        <v>248</v>
      </c>
    </row>
    <row r="9" spans="1:4" ht="13.5" customHeight="1" x14ac:dyDescent="0.2">
      <c r="A9" s="397" t="s">
        <v>15</v>
      </c>
      <c r="B9" s="398"/>
      <c r="C9" s="39" t="s">
        <v>249</v>
      </c>
    </row>
    <row r="10" spans="1:4" ht="13.5" customHeight="1" x14ac:dyDescent="0.2">
      <c r="A10" s="399"/>
      <c r="B10" s="400"/>
      <c r="C10" s="38" t="s">
        <v>250</v>
      </c>
    </row>
    <row r="11" spans="1:4" ht="13.5" customHeight="1" x14ac:dyDescent="0.2">
      <c r="A11" s="395" t="s">
        <v>16</v>
      </c>
      <c r="B11" s="396"/>
      <c r="C11" s="41" t="s">
        <v>251</v>
      </c>
    </row>
    <row r="12" spans="1:4" ht="13.5" customHeight="1" x14ac:dyDescent="0.2">
      <c r="A12" s="395" t="s">
        <v>17</v>
      </c>
      <c r="B12" s="396"/>
      <c r="C12" s="41" t="s">
        <v>252</v>
      </c>
    </row>
    <row r="13" spans="1:4" ht="27" customHeight="1" x14ac:dyDescent="0.2">
      <c r="A13" s="397" t="s">
        <v>18</v>
      </c>
      <c r="B13" s="398"/>
      <c r="C13" s="39" t="s">
        <v>253</v>
      </c>
    </row>
    <row r="14" spans="1:4" ht="13.5" customHeight="1" x14ac:dyDescent="0.2">
      <c r="A14" s="399"/>
      <c r="B14" s="400"/>
      <c r="C14" s="38" t="s">
        <v>254</v>
      </c>
    </row>
    <row r="15" spans="1:4" ht="13.5" customHeight="1" x14ac:dyDescent="0.2">
      <c r="A15" s="395" t="s">
        <v>19</v>
      </c>
      <c r="B15" s="396"/>
      <c r="C15" s="41" t="s">
        <v>255</v>
      </c>
    </row>
    <row r="16" spans="1:4" ht="40.5" customHeight="1" x14ac:dyDescent="0.2">
      <c r="A16" s="395" t="s">
        <v>20</v>
      </c>
      <c r="B16" s="396"/>
      <c r="C16" s="41" t="s">
        <v>256</v>
      </c>
    </row>
    <row r="17" spans="1:3" ht="40.5" customHeight="1" x14ac:dyDescent="0.2">
      <c r="A17" s="395" t="s">
        <v>21</v>
      </c>
      <c r="B17" s="396"/>
      <c r="C17" s="41" t="s">
        <v>257</v>
      </c>
    </row>
    <row r="18" spans="1:3" ht="13.5" customHeight="1" x14ac:dyDescent="0.2">
      <c r="A18" s="395" t="s">
        <v>22</v>
      </c>
      <c r="B18" s="396"/>
      <c r="C18" s="41" t="s">
        <v>258</v>
      </c>
    </row>
    <row r="19" spans="1:3" ht="13.5" customHeight="1" x14ac:dyDescent="0.2">
      <c r="A19" s="395" t="s">
        <v>23</v>
      </c>
      <c r="B19" s="396"/>
      <c r="C19" s="41" t="s">
        <v>259</v>
      </c>
    </row>
    <row r="20" spans="1:3" ht="13.5" customHeight="1" thickBot="1" x14ac:dyDescent="0.25">
      <c r="A20" s="412" t="s">
        <v>24</v>
      </c>
      <c r="B20" s="413"/>
      <c r="C20" s="45" t="s">
        <v>260</v>
      </c>
    </row>
    <row r="21" spans="1:3" ht="13.5" customHeight="1" x14ac:dyDescent="0.2">
      <c r="A21" s="46"/>
      <c r="B21" s="47"/>
      <c r="C21" s="47"/>
    </row>
    <row r="22" spans="1:3" ht="13.5" customHeight="1" x14ac:dyDescent="0.2">
      <c r="A22" s="414" t="s">
        <v>25</v>
      </c>
      <c r="B22" s="414"/>
      <c r="C22" s="48"/>
    </row>
    <row r="23" spans="1:3" ht="40.5" customHeight="1" x14ac:dyDescent="0.2">
      <c r="A23" s="49" t="s">
        <v>266</v>
      </c>
      <c r="B23" s="415" t="s">
        <v>270</v>
      </c>
      <c r="C23" s="415"/>
    </row>
    <row r="24" spans="1:3" ht="27" customHeight="1" x14ac:dyDescent="0.2">
      <c r="A24" s="49" t="s">
        <v>267</v>
      </c>
      <c r="B24" s="415" t="s">
        <v>271</v>
      </c>
      <c r="C24" s="415"/>
    </row>
    <row r="25" spans="1:3" ht="40.5" customHeight="1" x14ac:dyDescent="0.2">
      <c r="A25" s="49" t="s">
        <v>268</v>
      </c>
      <c r="B25" s="415" t="s">
        <v>272</v>
      </c>
      <c r="C25" s="415"/>
    </row>
    <row r="26" spans="1:3" ht="40.5" customHeight="1" x14ac:dyDescent="0.2">
      <c r="A26" s="49" t="s">
        <v>269</v>
      </c>
      <c r="B26" s="415" t="s">
        <v>273</v>
      </c>
      <c r="C26" s="415"/>
    </row>
    <row r="27" spans="1:3" ht="13.5" customHeight="1" x14ac:dyDescent="0.2">
      <c r="A27" s="27"/>
      <c r="B27" s="27"/>
      <c r="C27" s="27"/>
    </row>
    <row r="28" spans="1:3" ht="13.5" customHeight="1" x14ac:dyDescent="0.2">
      <c r="A28" s="411"/>
      <c r="B28" s="411"/>
      <c r="C28" s="411"/>
    </row>
    <row r="29" spans="1:3" ht="13.5" customHeight="1" x14ac:dyDescent="0.2">
      <c r="A29" s="411"/>
      <c r="B29" s="411"/>
      <c r="C29" s="411"/>
    </row>
    <row r="30" spans="1:3" ht="13.5" customHeight="1" x14ac:dyDescent="0.2">
      <c r="A30" s="411"/>
      <c r="B30" s="411"/>
      <c r="C30" s="411"/>
    </row>
    <row r="31" spans="1:3" ht="13.5" customHeight="1" x14ac:dyDescent="0.2">
      <c r="A31" s="411"/>
      <c r="B31" s="411"/>
      <c r="C31" s="411"/>
    </row>
    <row r="32" spans="1:3" ht="13.5" customHeight="1" x14ac:dyDescent="0.2">
      <c r="A32" s="411"/>
      <c r="B32" s="411"/>
      <c r="C32" s="411"/>
    </row>
    <row r="33" spans="1:3" ht="13.5" customHeight="1" x14ac:dyDescent="0.2">
      <c r="A33" s="411"/>
      <c r="B33" s="411"/>
      <c r="C33" s="411"/>
    </row>
    <row r="34" spans="1:3" ht="13.5" customHeight="1" x14ac:dyDescent="0.2">
      <c r="A34" s="411"/>
      <c r="B34" s="411"/>
      <c r="C34" s="411"/>
    </row>
    <row r="35" spans="1:3" ht="13.5" customHeight="1" x14ac:dyDescent="0.2">
      <c r="A35" s="411"/>
      <c r="B35" s="411"/>
      <c r="C35" s="411"/>
    </row>
  </sheetData>
  <mergeCells count="23">
    <mergeCell ref="A17:B17"/>
    <mergeCell ref="A18:B18"/>
    <mergeCell ref="A19:B19"/>
    <mergeCell ref="A28:C31"/>
    <mergeCell ref="A32:C35"/>
    <mergeCell ref="A20:B20"/>
    <mergeCell ref="A22:B22"/>
    <mergeCell ref="B23:C23"/>
    <mergeCell ref="B24:C24"/>
    <mergeCell ref="B25:C25"/>
    <mergeCell ref="B26:C26"/>
    <mergeCell ref="A16:B16"/>
    <mergeCell ref="A1:B1"/>
    <mergeCell ref="A2:B2"/>
    <mergeCell ref="A3:B4"/>
    <mergeCell ref="A5:B5"/>
    <mergeCell ref="A6:B6"/>
    <mergeCell ref="A7:B8"/>
    <mergeCell ref="A9:B10"/>
    <mergeCell ref="A11:B11"/>
    <mergeCell ref="A12:B12"/>
    <mergeCell ref="A13:B14"/>
    <mergeCell ref="A15:B15"/>
  </mergeCells>
  <phoneticPr fontId="2"/>
  <pageMargins left="0.6692913385826772" right="0.59055118110236227" top="0.70866141732283472" bottom="0.70866141732283472" header="0.51181102362204722" footer="0.39370078740157483"/>
  <pageSetup paperSize="9" scale="89" firstPageNumber="108" orientation="portrait" r:id="rId1"/>
  <headerFooter alignWithMargins="0">
    <oddFooter>&amp;C-&amp;A-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pageSetUpPr fitToPage="1"/>
  </sheetPr>
  <dimension ref="A1:U54"/>
  <sheetViews>
    <sheetView view="pageBreakPreview" zoomScale="80" zoomScaleNormal="100" zoomScaleSheetLayoutView="80" workbookViewId="0">
      <selection activeCell="M16" sqref="M16"/>
    </sheetView>
  </sheetViews>
  <sheetFormatPr defaultColWidth="9" defaultRowHeight="13" x14ac:dyDescent="0.2"/>
  <cols>
    <col min="1" max="2" width="4.08984375" style="242" customWidth="1"/>
    <col min="3" max="6" width="2.7265625" style="195" customWidth="1"/>
    <col min="7" max="8" width="10.7265625" style="195" customWidth="1"/>
    <col min="9" max="14" width="9.7265625" style="195" customWidth="1"/>
    <col min="15" max="15" width="9" style="195" customWidth="1"/>
    <col min="16" max="16" width="11" style="243" customWidth="1"/>
    <col min="17" max="17" width="13.26953125" style="195" customWidth="1"/>
    <col min="18" max="18" width="14" style="195" customWidth="1"/>
    <col min="19" max="19" width="14.26953125" style="195" customWidth="1"/>
    <col min="20" max="16384" width="9" style="195"/>
  </cols>
  <sheetData>
    <row r="1" spans="1:21" ht="20.25" customHeight="1" x14ac:dyDescent="0.2">
      <c r="A1" s="50" t="s">
        <v>135</v>
      </c>
      <c r="B1" s="192"/>
      <c r="C1" s="192"/>
      <c r="D1" s="192"/>
      <c r="E1" s="192"/>
      <c r="F1" s="192"/>
      <c r="G1" s="192"/>
      <c r="H1" s="192"/>
      <c r="I1" s="192"/>
      <c r="J1" s="192"/>
      <c r="K1" s="192"/>
      <c r="L1" s="193"/>
      <c r="M1" s="192"/>
      <c r="N1" s="192"/>
      <c r="O1" s="192"/>
      <c r="P1" s="192"/>
      <c r="Q1" s="192"/>
      <c r="R1" s="192"/>
      <c r="S1" s="194" t="s">
        <v>367</v>
      </c>
    </row>
    <row r="2" spans="1:21" ht="12.75" customHeight="1" thickBot="1" x14ac:dyDescent="0.25">
      <c r="A2" s="196"/>
      <c r="B2" s="196"/>
      <c r="C2" s="196"/>
      <c r="D2" s="196"/>
      <c r="E2" s="196"/>
      <c r="F2" s="196"/>
      <c r="G2" s="197" t="s">
        <v>215</v>
      </c>
      <c r="H2" s="197" t="s">
        <v>52</v>
      </c>
      <c r="I2" s="197" t="s">
        <v>53</v>
      </c>
      <c r="J2" s="197" t="s">
        <v>54</v>
      </c>
      <c r="K2" s="197" t="s">
        <v>55</v>
      </c>
      <c r="L2" s="197" t="s">
        <v>56</v>
      </c>
      <c r="M2" s="197" t="s">
        <v>57</v>
      </c>
      <c r="N2" s="197" t="s">
        <v>58</v>
      </c>
      <c r="O2" s="197" t="s">
        <v>59</v>
      </c>
      <c r="P2" s="197" t="s">
        <v>60</v>
      </c>
      <c r="Q2" s="197" t="s">
        <v>61</v>
      </c>
      <c r="R2" s="197" t="s">
        <v>62</v>
      </c>
      <c r="S2" s="197" t="s">
        <v>63</v>
      </c>
      <c r="T2" s="197" t="s">
        <v>64</v>
      </c>
    </row>
    <row r="3" spans="1:21" ht="13.5" customHeight="1" x14ac:dyDescent="0.2">
      <c r="A3" s="439" t="s">
        <v>290</v>
      </c>
      <c r="B3" s="440"/>
      <c r="C3" s="440"/>
      <c r="D3" s="445" t="s">
        <v>291</v>
      </c>
      <c r="E3" s="430"/>
      <c r="F3" s="430"/>
      <c r="G3" s="429" t="s">
        <v>292</v>
      </c>
      <c r="H3" s="430"/>
      <c r="I3" s="430"/>
      <c r="J3" s="430"/>
      <c r="K3" s="430"/>
      <c r="L3" s="430"/>
      <c r="M3" s="430"/>
      <c r="N3" s="431"/>
      <c r="O3" s="450" t="s">
        <v>293</v>
      </c>
      <c r="P3" s="452" t="s">
        <v>294</v>
      </c>
      <c r="Q3" s="430" t="s">
        <v>295</v>
      </c>
      <c r="R3" s="430"/>
      <c r="S3" s="430"/>
      <c r="T3" s="432"/>
    </row>
    <row r="4" spans="1:21" ht="13.5" customHeight="1" x14ac:dyDescent="0.2">
      <c r="A4" s="441"/>
      <c r="B4" s="442"/>
      <c r="C4" s="442"/>
      <c r="D4" s="446"/>
      <c r="E4" s="447"/>
      <c r="F4" s="447"/>
      <c r="G4" s="419" t="s">
        <v>296</v>
      </c>
      <c r="H4" s="455" t="s">
        <v>297</v>
      </c>
      <c r="I4" s="455" t="s">
        <v>298</v>
      </c>
      <c r="J4" s="456" t="s">
        <v>65</v>
      </c>
      <c r="K4" s="198"/>
      <c r="L4" s="198"/>
      <c r="M4" s="198"/>
      <c r="N4" s="455" t="s">
        <v>299</v>
      </c>
      <c r="O4" s="427"/>
      <c r="P4" s="453"/>
      <c r="Q4" s="457" t="s">
        <v>300</v>
      </c>
      <c r="R4" s="458"/>
      <c r="S4" s="455" t="s">
        <v>301</v>
      </c>
      <c r="T4" s="433" t="s">
        <v>302</v>
      </c>
      <c r="U4" s="195" t="s">
        <v>281</v>
      </c>
    </row>
    <row r="5" spans="1:21" ht="13.5" customHeight="1" x14ac:dyDescent="0.2">
      <c r="A5" s="441"/>
      <c r="B5" s="442"/>
      <c r="C5" s="442"/>
      <c r="D5" s="446"/>
      <c r="E5" s="447"/>
      <c r="F5" s="447"/>
      <c r="G5" s="420"/>
      <c r="H5" s="453"/>
      <c r="I5" s="453"/>
      <c r="J5" s="446"/>
      <c r="K5" s="455" t="s">
        <v>303</v>
      </c>
      <c r="L5" s="455" t="s">
        <v>304</v>
      </c>
      <c r="M5" s="455" t="s">
        <v>305</v>
      </c>
      <c r="N5" s="453"/>
      <c r="O5" s="427"/>
      <c r="P5" s="453"/>
      <c r="Q5" s="459"/>
      <c r="R5" s="460"/>
      <c r="S5" s="453"/>
      <c r="T5" s="434"/>
    </row>
    <row r="6" spans="1:21" ht="13.5" customHeight="1" x14ac:dyDescent="0.2">
      <c r="A6" s="441"/>
      <c r="B6" s="442"/>
      <c r="C6" s="442"/>
      <c r="D6" s="446"/>
      <c r="E6" s="447"/>
      <c r="F6" s="447"/>
      <c r="G6" s="420"/>
      <c r="H6" s="453"/>
      <c r="I6" s="453"/>
      <c r="J6" s="446"/>
      <c r="K6" s="453"/>
      <c r="L6" s="453"/>
      <c r="M6" s="453"/>
      <c r="N6" s="453"/>
      <c r="O6" s="427"/>
      <c r="P6" s="453"/>
      <c r="Q6" s="426" t="s">
        <v>306</v>
      </c>
      <c r="R6" s="426" t="s">
        <v>72</v>
      </c>
      <c r="S6" s="426" t="s">
        <v>72</v>
      </c>
      <c r="T6" s="434"/>
    </row>
    <row r="7" spans="1:21" ht="13.5" customHeight="1" thickBot="1" x14ac:dyDescent="0.25">
      <c r="A7" s="443"/>
      <c r="B7" s="444"/>
      <c r="C7" s="444"/>
      <c r="D7" s="448"/>
      <c r="E7" s="449"/>
      <c r="F7" s="449"/>
      <c r="G7" s="199" t="s">
        <v>307</v>
      </c>
      <c r="H7" s="200" t="s">
        <v>50</v>
      </c>
      <c r="I7" s="200" t="s">
        <v>308</v>
      </c>
      <c r="J7" s="201" t="s">
        <v>66</v>
      </c>
      <c r="K7" s="200" t="s">
        <v>309</v>
      </c>
      <c r="L7" s="202" t="s">
        <v>310</v>
      </c>
      <c r="M7" s="200" t="s">
        <v>311</v>
      </c>
      <c r="N7" s="200" t="s">
        <v>312</v>
      </c>
      <c r="O7" s="451"/>
      <c r="P7" s="454"/>
      <c r="Q7" s="451"/>
      <c r="R7" s="451"/>
      <c r="S7" s="451"/>
      <c r="T7" s="435"/>
    </row>
    <row r="8" spans="1:21" ht="12.75" customHeight="1" x14ac:dyDescent="0.2">
      <c r="A8" s="436">
        <v>1</v>
      </c>
      <c r="B8" s="437" t="s">
        <v>313</v>
      </c>
      <c r="C8" s="438"/>
      <c r="D8" s="203">
        <v>0</v>
      </c>
      <c r="E8" s="204">
        <v>1</v>
      </c>
      <c r="F8" s="205">
        <v>0</v>
      </c>
      <c r="G8" s="206">
        <v>97</v>
      </c>
      <c r="H8" s="207">
        <v>96</v>
      </c>
      <c r="I8" s="207">
        <v>1</v>
      </c>
      <c r="J8" s="207">
        <v>97</v>
      </c>
      <c r="K8" s="207">
        <v>11</v>
      </c>
      <c r="L8" s="207">
        <v>1</v>
      </c>
      <c r="M8" s="208">
        <v>0</v>
      </c>
      <c r="N8" s="207">
        <v>0</v>
      </c>
      <c r="O8" s="209">
        <v>82</v>
      </c>
      <c r="P8" s="207">
        <v>0</v>
      </c>
      <c r="Q8" s="208">
        <v>37</v>
      </c>
      <c r="R8" s="207">
        <v>79</v>
      </c>
      <c r="S8" s="207">
        <v>11</v>
      </c>
      <c r="T8" s="210">
        <v>10</v>
      </c>
    </row>
    <row r="9" spans="1:21" ht="12.75" customHeight="1" x14ac:dyDescent="0.2">
      <c r="A9" s="421"/>
      <c r="B9" s="425" t="s">
        <v>314</v>
      </c>
      <c r="C9" s="424"/>
      <c r="D9" s="211">
        <v>0</v>
      </c>
      <c r="E9" s="212">
        <v>2</v>
      </c>
      <c r="F9" s="213">
        <v>0</v>
      </c>
      <c r="G9" s="214">
        <v>950</v>
      </c>
      <c r="H9" s="215">
        <v>947</v>
      </c>
      <c r="I9" s="215">
        <v>3</v>
      </c>
      <c r="J9" s="215">
        <v>950</v>
      </c>
      <c r="K9" s="215">
        <v>16</v>
      </c>
      <c r="L9" s="215">
        <v>1</v>
      </c>
      <c r="M9" s="216">
        <v>0</v>
      </c>
      <c r="N9" s="215">
        <v>0</v>
      </c>
      <c r="O9" s="217">
        <v>348</v>
      </c>
      <c r="P9" s="215">
        <v>0</v>
      </c>
      <c r="Q9" s="216">
        <v>37</v>
      </c>
      <c r="R9" s="215">
        <v>586</v>
      </c>
      <c r="S9" s="215">
        <v>40</v>
      </c>
      <c r="T9" s="218">
        <v>37</v>
      </c>
    </row>
    <row r="10" spans="1:21" ht="12.75" customHeight="1" x14ac:dyDescent="0.2">
      <c r="A10" s="419">
        <v>2</v>
      </c>
      <c r="B10" s="425" t="s">
        <v>313</v>
      </c>
      <c r="C10" s="424"/>
      <c r="D10" s="211">
        <v>0</v>
      </c>
      <c r="E10" s="212">
        <v>3</v>
      </c>
      <c r="F10" s="213">
        <v>0</v>
      </c>
      <c r="G10" s="214">
        <v>36</v>
      </c>
      <c r="H10" s="215">
        <v>22</v>
      </c>
      <c r="I10" s="215">
        <v>14</v>
      </c>
      <c r="J10" s="215">
        <v>36</v>
      </c>
      <c r="K10" s="215">
        <v>5</v>
      </c>
      <c r="L10" s="215">
        <v>0</v>
      </c>
      <c r="M10" s="216">
        <v>0</v>
      </c>
      <c r="N10" s="215">
        <v>0</v>
      </c>
      <c r="O10" s="217">
        <v>7</v>
      </c>
      <c r="P10" s="215">
        <v>0</v>
      </c>
      <c r="Q10" s="216">
        <v>37</v>
      </c>
      <c r="R10" s="215">
        <v>20</v>
      </c>
      <c r="S10" s="215">
        <v>1</v>
      </c>
      <c r="T10" s="218">
        <v>1</v>
      </c>
    </row>
    <row r="11" spans="1:21" ht="12.75" customHeight="1" x14ac:dyDescent="0.2">
      <c r="A11" s="420"/>
      <c r="B11" s="425" t="s">
        <v>314</v>
      </c>
      <c r="C11" s="424"/>
      <c r="D11" s="211">
        <v>0</v>
      </c>
      <c r="E11" s="212">
        <v>4</v>
      </c>
      <c r="F11" s="213">
        <v>0</v>
      </c>
      <c r="G11" s="214">
        <v>190</v>
      </c>
      <c r="H11" s="215">
        <v>189</v>
      </c>
      <c r="I11" s="215">
        <v>1</v>
      </c>
      <c r="J11" s="215">
        <v>190</v>
      </c>
      <c r="K11" s="215">
        <v>2</v>
      </c>
      <c r="L11" s="215">
        <v>0</v>
      </c>
      <c r="M11" s="216">
        <v>0</v>
      </c>
      <c r="N11" s="215">
        <v>0</v>
      </c>
      <c r="O11" s="217">
        <v>77</v>
      </c>
      <c r="P11" s="215">
        <v>0</v>
      </c>
      <c r="Q11" s="216">
        <v>37</v>
      </c>
      <c r="R11" s="215">
        <v>164</v>
      </c>
      <c r="S11" s="215">
        <v>17</v>
      </c>
      <c r="T11" s="218">
        <v>13</v>
      </c>
    </row>
    <row r="12" spans="1:21" ht="12.75" customHeight="1" x14ac:dyDescent="0.2">
      <c r="A12" s="420"/>
      <c r="B12" s="425" t="s">
        <v>315</v>
      </c>
      <c r="C12" s="424"/>
      <c r="D12" s="211">
        <v>0</v>
      </c>
      <c r="E12" s="212">
        <v>5</v>
      </c>
      <c r="F12" s="213">
        <v>0</v>
      </c>
      <c r="G12" s="214">
        <v>5</v>
      </c>
      <c r="H12" s="215">
        <v>5</v>
      </c>
      <c r="I12" s="215">
        <v>0</v>
      </c>
      <c r="J12" s="215">
        <v>5</v>
      </c>
      <c r="K12" s="215">
        <v>0</v>
      </c>
      <c r="L12" s="215">
        <v>0</v>
      </c>
      <c r="M12" s="216">
        <v>0</v>
      </c>
      <c r="N12" s="215">
        <v>0</v>
      </c>
      <c r="O12" s="217">
        <v>0</v>
      </c>
      <c r="P12" s="215">
        <v>0</v>
      </c>
      <c r="Q12" s="216">
        <v>34</v>
      </c>
      <c r="R12" s="215">
        <v>1</v>
      </c>
      <c r="S12" s="215">
        <v>0</v>
      </c>
      <c r="T12" s="218">
        <v>0</v>
      </c>
    </row>
    <row r="13" spans="1:21" ht="12.75" customHeight="1" x14ac:dyDescent="0.2">
      <c r="A13" s="421"/>
      <c r="B13" s="425" t="s">
        <v>316</v>
      </c>
      <c r="C13" s="424"/>
      <c r="D13" s="211">
        <v>0</v>
      </c>
      <c r="E13" s="212">
        <v>6</v>
      </c>
      <c r="F13" s="213">
        <v>0</v>
      </c>
      <c r="G13" s="214">
        <v>45</v>
      </c>
      <c r="H13" s="215">
        <v>44</v>
      </c>
      <c r="I13" s="215">
        <v>1</v>
      </c>
      <c r="J13" s="215">
        <v>45</v>
      </c>
      <c r="K13" s="215">
        <v>1</v>
      </c>
      <c r="L13" s="215">
        <v>0</v>
      </c>
      <c r="M13" s="216">
        <v>0</v>
      </c>
      <c r="N13" s="215">
        <v>0</v>
      </c>
      <c r="O13" s="217">
        <v>25</v>
      </c>
      <c r="P13" s="215">
        <v>0</v>
      </c>
      <c r="Q13" s="216">
        <v>26</v>
      </c>
      <c r="R13" s="215">
        <v>59</v>
      </c>
      <c r="S13" s="215">
        <v>2</v>
      </c>
      <c r="T13" s="218">
        <v>2</v>
      </c>
    </row>
    <row r="14" spans="1:21" ht="12.75" customHeight="1" x14ac:dyDescent="0.2">
      <c r="A14" s="419">
        <v>3</v>
      </c>
      <c r="B14" s="425" t="s">
        <v>313</v>
      </c>
      <c r="C14" s="424"/>
      <c r="D14" s="211">
        <v>0</v>
      </c>
      <c r="E14" s="212">
        <v>7</v>
      </c>
      <c r="F14" s="213">
        <v>0</v>
      </c>
      <c r="G14" s="214">
        <v>48</v>
      </c>
      <c r="H14" s="215">
        <v>48</v>
      </c>
      <c r="I14" s="215">
        <v>0</v>
      </c>
      <c r="J14" s="215">
        <v>48</v>
      </c>
      <c r="K14" s="215">
        <v>2</v>
      </c>
      <c r="L14" s="215">
        <v>0</v>
      </c>
      <c r="M14" s="216">
        <v>0</v>
      </c>
      <c r="N14" s="215">
        <v>0</v>
      </c>
      <c r="O14" s="217">
        <v>4</v>
      </c>
      <c r="P14" s="215">
        <v>0</v>
      </c>
      <c r="Q14" s="216">
        <v>36</v>
      </c>
      <c r="R14" s="215">
        <v>32</v>
      </c>
      <c r="S14" s="215">
        <v>0</v>
      </c>
      <c r="T14" s="218">
        <v>0</v>
      </c>
    </row>
    <row r="15" spans="1:21" ht="12.75" customHeight="1" x14ac:dyDescent="0.2">
      <c r="A15" s="421"/>
      <c r="B15" s="425" t="s">
        <v>314</v>
      </c>
      <c r="C15" s="424"/>
      <c r="D15" s="203">
        <v>0</v>
      </c>
      <c r="E15" s="204">
        <v>8</v>
      </c>
      <c r="F15" s="205">
        <v>0</v>
      </c>
      <c r="G15" s="214">
        <v>2046</v>
      </c>
      <c r="H15" s="215">
        <v>2020</v>
      </c>
      <c r="I15" s="215">
        <v>26</v>
      </c>
      <c r="J15" s="215">
        <v>2046</v>
      </c>
      <c r="K15" s="215">
        <v>50</v>
      </c>
      <c r="L15" s="215">
        <v>2</v>
      </c>
      <c r="M15" s="216">
        <v>0</v>
      </c>
      <c r="N15" s="215">
        <v>0</v>
      </c>
      <c r="O15" s="217">
        <v>362</v>
      </c>
      <c r="P15" s="215">
        <v>0</v>
      </c>
      <c r="Q15" s="216">
        <v>37</v>
      </c>
      <c r="R15" s="215">
        <v>744</v>
      </c>
      <c r="S15" s="215">
        <v>42</v>
      </c>
      <c r="T15" s="218">
        <v>37</v>
      </c>
    </row>
    <row r="16" spans="1:21" ht="12.75" customHeight="1" x14ac:dyDescent="0.2">
      <c r="A16" s="422">
        <v>4</v>
      </c>
      <c r="B16" s="423"/>
      <c r="C16" s="424"/>
      <c r="D16" s="211">
        <v>0</v>
      </c>
      <c r="E16" s="212">
        <v>9</v>
      </c>
      <c r="F16" s="213">
        <v>0</v>
      </c>
      <c r="G16" s="214">
        <v>3578</v>
      </c>
      <c r="H16" s="215">
        <v>3566</v>
      </c>
      <c r="I16" s="215">
        <v>12</v>
      </c>
      <c r="J16" s="215">
        <v>3578</v>
      </c>
      <c r="K16" s="215">
        <v>18</v>
      </c>
      <c r="L16" s="215">
        <v>2</v>
      </c>
      <c r="M16" s="216">
        <v>0</v>
      </c>
      <c r="N16" s="215">
        <v>0</v>
      </c>
      <c r="O16" s="217">
        <v>934</v>
      </c>
      <c r="P16" s="215">
        <v>0</v>
      </c>
      <c r="Q16" s="216">
        <v>37</v>
      </c>
      <c r="R16" s="215">
        <v>2019</v>
      </c>
      <c r="S16" s="215">
        <v>161</v>
      </c>
      <c r="T16" s="218">
        <v>136</v>
      </c>
    </row>
    <row r="17" spans="1:20" ht="12.75" customHeight="1" x14ac:dyDescent="0.2">
      <c r="A17" s="419">
        <v>5</v>
      </c>
      <c r="B17" s="425" t="s">
        <v>313</v>
      </c>
      <c r="C17" s="424"/>
      <c r="D17" s="211">
        <v>1</v>
      </c>
      <c r="E17" s="212">
        <v>0</v>
      </c>
      <c r="F17" s="213">
        <v>0</v>
      </c>
      <c r="G17" s="214">
        <v>1898</v>
      </c>
      <c r="H17" s="215">
        <v>1701</v>
      </c>
      <c r="I17" s="215">
        <v>195</v>
      </c>
      <c r="J17" s="215">
        <v>1896</v>
      </c>
      <c r="K17" s="215">
        <v>175</v>
      </c>
      <c r="L17" s="215">
        <v>14</v>
      </c>
      <c r="M17" s="216">
        <v>1</v>
      </c>
      <c r="N17" s="215">
        <v>2</v>
      </c>
      <c r="O17" s="217">
        <v>1165</v>
      </c>
      <c r="P17" s="215">
        <v>0</v>
      </c>
      <c r="Q17" s="216">
        <v>25</v>
      </c>
      <c r="R17" s="215">
        <v>2993</v>
      </c>
      <c r="S17" s="215">
        <v>470</v>
      </c>
      <c r="T17" s="218">
        <v>452</v>
      </c>
    </row>
    <row r="18" spans="1:20" ht="12.75" customHeight="1" x14ac:dyDescent="0.2">
      <c r="A18" s="421"/>
      <c r="B18" s="425" t="s">
        <v>314</v>
      </c>
      <c r="C18" s="424"/>
      <c r="D18" s="211">
        <v>1</v>
      </c>
      <c r="E18" s="212">
        <v>1</v>
      </c>
      <c r="F18" s="213">
        <v>0</v>
      </c>
      <c r="G18" s="214">
        <v>17164</v>
      </c>
      <c r="H18" s="215">
        <v>15951</v>
      </c>
      <c r="I18" s="215">
        <v>1213</v>
      </c>
      <c r="J18" s="215">
        <v>17164</v>
      </c>
      <c r="K18" s="215">
        <v>124</v>
      </c>
      <c r="L18" s="215">
        <v>3</v>
      </c>
      <c r="M18" s="215">
        <v>0</v>
      </c>
      <c r="N18" s="215">
        <v>0</v>
      </c>
      <c r="O18" s="217">
        <v>303</v>
      </c>
      <c r="P18" s="215">
        <v>0</v>
      </c>
      <c r="Q18" s="216">
        <v>71</v>
      </c>
      <c r="R18" s="215">
        <v>6780</v>
      </c>
      <c r="S18" s="215">
        <v>162</v>
      </c>
      <c r="T18" s="218">
        <v>129</v>
      </c>
    </row>
    <row r="19" spans="1:20" ht="12.75" customHeight="1" x14ac:dyDescent="0.2">
      <c r="A19" s="419">
        <v>6</v>
      </c>
      <c r="B19" s="426" t="s">
        <v>313</v>
      </c>
      <c r="C19" s="219" t="s">
        <v>317</v>
      </c>
      <c r="D19" s="211">
        <v>1</v>
      </c>
      <c r="E19" s="212">
        <v>2</v>
      </c>
      <c r="F19" s="213">
        <v>0</v>
      </c>
      <c r="G19" s="220">
        <v>102</v>
      </c>
      <c r="H19" s="221">
        <v>75</v>
      </c>
      <c r="I19" s="221">
        <v>27</v>
      </c>
      <c r="J19" s="221">
        <v>102</v>
      </c>
      <c r="K19" s="221">
        <v>16</v>
      </c>
      <c r="L19" s="221">
        <v>0</v>
      </c>
      <c r="M19" s="221">
        <v>0</v>
      </c>
      <c r="N19" s="221">
        <v>0</v>
      </c>
      <c r="O19" s="222">
        <v>87</v>
      </c>
      <c r="P19" s="221">
        <v>0</v>
      </c>
      <c r="Q19" s="223">
        <v>27</v>
      </c>
      <c r="R19" s="221">
        <v>95</v>
      </c>
      <c r="S19" s="221">
        <v>27</v>
      </c>
      <c r="T19" s="224">
        <v>27</v>
      </c>
    </row>
    <row r="20" spans="1:20" ht="12.75" customHeight="1" x14ac:dyDescent="0.2">
      <c r="A20" s="420"/>
      <c r="B20" s="427"/>
      <c r="C20" s="219" t="s">
        <v>214</v>
      </c>
      <c r="D20" s="225">
        <v>1</v>
      </c>
      <c r="E20" s="212">
        <v>3</v>
      </c>
      <c r="F20" s="213">
        <v>0</v>
      </c>
      <c r="G20" s="220">
        <v>42</v>
      </c>
      <c r="H20" s="221">
        <v>40</v>
      </c>
      <c r="I20" s="221">
        <v>2</v>
      </c>
      <c r="J20" s="221">
        <v>42</v>
      </c>
      <c r="K20" s="221">
        <v>2</v>
      </c>
      <c r="L20" s="221">
        <v>0</v>
      </c>
      <c r="M20" s="221">
        <v>0</v>
      </c>
      <c r="N20" s="221">
        <v>0</v>
      </c>
      <c r="O20" s="222">
        <v>24</v>
      </c>
      <c r="P20" s="221">
        <v>0</v>
      </c>
      <c r="Q20" s="223">
        <v>24</v>
      </c>
      <c r="R20" s="221">
        <v>44</v>
      </c>
      <c r="S20" s="221">
        <v>2</v>
      </c>
      <c r="T20" s="224">
        <v>2</v>
      </c>
    </row>
    <row r="21" spans="1:20" ht="12.75" customHeight="1" x14ac:dyDescent="0.2">
      <c r="A21" s="420"/>
      <c r="B21" s="427"/>
      <c r="C21" s="219" t="s">
        <v>29</v>
      </c>
      <c r="D21" s="225">
        <v>1</v>
      </c>
      <c r="E21" s="212">
        <v>4</v>
      </c>
      <c r="F21" s="213">
        <v>0</v>
      </c>
      <c r="G21" s="220">
        <v>125</v>
      </c>
      <c r="H21" s="221">
        <v>109</v>
      </c>
      <c r="I21" s="221">
        <v>16</v>
      </c>
      <c r="J21" s="221">
        <v>125</v>
      </c>
      <c r="K21" s="221">
        <v>13</v>
      </c>
      <c r="L21" s="221">
        <v>2</v>
      </c>
      <c r="M21" s="221">
        <v>0</v>
      </c>
      <c r="N21" s="221">
        <v>0</v>
      </c>
      <c r="O21" s="222">
        <v>105</v>
      </c>
      <c r="P21" s="221">
        <v>0</v>
      </c>
      <c r="Q21" s="223">
        <v>24</v>
      </c>
      <c r="R21" s="221">
        <v>120</v>
      </c>
      <c r="S21" s="221">
        <v>22</v>
      </c>
      <c r="T21" s="224">
        <v>19</v>
      </c>
    </row>
    <row r="22" spans="1:20" ht="12.75" customHeight="1" x14ac:dyDescent="0.2">
      <c r="A22" s="420"/>
      <c r="B22" s="428"/>
      <c r="C22" s="219" t="s">
        <v>30</v>
      </c>
      <c r="D22" s="225">
        <v>1</v>
      </c>
      <c r="E22" s="212">
        <v>5</v>
      </c>
      <c r="F22" s="213">
        <v>0</v>
      </c>
      <c r="G22" s="220">
        <v>1117</v>
      </c>
      <c r="H22" s="221">
        <v>1114</v>
      </c>
      <c r="I22" s="221">
        <v>3</v>
      </c>
      <c r="J22" s="221">
        <v>1117</v>
      </c>
      <c r="K22" s="221">
        <v>9</v>
      </c>
      <c r="L22" s="221">
        <v>0</v>
      </c>
      <c r="M22" s="221">
        <v>0</v>
      </c>
      <c r="N22" s="221">
        <v>0</v>
      </c>
      <c r="O22" s="222">
        <v>181</v>
      </c>
      <c r="P22" s="221">
        <v>0</v>
      </c>
      <c r="Q22" s="223">
        <v>36</v>
      </c>
      <c r="R22" s="221">
        <v>606</v>
      </c>
      <c r="S22" s="221">
        <v>29</v>
      </c>
      <c r="T22" s="224">
        <v>24</v>
      </c>
    </row>
    <row r="23" spans="1:20" ht="12.75" customHeight="1" x14ac:dyDescent="0.2">
      <c r="A23" s="420"/>
      <c r="B23" s="426" t="s">
        <v>314</v>
      </c>
      <c r="C23" s="219" t="s">
        <v>317</v>
      </c>
      <c r="D23" s="225">
        <v>1</v>
      </c>
      <c r="E23" s="212">
        <v>6</v>
      </c>
      <c r="F23" s="213">
        <v>0</v>
      </c>
      <c r="G23" s="220">
        <v>783</v>
      </c>
      <c r="H23" s="221">
        <v>770</v>
      </c>
      <c r="I23" s="221">
        <v>13</v>
      </c>
      <c r="J23" s="221">
        <v>783</v>
      </c>
      <c r="K23" s="221">
        <v>11</v>
      </c>
      <c r="L23" s="221">
        <v>0</v>
      </c>
      <c r="M23" s="221">
        <v>0</v>
      </c>
      <c r="N23" s="221">
        <v>0</v>
      </c>
      <c r="O23" s="222">
        <v>533</v>
      </c>
      <c r="P23" s="221">
        <v>0</v>
      </c>
      <c r="Q23" s="223">
        <v>25</v>
      </c>
      <c r="R23" s="221">
        <v>696</v>
      </c>
      <c r="S23" s="221">
        <v>80</v>
      </c>
      <c r="T23" s="224">
        <v>66</v>
      </c>
    </row>
    <row r="24" spans="1:20" ht="12.75" customHeight="1" x14ac:dyDescent="0.2">
      <c r="A24" s="420"/>
      <c r="B24" s="427"/>
      <c r="C24" s="219" t="s">
        <v>214</v>
      </c>
      <c r="D24" s="225">
        <v>1</v>
      </c>
      <c r="E24" s="212">
        <v>7</v>
      </c>
      <c r="F24" s="213">
        <v>0</v>
      </c>
      <c r="G24" s="220">
        <v>2</v>
      </c>
      <c r="H24" s="221">
        <v>2</v>
      </c>
      <c r="I24" s="221">
        <v>0</v>
      </c>
      <c r="J24" s="221">
        <v>2</v>
      </c>
      <c r="K24" s="221">
        <v>0</v>
      </c>
      <c r="L24" s="221">
        <v>0</v>
      </c>
      <c r="M24" s="221">
        <v>0</v>
      </c>
      <c r="N24" s="221">
        <v>0</v>
      </c>
      <c r="O24" s="222">
        <v>2</v>
      </c>
      <c r="P24" s="221">
        <v>0</v>
      </c>
      <c r="Q24" s="223">
        <v>23</v>
      </c>
      <c r="R24" s="221">
        <v>2</v>
      </c>
      <c r="S24" s="221">
        <v>0</v>
      </c>
      <c r="T24" s="224">
        <v>0</v>
      </c>
    </row>
    <row r="25" spans="1:20" ht="12.75" customHeight="1" x14ac:dyDescent="0.2">
      <c r="A25" s="420"/>
      <c r="B25" s="427"/>
      <c r="C25" s="219" t="s">
        <v>29</v>
      </c>
      <c r="D25" s="225">
        <v>1</v>
      </c>
      <c r="E25" s="204">
        <v>8</v>
      </c>
      <c r="F25" s="213">
        <v>0</v>
      </c>
      <c r="G25" s="220">
        <v>10</v>
      </c>
      <c r="H25" s="221">
        <v>10</v>
      </c>
      <c r="I25" s="221">
        <v>0</v>
      </c>
      <c r="J25" s="221">
        <v>10</v>
      </c>
      <c r="K25" s="221">
        <v>0</v>
      </c>
      <c r="L25" s="221">
        <v>0</v>
      </c>
      <c r="M25" s="221">
        <v>0</v>
      </c>
      <c r="N25" s="221">
        <v>0</v>
      </c>
      <c r="O25" s="222">
        <v>3</v>
      </c>
      <c r="P25" s="221">
        <v>0</v>
      </c>
      <c r="Q25" s="223">
        <v>23</v>
      </c>
      <c r="R25" s="221">
        <v>0</v>
      </c>
      <c r="S25" s="221">
        <v>0</v>
      </c>
      <c r="T25" s="224">
        <v>0</v>
      </c>
    </row>
    <row r="26" spans="1:20" ht="12.75" customHeight="1" x14ac:dyDescent="0.2">
      <c r="A26" s="420"/>
      <c r="B26" s="427"/>
      <c r="C26" s="219" t="s">
        <v>30</v>
      </c>
      <c r="D26" s="225">
        <v>1</v>
      </c>
      <c r="E26" s="212">
        <v>9</v>
      </c>
      <c r="F26" s="213">
        <v>0</v>
      </c>
      <c r="G26" s="220">
        <v>2</v>
      </c>
      <c r="H26" s="221">
        <v>2</v>
      </c>
      <c r="I26" s="221">
        <v>0</v>
      </c>
      <c r="J26" s="221">
        <v>2</v>
      </c>
      <c r="K26" s="221">
        <v>0</v>
      </c>
      <c r="L26" s="221">
        <v>0</v>
      </c>
      <c r="M26" s="221">
        <v>0</v>
      </c>
      <c r="N26" s="221">
        <v>0</v>
      </c>
      <c r="O26" s="222">
        <v>0</v>
      </c>
      <c r="P26" s="221">
        <v>0</v>
      </c>
      <c r="Q26" s="223">
        <v>23</v>
      </c>
      <c r="R26" s="221">
        <v>2</v>
      </c>
      <c r="S26" s="221">
        <v>0</v>
      </c>
      <c r="T26" s="224">
        <v>0</v>
      </c>
    </row>
    <row r="27" spans="1:20" ht="12.75" customHeight="1" x14ac:dyDescent="0.2">
      <c r="A27" s="420"/>
      <c r="B27" s="428"/>
      <c r="C27" s="226" t="s">
        <v>31</v>
      </c>
      <c r="D27" s="211">
        <v>2</v>
      </c>
      <c r="E27" s="212">
        <v>0</v>
      </c>
      <c r="F27" s="213">
        <v>0</v>
      </c>
      <c r="G27" s="220">
        <v>202</v>
      </c>
      <c r="H27" s="221">
        <v>202</v>
      </c>
      <c r="I27" s="221">
        <v>0</v>
      </c>
      <c r="J27" s="221">
        <v>202</v>
      </c>
      <c r="K27" s="221">
        <v>1</v>
      </c>
      <c r="L27" s="221">
        <v>0</v>
      </c>
      <c r="M27" s="221">
        <v>0</v>
      </c>
      <c r="N27" s="221">
        <v>0</v>
      </c>
      <c r="O27" s="222">
        <v>93</v>
      </c>
      <c r="P27" s="221">
        <v>0</v>
      </c>
      <c r="Q27" s="223">
        <v>25</v>
      </c>
      <c r="R27" s="221">
        <v>177</v>
      </c>
      <c r="S27" s="221">
        <v>12</v>
      </c>
      <c r="T27" s="224">
        <v>12</v>
      </c>
    </row>
    <row r="28" spans="1:20" ht="12.75" customHeight="1" x14ac:dyDescent="0.2">
      <c r="A28" s="420"/>
      <c r="B28" s="426" t="s">
        <v>315</v>
      </c>
      <c r="C28" s="219" t="s">
        <v>317</v>
      </c>
      <c r="D28" s="211">
        <v>2</v>
      </c>
      <c r="E28" s="212">
        <v>1</v>
      </c>
      <c r="F28" s="213">
        <v>0</v>
      </c>
      <c r="G28" s="220">
        <v>504</v>
      </c>
      <c r="H28" s="221">
        <v>499</v>
      </c>
      <c r="I28" s="221">
        <v>5</v>
      </c>
      <c r="J28" s="221">
        <v>504</v>
      </c>
      <c r="K28" s="221">
        <v>3</v>
      </c>
      <c r="L28" s="221">
        <v>0</v>
      </c>
      <c r="M28" s="221">
        <v>0</v>
      </c>
      <c r="N28" s="221">
        <v>0</v>
      </c>
      <c r="O28" s="222">
        <v>155</v>
      </c>
      <c r="P28" s="221">
        <v>0</v>
      </c>
      <c r="Q28" s="223">
        <v>29</v>
      </c>
      <c r="R28" s="221">
        <v>309</v>
      </c>
      <c r="S28" s="221">
        <v>17</v>
      </c>
      <c r="T28" s="224">
        <v>16</v>
      </c>
    </row>
    <row r="29" spans="1:20" ht="12.75" customHeight="1" x14ac:dyDescent="0.2">
      <c r="A29" s="420"/>
      <c r="B29" s="427"/>
      <c r="C29" s="219" t="s">
        <v>214</v>
      </c>
      <c r="D29" s="211">
        <v>2</v>
      </c>
      <c r="E29" s="212">
        <v>2</v>
      </c>
      <c r="F29" s="213">
        <v>0</v>
      </c>
      <c r="G29" s="220">
        <v>6</v>
      </c>
      <c r="H29" s="221">
        <v>6</v>
      </c>
      <c r="I29" s="221">
        <v>0</v>
      </c>
      <c r="J29" s="221">
        <v>6</v>
      </c>
      <c r="K29" s="221">
        <v>0</v>
      </c>
      <c r="L29" s="221">
        <v>0</v>
      </c>
      <c r="M29" s="221">
        <v>0</v>
      </c>
      <c r="N29" s="221">
        <v>0</v>
      </c>
      <c r="O29" s="222">
        <v>8</v>
      </c>
      <c r="P29" s="221">
        <v>0</v>
      </c>
      <c r="Q29" s="223">
        <v>28</v>
      </c>
      <c r="R29" s="221">
        <v>5</v>
      </c>
      <c r="S29" s="221">
        <v>0</v>
      </c>
      <c r="T29" s="224">
        <v>0</v>
      </c>
    </row>
    <row r="30" spans="1:20" ht="12.75" customHeight="1" x14ac:dyDescent="0.2">
      <c r="A30" s="420"/>
      <c r="B30" s="427"/>
      <c r="C30" s="219" t="s">
        <v>29</v>
      </c>
      <c r="D30" s="211">
        <v>2</v>
      </c>
      <c r="E30" s="212">
        <v>3</v>
      </c>
      <c r="F30" s="213">
        <v>0</v>
      </c>
      <c r="G30" s="214">
        <v>775</v>
      </c>
      <c r="H30" s="215">
        <v>775</v>
      </c>
      <c r="I30" s="215">
        <v>0</v>
      </c>
      <c r="J30" s="215">
        <v>775</v>
      </c>
      <c r="K30" s="215">
        <v>7</v>
      </c>
      <c r="L30" s="215">
        <v>0</v>
      </c>
      <c r="M30" s="216">
        <v>0</v>
      </c>
      <c r="N30" s="215">
        <v>0</v>
      </c>
      <c r="O30" s="217">
        <v>384</v>
      </c>
      <c r="P30" s="215">
        <v>0</v>
      </c>
      <c r="Q30" s="216">
        <v>32</v>
      </c>
      <c r="R30" s="215">
        <v>591</v>
      </c>
      <c r="S30" s="215">
        <v>39</v>
      </c>
      <c r="T30" s="218">
        <v>36</v>
      </c>
    </row>
    <row r="31" spans="1:20" ht="12.75" customHeight="1" x14ac:dyDescent="0.2">
      <c r="A31" s="420"/>
      <c r="B31" s="427"/>
      <c r="C31" s="219" t="s">
        <v>30</v>
      </c>
      <c r="D31" s="211">
        <v>2</v>
      </c>
      <c r="E31" s="212">
        <v>4</v>
      </c>
      <c r="F31" s="213">
        <v>0</v>
      </c>
      <c r="G31" s="214">
        <v>129</v>
      </c>
      <c r="H31" s="215">
        <v>129</v>
      </c>
      <c r="I31" s="215">
        <v>0</v>
      </c>
      <c r="J31" s="215">
        <v>129</v>
      </c>
      <c r="K31" s="215">
        <v>0</v>
      </c>
      <c r="L31" s="215">
        <v>0</v>
      </c>
      <c r="M31" s="216">
        <v>0</v>
      </c>
      <c r="N31" s="215">
        <v>0</v>
      </c>
      <c r="O31" s="217">
        <v>17</v>
      </c>
      <c r="P31" s="215">
        <v>0</v>
      </c>
      <c r="Q31" s="216">
        <v>32</v>
      </c>
      <c r="R31" s="215">
        <v>79</v>
      </c>
      <c r="S31" s="215">
        <v>7</v>
      </c>
      <c r="T31" s="218">
        <v>4</v>
      </c>
    </row>
    <row r="32" spans="1:20" ht="12.75" customHeight="1" x14ac:dyDescent="0.2">
      <c r="A32" s="420"/>
      <c r="B32" s="428"/>
      <c r="C32" s="219" t="s">
        <v>31</v>
      </c>
      <c r="D32" s="211">
        <v>2</v>
      </c>
      <c r="E32" s="212">
        <v>5</v>
      </c>
      <c r="F32" s="213">
        <v>0</v>
      </c>
      <c r="G32" s="214">
        <v>587</v>
      </c>
      <c r="H32" s="215">
        <v>586</v>
      </c>
      <c r="I32" s="215">
        <v>1</v>
      </c>
      <c r="J32" s="215">
        <v>587</v>
      </c>
      <c r="K32" s="215">
        <v>1</v>
      </c>
      <c r="L32" s="215">
        <v>0</v>
      </c>
      <c r="M32" s="216">
        <v>0</v>
      </c>
      <c r="N32" s="215">
        <v>0</v>
      </c>
      <c r="O32" s="217">
        <v>219</v>
      </c>
      <c r="P32" s="215">
        <v>0</v>
      </c>
      <c r="Q32" s="216">
        <v>32</v>
      </c>
      <c r="R32" s="215">
        <v>393</v>
      </c>
      <c r="S32" s="215">
        <v>47</v>
      </c>
      <c r="T32" s="218">
        <v>35</v>
      </c>
    </row>
    <row r="33" spans="1:20" ht="12.75" customHeight="1" x14ac:dyDescent="0.2">
      <c r="A33" s="421"/>
      <c r="B33" s="425" t="s">
        <v>316</v>
      </c>
      <c r="C33" s="424"/>
      <c r="D33" s="211">
        <v>2</v>
      </c>
      <c r="E33" s="212">
        <v>6</v>
      </c>
      <c r="F33" s="213">
        <v>0</v>
      </c>
      <c r="G33" s="214">
        <v>223</v>
      </c>
      <c r="H33" s="215">
        <v>218</v>
      </c>
      <c r="I33" s="215">
        <v>5</v>
      </c>
      <c r="J33" s="215">
        <v>223</v>
      </c>
      <c r="K33" s="215">
        <v>1</v>
      </c>
      <c r="L33" s="215">
        <v>0</v>
      </c>
      <c r="M33" s="216">
        <v>0</v>
      </c>
      <c r="N33" s="215">
        <v>0</v>
      </c>
      <c r="O33" s="217">
        <v>130</v>
      </c>
      <c r="P33" s="215">
        <v>0</v>
      </c>
      <c r="Q33" s="216">
        <v>41</v>
      </c>
      <c r="R33" s="215">
        <v>191</v>
      </c>
      <c r="S33" s="215">
        <v>23</v>
      </c>
      <c r="T33" s="218">
        <v>11</v>
      </c>
    </row>
    <row r="34" spans="1:20" ht="12.75" customHeight="1" x14ac:dyDescent="0.2">
      <c r="A34" s="422">
        <v>7</v>
      </c>
      <c r="B34" s="423"/>
      <c r="C34" s="424"/>
      <c r="D34" s="211">
        <v>2</v>
      </c>
      <c r="E34" s="212">
        <v>7</v>
      </c>
      <c r="F34" s="213">
        <v>0</v>
      </c>
      <c r="G34" s="214">
        <v>2484</v>
      </c>
      <c r="H34" s="215">
        <v>2407</v>
      </c>
      <c r="I34" s="215">
        <v>77</v>
      </c>
      <c r="J34" s="215">
        <v>2484</v>
      </c>
      <c r="K34" s="215">
        <v>47</v>
      </c>
      <c r="L34" s="215">
        <v>1</v>
      </c>
      <c r="M34" s="216">
        <v>0</v>
      </c>
      <c r="N34" s="215">
        <v>0</v>
      </c>
      <c r="O34" s="217">
        <v>937</v>
      </c>
      <c r="P34" s="215">
        <v>0</v>
      </c>
      <c r="Q34" s="216">
        <v>72</v>
      </c>
      <c r="R34" s="215">
        <v>1933</v>
      </c>
      <c r="S34" s="215">
        <v>155</v>
      </c>
      <c r="T34" s="218">
        <v>134</v>
      </c>
    </row>
    <row r="35" spans="1:20" ht="12.75" customHeight="1" x14ac:dyDescent="0.2">
      <c r="A35" s="422">
        <v>8</v>
      </c>
      <c r="B35" s="423"/>
      <c r="C35" s="424"/>
      <c r="D35" s="211">
        <v>2</v>
      </c>
      <c r="E35" s="204">
        <v>8</v>
      </c>
      <c r="F35" s="213">
        <v>0</v>
      </c>
      <c r="G35" s="214">
        <v>211</v>
      </c>
      <c r="H35" s="215">
        <v>209</v>
      </c>
      <c r="I35" s="215">
        <v>2</v>
      </c>
      <c r="J35" s="215">
        <v>211</v>
      </c>
      <c r="K35" s="215">
        <v>16</v>
      </c>
      <c r="L35" s="215">
        <v>1</v>
      </c>
      <c r="M35" s="216">
        <v>0</v>
      </c>
      <c r="N35" s="215">
        <v>0</v>
      </c>
      <c r="O35" s="217">
        <v>43</v>
      </c>
      <c r="P35" s="215">
        <v>0</v>
      </c>
      <c r="Q35" s="216">
        <v>70</v>
      </c>
      <c r="R35" s="215">
        <v>149</v>
      </c>
      <c r="S35" s="215">
        <v>12</v>
      </c>
      <c r="T35" s="218">
        <v>10</v>
      </c>
    </row>
    <row r="36" spans="1:20" ht="12.75" customHeight="1" x14ac:dyDescent="0.2">
      <c r="A36" s="419">
        <v>9</v>
      </c>
      <c r="B36" s="425" t="s">
        <v>313</v>
      </c>
      <c r="C36" s="424"/>
      <c r="D36" s="211">
        <v>2</v>
      </c>
      <c r="E36" s="212">
        <v>9</v>
      </c>
      <c r="F36" s="213">
        <v>0</v>
      </c>
      <c r="G36" s="214">
        <v>18</v>
      </c>
      <c r="H36" s="215">
        <v>16</v>
      </c>
      <c r="I36" s="215">
        <v>2</v>
      </c>
      <c r="J36" s="215">
        <v>18</v>
      </c>
      <c r="K36" s="215">
        <v>2</v>
      </c>
      <c r="L36" s="215">
        <v>0</v>
      </c>
      <c r="M36" s="216">
        <v>0</v>
      </c>
      <c r="N36" s="215">
        <v>0</v>
      </c>
      <c r="O36" s="217">
        <v>6</v>
      </c>
      <c r="P36" s="215">
        <v>0</v>
      </c>
      <c r="Q36" s="216">
        <v>40</v>
      </c>
      <c r="R36" s="215">
        <v>13</v>
      </c>
      <c r="S36" s="215">
        <v>1</v>
      </c>
      <c r="T36" s="218">
        <v>1</v>
      </c>
    </row>
    <row r="37" spans="1:20" ht="12.75" customHeight="1" x14ac:dyDescent="0.2">
      <c r="A37" s="421"/>
      <c r="B37" s="425" t="s">
        <v>314</v>
      </c>
      <c r="C37" s="424"/>
      <c r="D37" s="211">
        <v>3</v>
      </c>
      <c r="E37" s="204">
        <v>0</v>
      </c>
      <c r="F37" s="213">
        <v>0</v>
      </c>
      <c r="G37" s="214">
        <v>64</v>
      </c>
      <c r="H37" s="215">
        <v>64</v>
      </c>
      <c r="I37" s="215">
        <v>0</v>
      </c>
      <c r="J37" s="215">
        <v>64</v>
      </c>
      <c r="K37" s="215">
        <v>4</v>
      </c>
      <c r="L37" s="215">
        <v>0</v>
      </c>
      <c r="M37" s="216">
        <v>0</v>
      </c>
      <c r="N37" s="215">
        <v>0</v>
      </c>
      <c r="O37" s="217">
        <v>35</v>
      </c>
      <c r="P37" s="215">
        <v>0</v>
      </c>
      <c r="Q37" s="216">
        <v>72</v>
      </c>
      <c r="R37" s="215">
        <v>46</v>
      </c>
      <c r="S37" s="215">
        <v>4</v>
      </c>
      <c r="T37" s="218">
        <v>1</v>
      </c>
    </row>
    <row r="38" spans="1:20" ht="12.75" customHeight="1" x14ac:dyDescent="0.2">
      <c r="A38" s="422">
        <v>10</v>
      </c>
      <c r="B38" s="423"/>
      <c r="C38" s="424"/>
      <c r="D38" s="203">
        <v>3</v>
      </c>
      <c r="E38" s="212">
        <v>1</v>
      </c>
      <c r="F38" s="205">
        <v>0</v>
      </c>
      <c r="G38" s="214">
        <v>49</v>
      </c>
      <c r="H38" s="215">
        <v>49</v>
      </c>
      <c r="I38" s="215">
        <v>0</v>
      </c>
      <c r="J38" s="215">
        <v>49</v>
      </c>
      <c r="K38" s="215">
        <v>1</v>
      </c>
      <c r="L38" s="215">
        <v>0</v>
      </c>
      <c r="M38" s="216">
        <v>0</v>
      </c>
      <c r="N38" s="215">
        <v>0</v>
      </c>
      <c r="O38" s="217">
        <v>5</v>
      </c>
      <c r="P38" s="215">
        <v>0</v>
      </c>
      <c r="Q38" s="216">
        <v>73</v>
      </c>
      <c r="R38" s="215">
        <v>33</v>
      </c>
      <c r="S38" s="215">
        <v>4</v>
      </c>
      <c r="T38" s="218">
        <v>4</v>
      </c>
    </row>
    <row r="39" spans="1:20" ht="12.75" customHeight="1" x14ac:dyDescent="0.2">
      <c r="A39" s="422">
        <v>11</v>
      </c>
      <c r="B39" s="423"/>
      <c r="C39" s="424"/>
      <c r="D39" s="211">
        <v>3</v>
      </c>
      <c r="E39" s="212">
        <v>2</v>
      </c>
      <c r="F39" s="213">
        <v>0</v>
      </c>
      <c r="G39" s="214">
        <v>580</v>
      </c>
      <c r="H39" s="215">
        <v>577</v>
      </c>
      <c r="I39" s="215">
        <v>3</v>
      </c>
      <c r="J39" s="215">
        <v>580</v>
      </c>
      <c r="K39" s="215">
        <v>10</v>
      </c>
      <c r="L39" s="215">
        <v>0</v>
      </c>
      <c r="M39" s="216">
        <v>0</v>
      </c>
      <c r="N39" s="215">
        <v>0</v>
      </c>
      <c r="O39" s="217">
        <v>76</v>
      </c>
      <c r="P39" s="215">
        <v>0</v>
      </c>
      <c r="Q39" s="216">
        <v>75</v>
      </c>
      <c r="R39" s="215">
        <v>274</v>
      </c>
      <c r="S39" s="215">
        <v>16</v>
      </c>
      <c r="T39" s="218">
        <v>15</v>
      </c>
    </row>
    <row r="40" spans="1:20" ht="12.75" customHeight="1" x14ac:dyDescent="0.2">
      <c r="A40" s="419">
        <v>12</v>
      </c>
      <c r="B40" s="425" t="s">
        <v>313</v>
      </c>
      <c r="C40" s="424"/>
      <c r="D40" s="211">
        <v>3</v>
      </c>
      <c r="E40" s="212">
        <v>3</v>
      </c>
      <c r="F40" s="213">
        <v>0</v>
      </c>
      <c r="G40" s="214">
        <v>9735</v>
      </c>
      <c r="H40" s="215">
        <v>9697</v>
      </c>
      <c r="I40" s="215">
        <v>38</v>
      </c>
      <c r="J40" s="215">
        <v>9735</v>
      </c>
      <c r="K40" s="215">
        <v>47</v>
      </c>
      <c r="L40" s="215">
        <v>2</v>
      </c>
      <c r="M40" s="216">
        <v>0</v>
      </c>
      <c r="N40" s="215">
        <v>0</v>
      </c>
      <c r="O40" s="217">
        <v>1320</v>
      </c>
      <c r="P40" s="215">
        <v>0</v>
      </c>
      <c r="Q40" s="216">
        <v>72</v>
      </c>
      <c r="R40" s="215">
        <v>6187</v>
      </c>
      <c r="S40" s="215">
        <v>625</v>
      </c>
      <c r="T40" s="218">
        <v>526</v>
      </c>
    </row>
    <row r="41" spans="1:20" ht="12.75" customHeight="1" x14ac:dyDescent="0.2">
      <c r="A41" s="421"/>
      <c r="B41" s="425" t="s">
        <v>314</v>
      </c>
      <c r="C41" s="424"/>
      <c r="D41" s="211">
        <v>3</v>
      </c>
      <c r="E41" s="212">
        <v>4</v>
      </c>
      <c r="F41" s="213">
        <v>0</v>
      </c>
      <c r="G41" s="214">
        <v>7</v>
      </c>
      <c r="H41" s="215">
        <v>7</v>
      </c>
      <c r="I41" s="215">
        <v>0</v>
      </c>
      <c r="J41" s="215">
        <v>7</v>
      </c>
      <c r="K41" s="215">
        <v>1</v>
      </c>
      <c r="L41" s="215">
        <v>0</v>
      </c>
      <c r="M41" s="216">
        <v>0</v>
      </c>
      <c r="N41" s="215">
        <v>0</v>
      </c>
      <c r="O41" s="217">
        <v>1</v>
      </c>
      <c r="P41" s="215">
        <v>0</v>
      </c>
      <c r="Q41" s="216">
        <v>68</v>
      </c>
      <c r="R41" s="215">
        <v>7</v>
      </c>
      <c r="S41" s="215">
        <v>0</v>
      </c>
      <c r="T41" s="218">
        <v>0</v>
      </c>
    </row>
    <row r="42" spans="1:20" ht="12.75" customHeight="1" x14ac:dyDescent="0.2">
      <c r="A42" s="419">
        <v>13</v>
      </c>
      <c r="B42" s="425" t="s">
        <v>313</v>
      </c>
      <c r="C42" s="424"/>
      <c r="D42" s="211">
        <v>3</v>
      </c>
      <c r="E42" s="227">
        <v>5</v>
      </c>
      <c r="F42" s="213">
        <v>0</v>
      </c>
      <c r="G42" s="214">
        <v>606</v>
      </c>
      <c r="H42" s="215">
        <v>594</v>
      </c>
      <c r="I42" s="215">
        <v>11</v>
      </c>
      <c r="J42" s="215">
        <v>605</v>
      </c>
      <c r="K42" s="215">
        <v>4</v>
      </c>
      <c r="L42" s="215">
        <v>4</v>
      </c>
      <c r="M42" s="216">
        <v>0</v>
      </c>
      <c r="N42" s="215">
        <v>1</v>
      </c>
      <c r="O42" s="217">
        <v>206</v>
      </c>
      <c r="P42" s="215">
        <v>0</v>
      </c>
      <c r="Q42" s="216">
        <v>72</v>
      </c>
      <c r="R42" s="215">
        <v>278</v>
      </c>
      <c r="S42" s="215">
        <v>7</v>
      </c>
      <c r="T42" s="218">
        <v>6</v>
      </c>
    </row>
    <row r="43" spans="1:20" ht="12.75" customHeight="1" x14ac:dyDescent="0.2">
      <c r="A43" s="421"/>
      <c r="B43" s="425" t="s">
        <v>314</v>
      </c>
      <c r="C43" s="424"/>
      <c r="D43" s="225">
        <v>3</v>
      </c>
      <c r="E43" s="212">
        <v>6</v>
      </c>
      <c r="F43" s="228">
        <v>0</v>
      </c>
      <c r="G43" s="214">
        <v>14</v>
      </c>
      <c r="H43" s="215">
        <v>14</v>
      </c>
      <c r="I43" s="215">
        <v>0</v>
      </c>
      <c r="J43" s="215">
        <v>14</v>
      </c>
      <c r="K43" s="215">
        <v>0</v>
      </c>
      <c r="L43" s="215">
        <v>0</v>
      </c>
      <c r="M43" s="216">
        <v>0</v>
      </c>
      <c r="N43" s="215">
        <v>0</v>
      </c>
      <c r="O43" s="217">
        <v>5</v>
      </c>
      <c r="P43" s="215">
        <v>0</v>
      </c>
      <c r="Q43" s="216">
        <v>68</v>
      </c>
      <c r="R43" s="215">
        <v>14</v>
      </c>
      <c r="S43" s="215">
        <v>1</v>
      </c>
      <c r="T43" s="218">
        <v>1</v>
      </c>
    </row>
    <row r="44" spans="1:20" ht="12.75" customHeight="1" x14ac:dyDescent="0.2">
      <c r="A44" s="422">
        <v>14</v>
      </c>
      <c r="B44" s="423"/>
      <c r="C44" s="424"/>
      <c r="D44" s="211">
        <v>3</v>
      </c>
      <c r="E44" s="212">
        <v>7</v>
      </c>
      <c r="F44" s="213">
        <v>0</v>
      </c>
      <c r="G44" s="214">
        <v>6406</v>
      </c>
      <c r="H44" s="215">
        <v>6400</v>
      </c>
      <c r="I44" s="215">
        <v>6</v>
      </c>
      <c r="J44" s="215">
        <v>6406</v>
      </c>
      <c r="K44" s="215">
        <v>14</v>
      </c>
      <c r="L44" s="215">
        <v>0</v>
      </c>
      <c r="M44" s="216">
        <v>0</v>
      </c>
      <c r="N44" s="215">
        <v>0</v>
      </c>
      <c r="O44" s="217">
        <v>948</v>
      </c>
      <c r="P44" s="215">
        <v>0</v>
      </c>
      <c r="Q44" s="216">
        <v>72</v>
      </c>
      <c r="R44" s="215">
        <v>3494</v>
      </c>
      <c r="S44" s="215">
        <v>186</v>
      </c>
      <c r="T44" s="218">
        <v>165</v>
      </c>
    </row>
    <row r="45" spans="1:20" ht="12.75" customHeight="1" x14ac:dyDescent="0.2">
      <c r="A45" s="422">
        <v>15</v>
      </c>
      <c r="B45" s="423"/>
      <c r="C45" s="424"/>
      <c r="D45" s="211">
        <v>3</v>
      </c>
      <c r="E45" s="212">
        <v>8</v>
      </c>
      <c r="F45" s="213">
        <v>0</v>
      </c>
      <c r="G45" s="214">
        <v>9962</v>
      </c>
      <c r="H45" s="215">
        <v>9663</v>
      </c>
      <c r="I45" s="215">
        <v>293</v>
      </c>
      <c r="J45" s="215">
        <v>9956</v>
      </c>
      <c r="K45" s="215">
        <v>359</v>
      </c>
      <c r="L45" s="215">
        <v>29</v>
      </c>
      <c r="M45" s="216">
        <v>6</v>
      </c>
      <c r="N45" s="215">
        <v>6</v>
      </c>
      <c r="O45" s="217">
        <v>1515</v>
      </c>
      <c r="P45" s="215">
        <v>0</v>
      </c>
      <c r="Q45" s="216">
        <v>76</v>
      </c>
      <c r="R45" s="215">
        <v>5063</v>
      </c>
      <c r="S45" s="215">
        <v>354</v>
      </c>
      <c r="T45" s="218">
        <v>277</v>
      </c>
    </row>
    <row r="46" spans="1:20" ht="12.75" customHeight="1" x14ac:dyDescent="0.2">
      <c r="A46" s="419">
        <v>16</v>
      </c>
      <c r="B46" s="425" t="s">
        <v>313</v>
      </c>
      <c r="C46" s="424"/>
      <c r="D46" s="211">
        <v>3</v>
      </c>
      <c r="E46" s="212">
        <v>9</v>
      </c>
      <c r="F46" s="213">
        <v>0</v>
      </c>
      <c r="G46" s="214">
        <v>4235</v>
      </c>
      <c r="H46" s="215">
        <v>3837</v>
      </c>
      <c r="I46" s="215">
        <v>398</v>
      </c>
      <c r="J46" s="215">
        <v>4235</v>
      </c>
      <c r="K46" s="215">
        <v>232</v>
      </c>
      <c r="L46" s="215">
        <v>12</v>
      </c>
      <c r="M46" s="215">
        <v>1</v>
      </c>
      <c r="N46" s="216">
        <v>0</v>
      </c>
      <c r="O46" s="217">
        <v>765</v>
      </c>
      <c r="P46" s="215">
        <v>0</v>
      </c>
      <c r="Q46" s="216">
        <v>29</v>
      </c>
      <c r="R46" s="215">
        <v>2803</v>
      </c>
      <c r="S46" s="215">
        <v>178</v>
      </c>
      <c r="T46" s="218">
        <v>153</v>
      </c>
    </row>
    <row r="47" spans="1:20" ht="12.75" customHeight="1" x14ac:dyDescent="0.2">
      <c r="A47" s="421"/>
      <c r="B47" s="425" t="s">
        <v>314</v>
      </c>
      <c r="C47" s="424"/>
      <c r="D47" s="211">
        <v>4</v>
      </c>
      <c r="E47" s="212">
        <v>0</v>
      </c>
      <c r="F47" s="213">
        <v>0</v>
      </c>
      <c r="G47" s="214">
        <v>2019</v>
      </c>
      <c r="H47" s="215">
        <v>1817</v>
      </c>
      <c r="I47" s="215">
        <v>202</v>
      </c>
      <c r="J47" s="215">
        <v>2019</v>
      </c>
      <c r="K47" s="215">
        <v>36</v>
      </c>
      <c r="L47" s="215">
        <v>1</v>
      </c>
      <c r="M47" s="215">
        <v>0</v>
      </c>
      <c r="N47" s="216">
        <v>0</v>
      </c>
      <c r="O47" s="217">
        <v>114</v>
      </c>
      <c r="P47" s="215">
        <v>0</v>
      </c>
      <c r="Q47" s="216">
        <v>69</v>
      </c>
      <c r="R47" s="215">
        <v>1183</v>
      </c>
      <c r="S47" s="215">
        <v>46</v>
      </c>
      <c r="T47" s="218">
        <v>41</v>
      </c>
    </row>
    <row r="48" spans="1:20" ht="12.75" customHeight="1" x14ac:dyDescent="0.2">
      <c r="A48" s="422" t="s">
        <v>318</v>
      </c>
      <c r="B48" s="423"/>
      <c r="C48" s="424"/>
      <c r="D48" s="211">
        <v>4</v>
      </c>
      <c r="E48" s="212">
        <v>1</v>
      </c>
      <c r="F48" s="213">
        <v>0</v>
      </c>
      <c r="G48" s="229">
        <v>0</v>
      </c>
      <c r="H48" s="230">
        <v>0</v>
      </c>
      <c r="I48" s="230">
        <v>0</v>
      </c>
      <c r="J48" s="230">
        <v>0</v>
      </c>
      <c r="K48" s="230">
        <v>0</v>
      </c>
      <c r="L48" s="230">
        <v>0</v>
      </c>
      <c r="M48" s="230">
        <v>0</v>
      </c>
      <c r="N48" s="231">
        <v>0</v>
      </c>
      <c r="O48" s="232">
        <v>0</v>
      </c>
      <c r="P48" s="230">
        <v>0</v>
      </c>
      <c r="Q48" s="231">
        <v>28</v>
      </c>
      <c r="R48" s="230">
        <v>0</v>
      </c>
      <c r="S48" s="230">
        <v>0</v>
      </c>
      <c r="T48" s="233">
        <v>0</v>
      </c>
    </row>
    <row r="49" spans="1:20" ht="12.75" customHeight="1" x14ac:dyDescent="0.2">
      <c r="A49" s="422" t="s">
        <v>319</v>
      </c>
      <c r="B49" s="423"/>
      <c r="C49" s="424"/>
      <c r="D49" s="211">
        <v>4</v>
      </c>
      <c r="E49" s="212">
        <v>2</v>
      </c>
      <c r="F49" s="213">
        <v>0</v>
      </c>
      <c r="G49" s="229">
        <v>0</v>
      </c>
      <c r="H49" s="230">
        <v>0</v>
      </c>
      <c r="I49" s="230">
        <v>0</v>
      </c>
      <c r="J49" s="230">
        <v>0</v>
      </c>
      <c r="K49" s="230">
        <v>0</v>
      </c>
      <c r="L49" s="230">
        <v>0</v>
      </c>
      <c r="M49" s="230">
        <v>0</v>
      </c>
      <c r="N49" s="231">
        <v>0</v>
      </c>
      <c r="O49" s="232">
        <v>0</v>
      </c>
      <c r="P49" s="230">
        <v>0</v>
      </c>
      <c r="Q49" s="231">
        <v>28</v>
      </c>
      <c r="R49" s="230">
        <v>0</v>
      </c>
      <c r="S49" s="230">
        <v>0</v>
      </c>
      <c r="T49" s="233">
        <v>0</v>
      </c>
    </row>
    <row r="50" spans="1:20" ht="12.75" customHeight="1" x14ac:dyDescent="0.2">
      <c r="A50" s="422">
        <v>17</v>
      </c>
      <c r="B50" s="423"/>
      <c r="C50" s="424"/>
      <c r="D50" s="211">
        <v>4</v>
      </c>
      <c r="E50" s="212">
        <v>3</v>
      </c>
      <c r="F50" s="213">
        <v>0</v>
      </c>
      <c r="G50" s="229">
        <v>330</v>
      </c>
      <c r="H50" s="230">
        <v>329</v>
      </c>
      <c r="I50" s="230">
        <v>1</v>
      </c>
      <c r="J50" s="230">
        <v>330</v>
      </c>
      <c r="K50" s="230">
        <v>1</v>
      </c>
      <c r="L50" s="230">
        <v>0</v>
      </c>
      <c r="M50" s="231">
        <v>0</v>
      </c>
      <c r="N50" s="230">
        <v>0</v>
      </c>
      <c r="O50" s="232">
        <v>148</v>
      </c>
      <c r="P50" s="230">
        <v>0</v>
      </c>
      <c r="Q50" s="231">
        <v>71</v>
      </c>
      <c r="R50" s="230">
        <v>111</v>
      </c>
      <c r="S50" s="230">
        <v>5</v>
      </c>
      <c r="T50" s="233">
        <v>3</v>
      </c>
    </row>
    <row r="51" spans="1:20" ht="12.75" customHeight="1" x14ac:dyDescent="0.2">
      <c r="A51" s="422">
        <v>18</v>
      </c>
      <c r="B51" s="423"/>
      <c r="C51" s="424"/>
      <c r="D51" s="211">
        <v>4</v>
      </c>
      <c r="E51" s="204">
        <v>4</v>
      </c>
      <c r="F51" s="213">
        <v>0</v>
      </c>
      <c r="G51" s="229">
        <v>2</v>
      </c>
      <c r="H51" s="230">
        <v>2</v>
      </c>
      <c r="I51" s="230">
        <v>0</v>
      </c>
      <c r="J51" s="230">
        <v>2</v>
      </c>
      <c r="K51" s="230">
        <v>0</v>
      </c>
      <c r="L51" s="230">
        <v>0</v>
      </c>
      <c r="M51" s="231">
        <v>0</v>
      </c>
      <c r="N51" s="230">
        <v>0</v>
      </c>
      <c r="O51" s="232">
        <v>0</v>
      </c>
      <c r="P51" s="230">
        <v>0</v>
      </c>
      <c r="Q51" s="231">
        <v>64</v>
      </c>
      <c r="R51" s="230">
        <v>2</v>
      </c>
      <c r="S51" s="230">
        <v>0</v>
      </c>
      <c r="T51" s="233">
        <v>0</v>
      </c>
    </row>
    <row r="52" spans="1:20" ht="12.75" customHeight="1" x14ac:dyDescent="0.2">
      <c r="A52" s="422">
        <v>19</v>
      </c>
      <c r="B52" s="423"/>
      <c r="C52" s="424"/>
      <c r="D52" s="203">
        <v>4</v>
      </c>
      <c r="E52" s="204">
        <v>5</v>
      </c>
      <c r="F52" s="205">
        <v>0</v>
      </c>
      <c r="G52" s="229">
        <v>0</v>
      </c>
      <c r="H52" s="230">
        <v>0</v>
      </c>
      <c r="I52" s="230">
        <v>0</v>
      </c>
      <c r="J52" s="230">
        <v>0</v>
      </c>
      <c r="K52" s="230">
        <v>0</v>
      </c>
      <c r="L52" s="230">
        <v>0</v>
      </c>
      <c r="M52" s="231">
        <v>0</v>
      </c>
      <c r="N52" s="230">
        <v>0</v>
      </c>
      <c r="O52" s="232">
        <v>0</v>
      </c>
      <c r="P52" s="230">
        <v>0</v>
      </c>
      <c r="Q52" s="231">
        <v>0</v>
      </c>
      <c r="R52" s="230">
        <v>0</v>
      </c>
      <c r="S52" s="230">
        <v>0</v>
      </c>
      <c r="T52" s="233">
        <v>0</v>
      </c>
    </row>
    <row r="53" spans="1:20" ht="12.75" customHeight="1" x14ac:dyDescent="0.2">
      <c r="A53" s="422">
        <v>20</v>
      </c>
      <c r="B53" s="423"/>
      <c r="C53" s="424"/>
      <c r="D53" s="203">
        <v>4</v>
      </c>
      <c r="E53" s="204">
        <v>6</v>
      </c>
      <c r="F53" s="205">
        <v>0</v>
      </c>
      <c r="G53" s="229">
        <v>0</v>
      </c>
      <c r="H53" s="230">
        <v>0</v>
      </c>
      <c r="I53" s="230">
        <v>0</v>
      </c>
      <c r="J53" s="230">
        <v>0</v>
      </c>
      <c r="K53" s="230">
        <v>0</v>
      </c>
      <c r="L53" s="230">
        <v>0</v>
      </c>
      <c r="M53" s="231">
        <v>0</v>
      </c>
      <c r="N53" s="230">
        <v>0</v>
      </c>
      <c r="O53" s="232">
        <v>0</v>
      </c>
      <c r="P53" s="230">
        <v>0</v>
      </c>
      <c r="Q53" s="231">
        <v>0</v>
      </c>
      <c r="R53" s="230">
        <v>0</v>
      </c>
      <c r="S53" s="230">
        <v>0</v>
      </c>
      <c r="T53" s="233">
        <v>0</v>
      </c>
    </row>
    <row r="54" spans="1:20" ht="12.75" customHeight="1" thickBot="1" x14ac:dyDescent="0.25">
      <c r="A54" s="416" t="s">
        <v>320</v>
      </c>
      <c r="B54" s="417"/>
      <c r="C54" s="418"/>
      <c r="D54" s="234">
        <v>4</v>
      </c>
      <c r="E54" s="235">
        <v>7</v>
      </c>
      <c r="F54" s="236">
        <v>0</v>
      </c>
      <c r="G54" s="237">
        <v>67388</v>
      </c>
      <c r="H54" s="238">
        <v>64808</v>
      </c>
      <c r="I54" s="238">
        <v>2571</v>
      </c>
      <c r="J54" s="238">
        <v>67379</v>
      </c>
      <c r="K54" s="239">
        <v>1242</v>
      </c>
      <c r="L54" s="238">
        <v>75</v>
      </c>
      <c r="M54" s="239">
        <v>8</v>
      </c>
      <c r="N54" s="238">
        <v>9</v>
      </c>
      <c r="O54" s="240">
        <v>11372</v>
      </c>
      <c r="P54" s="238">
        <v>0</v>
      </c>
      <c r="Q54" s="239">
        <v>0</v>
      </c>
      <c r="R54" s="238">
        <v>38377</v>
      </c>
      <c r="S54" s="238">
        <v>2805</v>
      </c>
      <c r="T54" s="241">
        <v>2406</v>
      </c>
    </row>
  </sheetData>
  <mergeCells count="65">
    <mergeCell ref="S6:S7"/>
    <mergeCell ref="Q4:R5"/>
    <mergeCell ref="K5:K6"/>
    <mergeCell ref="L5:L6"/>
    <mergeCell ref="M5:M6"/>
    <mergeCell ref="Q6:Q7"/>
    <mergeCell ref="R6:R7"/>
    <mergeCell ref="B40:C40"/>
    <mergeCell ref="A44:C44"/>
    <mergeCell ref="A42:A43"/>
    <mergeCell ref="B12:C12"/>
    <mergeCell ref="B13:C13"/>
    <mergeCell ref="B37:C37"/>
    <mergeCell ref="A35:C35"/>
    <mergeCell ref="A34:C34"/>
    <mergeCell ref="B15:C15"/>
    <mergeCell ref="B18:C18"/>
    <mergeCell ref="Q3:T3"/>
    <mergeCell ref="T4:T7"/>
    <mergeCell ref="A8:A9"/>
    <mergeCell ref="B8:C8"/>
    <mergeCell ref="B10:C10"/>
    <mergeCell ref="B9:C9"/>
    <mergeCell ref="A3:C7"/>
    <mergeCell ref="D3:F7"/>
    <mergeCell ref="O3:O7"/>
    <mergeCell ref="P3:P7"/>
    <mergeCell ref="G4:G6"/>
    <mergeCell ref="H4:H6"/>
    <mergeCell ref="I4:I6"/>
    <mergeCell ref="J4:J6"/>
    <mergeCell ref="N4:N6"/>
    <mergeCell ref="S4:S5"/>
    <mergeCell ref="G3:N3"/>
    <mergeCell ref="B47:C47"/>
    <mergeCell ref="A49:C49"/>
    <mergeCell ref="A46:A47"/>
    <mergeCell ref="B46:C46"/>
    <mergeCell ref="A45:C45"/>
    <mergeCell ref="A39:C39"/>
    <mergeCell ref="A36:A37"/>
    <mergeCell ref="B36:C36"/>
    <mergeCell ref="B33:C33"/>
    <mergeCell ref="B14:C14"/>
    <mergeCell ref="A38:C38"/>
    <mergeCell ref="B11:C11"/>
    <mergeCell ref="A48:C48"/>
    <mergeCell ref="B41:C41"/>
    <mergeCell ref="B42:C42"/>
    <mergeCell ref="A54:C54"/>
    <mergeCell ref="A10:A13"/>
    <mergeCell ref="A14:A15"/>
    <mergeCell ref="A16:C16"/>
    <mergeCell ref="A17:A18"/>
    <mergeCell ref="B17:C17"/>
    <mergeCell ref="A19:A33"/>
    <mergeCell ref="B19:B22"/>
    <mergeCell ref="B23:B27"/>
    <mergeCell ref="B28:B32"/>
    <mergeCell ref="A50:C50"/>
    <mergeCell ref="A51:C51"/>
    <mergeCell ref="A52:C52"/>
    <mergeCell ref="A53:C53"/>
    <mergeCell ref="B43:C43"/>
    <mergeCell ref="A40:A41"/>
  </mergeCells>
  <phoneticPr fontId="2"/>
  <pageMargins left="0.6692913385826772" right="0.59055118110236227" top="0.70866141732283472" bottom="0.70866141732283472" header="0.51181102362204722" footer="0.39370078740157483"/>
  <pageSetup paperSize="9" scale="74" firstPageNumber="110" orientation="landscape" r:id="rId1"/>
  <headerFooter scaleWithDoc="0" alignWithMargins="0">
    <oddFooter>&amp;C-&amp;A-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FFFF00"/>
    <pageSetUpPr fitToPage="1"/>
  </sheetPr>
  <dimension ref="A1:AH54"/>
  <sheetViews>
    <sheetView view="pageBreakPreview" zoomScale="70" zoomScaleNormal="100" zoomScaleSheetLayoutView="70" zoomScalePageLayoutView="50" workbookViewId="0">
      <selection activeCell="P14" sqref="P14"/>
    </sheetView>
  </sheetViews>
  <sheetFormatPr defaultColWidth="9" defaultRowHeight="13" x14ac:dyDescent="0.2"/>
  <cols>
    <col min="1" max="1" width="4.453125" style="245" customWidth="1"/>
    <col min="2" max="2" width="6.08984375" style="245" customWidth="1"/>
    <col min="3" max="3" width="3.26953125" style="245" customWidth="1"/>
    <col min="4" max="5" width="3.36328125" style="245" customWidth="1"/>
    <col min="6" max="6" width="8.453125" style="245" customWidth="1"/>
    <col min="7" max="23" width="10.6328125" style="245" customWidth="1"/>
    <col min="24" max="24" width="12" style="245" customWidth="1"/>
    <col min="25" max="31" width="10.6328125" style="245" customWidth="1"/>
    <col min="32" max="32" width="12.453125" style="245" customWidth="1"/>
    <col min="33" max="33" width="10.6328125" style="245" customWidth="1"/>
    <col min="34" max="16384" width="9" style="245"/>
  </cols>
  <sheetData>
    <row r="1" spans="1:34" ht="25.5" customHeight="1" x14ac:dyDescent="0.2">
      <c r="A1" s="50" t="s">
        <v>136</v>
      </c>
      <c r="B1" s="244"/>
      <c r="C1" s="244"/>
      <c r="D1" s="244"/>
      <c r="E1" s="244"/>
      <c r="F1" s="244"/>
      <c r="G1" s="244"/>
      <c r="H1" s="244"/>
      <c r="M1" s="246"/>
      <c r="AF1" s="194" t="s">
        <v>367</v>
      </c>
    </row>
    <row r="2" spans="1:34" ht="12.75" customHeight="1" thickBot="1" x14ac:dyDescent="0.25">
      <c r="A2" s="247"/>
      <c r="B2" s="247"/>
      <c r="C2" s="247"/>
      <c r="D2" s="247"/>
      <c r="E2" s="247"/>
      <c r="F2" s="247"/>
      <c r="G2" s="247" t="s">
        <v>317</v>
      </c>
      <c r="H2" s="247" t="s">
        <v>214</v>
      </c>
      <c r="I2" s="247" t="s">
        <v>29</v>
      </c>
      <c r="J2" s="247" t="s">
        <v>30</v>
      </c>
      <c r="K2" s="247" t="s">
        <v>31</v>
      </c>
      <c r="L2" s="247" t="s">
        <v>32</v>
      </c>
      <c r="M2" s="247" t="s">
        <v>33</v>
      </c>
      <c r="N2" s="247" t="s">
        <v>34</v>
      </c>
      <c r="O2" s="247" t="s">
        <v>35</v>
      </c>
      <c r="P2" s="247" t="s">
        <v>36</v>
      </c>
      <c r="Q2" s="247" t="s">
        <v>37</v>
      </c>
      <c r="R2" s="247" t="s">
        <v>38</v>
      </c>
      <c r="S2" s="247" t="s">
        <v>39</v>
      </c>
      <c r="T2" s="247" t="s">
        <v>40</v>
      </c>
      <c r="U2" s="247" t="s">
        <v>41</v>
      </c>
      <c r="V2" s="247" t="s">
        <v>42</v>
      </c>
      <c r="W2" s="247" t="s">
        <v>43</v>
      </c>
      <c r="X2" s="247" t="s">
        <v>44</v>
      </c>
      <c r="Y2" s="247" t="s">
        <v>45</v>
      </c>
      <c r="Z2" s="247" t="s">
        <v>46</v>
      </c>
      <c r="AA2" s="247" t="s">
        <v>47</v>
      </c>
      <c r="AB2" s="247" t="s">
        <v>48</v>
      </c>
      <c r="AC2" s="247" t="s">
        <v>49</v>
      </c>
      <c r="AD2" s="247" t="s">
        <v>67</v>
      </c>
      <c r="AE2" s="247" t="s">
        <v>68</v>
      </c>
      <c r="AF2" s="247" t="s">
        <v>69</v>
      </c>
      <c r="AG2" s="247" t="s">
        <v>70</v>
      </c>
    </row>
    <row r="3" spans="1:34" ht="18.75" customHeight="1" x14ac:dyDescent="0.2">
      <c r="A3" s="439" t="s">
        <v>290</v>
      </c>
      <c r="B3" s="440"/>
      <c r="C3" s="440"/>
      <c r="D3" s="445" t="s">
        <v>291</v>
      </c>
      <c r="E3" s="430"/>
      <c r="F3" s="430"/>
      <c r="G3" s="476" t="s">
        <v>321</v>
      </c>
      <c r="H3" s="437" t="s">
        <v>322</v>
      </c>
      <c r="I3" s="479"/>
      <c r="J3" s="479"/>
      <c r="K3" s="479"/>
      <c r="L3" s="438"/>
      <c r="M3" s="473" t="s">
        <v>323</v>
      </c>
      <c r="N3" s="473"/>
      <c r="O3" s="473"/>
      <c r="P3" s="473"/>
      <c r="Q3" s="473"/>
      <c r="R3" s="473"/>
      <c r="S3" s="473"/>
      <c r="T3" s="473"/>
      <c r="U3" s="473"/>
      <c r="V3" s="473"/>
      <c r="W3" s="473"/>
      <c r="X3" s="473"/>
      <c r="Y3" s="473"/>
      <c r="Z3" s="473"/>
      <c r="AA3" s="473"/>
      <c r="AB3" s="473"/>
      <c r="AC3" s="473"/>
      <c r="AD3" s="473"/>
      <c r="AE3" s="473"/>
      <c r="AF3" s="473"/>
      <c r="AG3" s="474"/>
    </row>
    <row r="4" spans="1:34" ht="18.75" customHeight="1" x14ac:dyDescent="0.2">
      <c r="A4" s="441"/>
      <c r="B4" s="442"/>
      <c r="C4" s="442"/>
      <c r="D4" s="446"/>
      <c r="E4" s="447"/>
      <c r="F4" s="447"/>
      <c r="G4" s="477"/>
      <c r="H4" s="426" t="s">
        <v>72</v>
      </c>
      <c r="I4" s="457" t="s">
        <v>324</v>
      </c>
      <c r="J4" s="458"/>
      <c r="K4" s="457" t="s">
        <v>325</v>
      </c>
      <c r="L4" s="458"/>
      <c r="M4" s="426" t="s">
        <v>72</v>
      </c>
      <c r="N4" s="465" t="s">
        <v>326</v>
      </c>
      <c r="O4" s="465"/>
      <c r="P4" s="465"/>
      <c r="Q4" s="465"/>
      <c r="R4" s="465"/>
      <c r="S4" s="465"/>
      <c r="T4" s="465"/>
      <c r="U4" s="465"/>
      <c r="V4" s="465"/>
      <c r="W4" s="465"/>
      <c r="X4" s="465"/>
      <c r="Y4" s="465"/>
      <c r="Z4" s="465" t="s">
        <v>327</v>
      </c>
      <c r="AA4" s="465"/>
      <c r="AB4" s="465"/>
      <c r="AC4" s="465"/>
      <c r="AD4" s="465"/>
      <c r="AE4" s="465"/>
      <c r="AF4" s="465"/>
      <c r="AG4" s="475"/>
      <c r="AH4" s="245" t="s">
        <v>198</v>
      </c>
    </row>
    <row r="5" spans="1:34" ht="18.75" customHeight="1" x14ac:dyDescent="0.2">
      <c r="A5" s="441"/>
      <c r="B5" s="442"/>
      <c r="C5" s="442"/>
      <c r="D5" s="446"/>
      <c r="E5" s="447"/>
      <c r="F5" s="447"/>
      <c r="G5" s="477"/>
      <c r="H5" s="427"/>
      <c r="I5" s="459"/>
      <c r="J5" s="460"/>
      <c r="K5" s="459"/>
      <c r="L5" s="460"/>
      <c r="M5" s="427"/>
      <c r="N5" s="469" t="s">
        <v>328</v>
      </c>
      <c r="O5" s="470"/>
      <c r="P5" s="485" t="s">
        <v>329</v>
      </c>
      <c r="Q5" s="486"/>
      <c r="R5" s="486"/>
      <c r="S5" s="486"/>
      <c r="T5" s="486"/>
      <c r="U5" s="487"/>
      <c r="V5" s="466" t="s">
        <v>71</v>
      </c>
      <c r="W5" s="488"/>
      <c r="X5" s="488"/>
      <c r="Y5" s="467"/>
      <c r="Z5" s="456" t="s">
        <v>72</v>
      </c>
      <c r="AA5" s="484"/>
      <c r="AB5" s="446" t="s">
        <v>216</v>
      </c>
      <c r="AC5" s="447"/>
      <c r="AD5" s="447"/>
      <c r="AE5" s="489"/>
      <c r="AF5" s="457" t="s">
        <v>330</v>
      </c>
      <c r="AG5" s="482"/>
    </row>
    <row r="6" spans="1:34" ht="18.75" customHeight="1" x14ac:dyDescent="0.2">
      <c r="A6" s="441"/>
      <c r="B6" s="442"/>
      <c r="C6" s="442"/>
      <c r="D6" s="446"/>
      <c r="E6" s="447"/>
      <c r="F6" s="447"/>
      <c r="G6" s="477"/>
      <c r="H6" s="427"/>
      <c r="I6" s="459"/>
      <c r="J6" s="460"/>
      <c r="K6" s="459"/>
      <c r="L6" s="460"/>
      <c r="M6" s="427"/>
      <c r="N6" s="471"/>
      <c r="O6" s="472"/>
      <c r="P6" s="456" t="s">
        <v>72</v>
      </c>
      <c r="Q6" s="484"/>
      <c r="R6" s="425" t="s">
        <v>216</v>
      </c>
      <c r="S6" s="423"/>
      <c r="T6" s="423"/>
      <c r="U6" s="424"/>
      <c r="V6" s="457" t="s">
        <v>331</v>
      </c>
      <c r="W6" s="458"/>
      <c r="X6" s="457" t="s">
        <v>330</v>
      </c>
      <c r="Y6" s="458"/>
      <c r="Z6" s="248"/>
      <c r="AA6" s="249"/>
      <c r="AB6" s="457" t="s">
        <v>332</v>
      </c>
      <c r="AC6" s="250"/>
      <c r="AD6" s="457" t="s">
        <v>333</v>
      </c>
      <c r="AE6" s="250"/>
      <c r="AF6" s="459"/>
      <c r="AG6" s="483"/>
    </row>
    <row r="7" spans="1:34" ht="31.5" customHeight="1" x14ac:dyDescent="0.2">
      <c r="A7" s="441"/>
      <c r="B7" s="442"/>
      <c r="C7" s="442"/>
      <c r="D7" s="446"/>
      <c r="E7" s="447"/>
      <c r="F7" s="447"/>
      <c r="G7" s="477"/>
      <c r="H7" s="427" t="s">
        <v>50</v>
      </c>
      <c r="I7" s="251"/>
      <c r="J7" s="455" t="s">
        <v>334</v>
      </c>
      <c r="K7" s="251"/>
      <c r="L7" s="455" t="s">
        <v>334</v>
      </c>
      <c r="M7" s="453" t="s">
        <v>335</v>
      </c>
      <c r="N7" s="453" t="s">
        <v>309</v>
      </c>
      <c r="O7" s="455" t="s">
        <v>334</v>
      </c>
      <c r="P7" s="427" t="s">
        <v>310</v>
      </c>
      <c r="Q7" s="455" t="s">
        <v>334</v>
      </c>
      <c r="R7" s="457" t="s">
        <v>332</v>
      </c>
      <c r="S7" s="250"/>
      <c r="T7" s="457" t="s">
        <v>333</v>
      </c>
      <c r="U7" s="250"/>
      <c r="V7" s="251"/>
      <c r="W7" s="455" t="s">
        <v>334</v>
      </c>
      <c r="X7" s="427" t="s">
        <v>336</v>
      </c>
      <c r="Y7" s="455" t="s">
        <v>334</v>
      </c>
      <c r="Z7" s="427" t="s">
        <v>311</v>
      </c>
      <c r="AA7" s="455" t="s">
        <v>334</v>
      </c>
      <c r="AB7" s="453"/>
      <c r="AC7" s="455" t="s">
        <v>334</v>
      </c>
      <c r="AD7" s="453"/>
      <c r="AE7" s="455" t="s">
        <v>334</v>
      </c>
      <c r="AF7" s="427" t="s">
        <v>337</v>
      </c>
      <c r="AG7" s="480" t="s">
        <v>334</v>
      </c>
    </row>
    <row r="8" spans="1:34" ht="27.75" customHeight="1" thickBot="1" x14ac:dyDescent="0.25">
      <c r="A8" s="443"/>
      <c r="B8" s="444"/>
      <c r="C8" s="444"/>
      <c r="D8" s="448"/>
      <c r="E8" s="449"/>
      <c r="F8" s="449"/>
      <c r="G8" s="478"/>
      <c r="H8" s="451"/>
      <c r="I8" s="252"/>
      <c r="J8" s="468"/>
      <c r="K8" s="252"/>
      <c r="L8" s="468"/>
      <c r="M8" s="451"/>
      <c r="N8" s="454"/>
      <c r="O8" s="468"/>
      <c r="P8" s="451"/>
      <c r="Q8" s="468"/>
      <c r="R8" s="454"/>
      <c r="S8" s="253" t="s">
        <v>334</v>
      </c>
      <c r="T8" s="454"/>
      <c r="U8" s="253" t="s">
        <v>334</v>
      </c>
      <c r="V8" s="252"/>
      <c r="W8" s="468"/>
      <c r="X8" s="451"/>
      <c r="Y8" s="468"/>
      <c r="Z8" s="451"/>
      <c r="AA8" s="468"/>
      <c r="AB8" s="454"/>
      <c r="AC8" s="468"/>
      <c r="AD8" s="454"/>
      <c r="AE8" s="468"/>
      <c r="AF8" s="451"/>
      <c r="AG8" s="481"/>
    </row>
    <row r="9" spans="1:34" ht="24" customHeight="1" x14ac:dyDescent="0.2">
      <c r="A9" s="421">
        <v>1</v>
      </c>
      <c r="B9" s="437" t="s">
        <v>313</v>
      </c>
      <c r="C9" s="438"/>
      <c r="D9" s="203">
        <v>0</v>
      </c>
      <c r="E9" s="204">
        <v>1</v>
      </c>
      <c r="F9" s="205">
        <v>0</v>
      </c>
      <c r="G9" s="206">
        <v>59</v>
      </c>
      <c r="H9" s="207">
        <v>58</v>
      </c>
      <c r="I9" s="254">
        <v>53</v>
      </c>
      <c r="J9" s="254">
        <v>0</v>
      </c>
      <c r="K9" s="254">
        <v>53</v>
      </c>
      <c r="L9" s="254">
        <v>0</v>
      </c>
      <c r="M9" s="254">
        <v>1</v>
      </c>
      <c r="N9" s="254">
        <v>1</v>
      </c>
      <c r="O9" s="254">
        <v>0</v>
      </c>
      <c r="P9" s="254">
        <v>0</v>
      </c>
      <c r="Q9" s="254">
        <v>0</v>
      </c>
      <c r="R9" s="254">
        <v>0</v>
      </c>
      <c r="S9" s="254">
        <v>0</v>
      </c>
      <c r="T9" s="254">
        <v>0</v>
      </c>
      <c r="U9" s="254">
        <v>0</v>
      </c>
      <c r="V9" s="254">
        <v>1</v>
      </c>
      <c r="W9" s="254">
        <v>0</v>
      </c>
      <c r="X9" s="254">
        <v>0</v>
      </c>
      <c r="Y9" s="254">
        <v>0</v>
      </c>
      <c r="Z9" s="254">
        <v>0</v>
      </c>
      <c r="AA9" s="254">
        <v>0</v>
      </c>
      <c r="AB9" s="254">
        <v>0</v>
      </c>
      <c r="AC9" s="254">
        <v>0</v>
      </c>
      <c r="AD9" s="254">
        <v>0</v>
      </c>
      <c r="AE9" s="254">
        <v>0</v>
      </c>
      <c r="AF9" s="254">
        <v>0</v>
      </c>
      <c r="AG9" s="255">
        <v>0</v>
      </c>
    </row>
    <row r="10" spans="1:34" ht="24" customHeight="1" x14ac:dyDescent="0.2">
      <c r="A10" s="464"/>
      <c r="B10" s="425" t="s">
        <v>314</v>
      </c>
      <c r="C10" s="424"/>
      <c r="D10" s="211">
        <v>0</v>
      </c>
      <c r="E10" s="212">
        <v>2</v>
      </c>
      <c r="F10" s="213">
        <v>0</v>
      </c>
      <c r="G10" s="214">
        <v>533</v>
      </c>
      <c r="H10" s="215">
        <v>531</v>
      </c>
      <c r="I10" s="256">
        <v>480</v>
      </c>
      <c r="J10" s="256">
        <v>1</v>
      </c>
      <c r="K10" s="256">
        <v>471</v>
      </c>
      <c r="L10" s="256">
        <v>1</v>
      </c>
      <c r="M10" s="256">
        <v>2</v>
      </c>
      <c r="N10" s="256">
        <v>0</v>
      </c>
      <c r="O10" s="256">
        <v>0</v>
      </c>
      <c r="P10" s="256">
        <v>0</v>
      </c>
      <c r="Q10" s="256">
        <v>0</v>
      </c>
      <c r="R10" s="256">
        <v>0</v>
      </c>
      <c r="S10" s="256">
        <v>0</v>
      </c>
      <c r="T10" s="256">
        <v>0</v>
      </c>
      <c r="U10" s="256">
        <v>0</v>
      </c>
      <c r="V10" s="256">
        <v>0</v>
      </c>
      <c r="W10" s="256">
        <v>0</v>
      </c>
      <c r="X10" s="256">
        <v>0</v>
      </c>
      <c r="Y10" s="256">
        <v>0</v>
      </c>
      <c r="Z10" s="256">
        <v>0</v>
      </c>
      <c r="AA10" s="256">
        <v>0</v>
      </c>
      <c r="AB10" s="256">
        <v>0</v>
      </c>
      <c r="AC10" s="256">
        <v>0</v>
      </c>
      <c r="AD10" s="256">
        <v>0</v>
      </c>
      <c r="AE10" s="256">
        <v>0</v>
      </c>
      <c r="AF10" s="256">
        <v>0</v>
      </c>
      <c r="AG10" s="257">
        <v>0</v>
      </c>
    </row>
    <row r="11" spans="1:34" ht="24" customHeight="1" x14ac:dyDescent="0.2">
      <c r="A11" s="419">
        <v>2</v>
      </c>
      <c r="B11" s="465" t="s">
        <v>313</v>
      </c>
      <c r="C11" s="465"/>
      <c r="D11" s="211">
        <v>0</v>
      </c>
      <c r="E11" s="212">
        <v>3</v>
      </c>
      <c r="F11" s="213">
        <v>0</v>
      </c>
      <c r="G11" s="214">
        <v>24</v>
      </c>
      <c r="H11" s="215">
        <v>13</v>
      </c>
      <c r="I11" s="256">
        <v>9</v>
      </c>
      <c r="J11" s="256">
        <v>0</v>
      </c>
      <c r="K11" s="256">
        <v>9</v>
      </c>
      <c r="L11" s="256">
        <v>0</v>
      </c>
      <c r="M11" s="256">
        <v>11</v>
      </c>
      <c r="N11" s="256">
        <v>0</v>
      </c>
      <c r="O11" s="256">
        <v>0</v>
      </c>
      <c r="P11" s="256">
        <v>1</v>
      </c>
      <c r="Q11" s="256">
        <v>0</v>
      </c>
      <c r="R11" s="256">
        <v>9</v>
      </c>
      <c r="S11" s="256">
        <v>0</v>
      </c>
      <c r="T11" s="256">
        <v>0</v>
      </c>
      <c r="U11" s="256">
        <v>0</v>
      </c>
      <c r="V11" s="256">
        <v>1</v>
      </c>
      <c r="W11" s="256">
        <v>0</v>
      </c>
      <c r="X11" s="256">
        <v>0</v>
      </c>
      <c r="Y11" s="256">
        <v>0</v>
      </c>
      <c r="Z11" s="256">
        <v>0</v>
      </c>
      <c r="AA11" s="256">
        <v>0</v>
      </c>
      <c r="AB11" s="256">
        <v>0</v>
      </c>
      <c r="AC11" s="256">
        <v>0</v>
      </c>
      <c r="AD11" s="256">
        <v>0</v>
      </c>
      <c r="AE11" s="256">
        <v>0</v>
      </c>
      <c r="AF11" s="256">
        <v>0</v>
      </c>
      <c r="AG11" s="257">
        <v>0</v>
      </c>
    </row>
    <row r="12" spans="1:34" ht="24" customHeight="1" x14ac:dyDescent="0.2">
      <c r="A12" s="420"/>
      <c r="B12" s="465" t="s">
        <v>314</v>
      </c>
      <c r="C12" s="465"/>
      <c r="D12" s="211">
        <v>0</v>
      </c>
      <c r="E12" s="212">
        <v>4</v>
      </c>
      <c r="F12" s="213">
        <v>0</v>
      </c>
      <c r="G12" s="214">
        <v>157</v>
      </c>
      <c r="H12" s="215">
        <v>155</v>
      </c>
      <c r="I12" s="256">
        <v>149</v>
      </c>
      <c r="J12" s="256">
        <v>3</v>
      </c>
      <c r="K12" s="256">
        <v>148</v>
      </c>
      <c r="L12" s="256">
        <v>3</v>
      </c>
      <c r="M12" s="256">
        <v>2</v>
      </c>
      <c r="N12" s="256">
        <v>1</v>
      </c>
      <c r="O12" s="256">
        <v>1</v>
      </c>
      <c r="P12" s="256">
        <v>1</v>
      </c>
      <c r="Q12" s="256">
        <v>0</v>
      </c>
      <c r="R12" s="256">
        <v>3</v>
      </c>
      <c r="S12" s="256">
        <v>0</v>
      </c>
      <c r="T12" s="256">
        <v>0</v>
      </c>
      <c r="U12" s="256">
        <v>0</v>
      </c>
      <c r="V12" s="256">
        <v>2</v>
      </c>
      <c r="W12" s="256">
        <v>1</v>
      </c>
      <c r="X12" s="256">
        <v>0</v>
      </c>
      <c r="Y12" s="256">
        <v>0</v>
      </c>
      <c r="Z12" s="256">
        <v>0</v>
      </c>
      <c r="AA12" s="256">
        <v>0</v>
      </c>
      <c r="AB12" s="256">
        <v>0</v>
      </c>
      <c r="AC12" s="256">
        <v>0</v>
      </c>
      <c r="AD12" s="256">
        <v>0</v>
      </c>
      <c r="AE12" s="256">
        <v>0</v>
      </c>
      <c r="AF12" s="256">
        <v>0</v>
      </c>
      <c r="AG12" s="257">
        <v>0</v>
      </c>
    </row>
    <row r="13" spans="1:34" ht="24" customHeight="1" x14ac:dyDescent="0.2">
      <c r="A13" s="420"/>
      <c r="B13" s="465" t="s">
        <v>315</v>
      </c>
      <c r="C13" s="465"/>
      <c r="D13" s="211">
        <v>0</v>
      </c>
      <c r="E13" s="212">
        <v>5</v>
      </c>
      <c r="F13" s="213">
        <v>0</v>
      </c>
      <c r="G13" s="214">
        <v>0</v>
      </c>
      <c r="H13" s="215">
        <v>0</v>
      </c>
      <c r="I13" s="256">
        <v>0</v>
      </c>
      <c r="J13" s="256">
        <v>0</v>
      </c>
      <c r="K13" s="256">
        <v>0</v>
      </c>
      <c r="L13" s="256">
        <v>0</v>
      </c>
      <c r="M13" s="256">
        <v>0</v>
      </c>
      <c r="N13" s="256">
        <v>0</v>
      </c>
      <c r="O13" s="256">
        <v>0</v>
      </c>
      <c r="P13" s="256">
        <v>0</v>
      </c>
      <c r="Q13" s="256">
        <v>0</v>
      </c>
      <c r="R13" s="256">
        <v>0</v>
      </c>
      <c r="S13" s="256">
        <v>0</v>
      </c>
      <c r="T13" s="256">
        <v>0</v>
      </c>
      <c r="U13" s="256">
        <v>0</v>
      </c>
      <c r="V13" s="256">
        <v>0</v>
      </c>
      <c r="W13" s="256">
        <v>0</v>
      </c>
      <c r="X13" s="256">
        <v>0</v>
      </c>
      <c r="Y13" s="256">
        <v>0</v>
      </c>
      <c r="Z13" s="256">
        <v>0</v>
      </c>
      <c r="AA13" s="256">
        <v>0</v>
      </c>
      <c r="AB13" s="256">
        <v>0</v>
      </c>
      <c r="AC13" s="256">
        <v>0</v>
      </c>
      <c r="AD13" s="256">
        <v>0</v>
      </c>
      <c r="AE13" s="256">
        <v>0</v>
      </c>
      <c r="AF13" s="256">
        <v>0</v>
      </c>
      <c r="AG13" s="257">
        <v>0</v>
      </c>
    </row>
    <row r="14" spans="1:34" ht="24" customHeight="1" x14ac:dyDescent="0.2">
      <c r="A14" s="421"/>
      <c r="B14" s="465" t="s">
        <v>316</v>
      </c>
      <c r="C14" s="465"/>
      <c r="D14" s="211">
        <v>0</v>
      </c>
      <c r="E14" s="212">
        <v>6</v>
      </c>
      <c r="F14" s="213">
        <v>0</v>
      </c>
      <c r="G14" s="214">
        <v>44</v>
      </c>
      <c r="H14" s="215">
        <v>44</v>
      </c>
      <c r="I14" s="256">
        <v>42</v>
      </c>
      <c r="J14" s="256">
        <v>1</v>
      </c>
      <c r="K14" s="256">
        <v>40</v>
      </c>
      <c r="L14" s="256">
        <v>1</v>
      </c>
      <c r="M14" s="256">
        <v>0</v>
      </c>
      <c r="N14" s="256">
        <v>0</v>
      </c>
      <c r="O14" s="256">
        <v>0</v>
      </c>
      <c r="P14" s="256">
        <v>0</v>
      </c>
      <c r="Q14" s="256">
        <v>0</v>
      </c>
      <c r="R14" s="256">
        <v>0</v>
      </c>
      <c r="S14" s="256">
        <v>0</v>
      </c>
      <c r="T14" s="256">
        <v>0</v>
      </c>
      <c r="U14" s="256">
        <v>0</v>
      </c>
      <c r="V14" s="256">
        <v>0</v>
      </c>
      <c r="W14" s="256">
        <v>0</v>
      </c>
      <c r="X14" s="256">
        <v>0</v>
      </c>
      <c r="Y14" s="256">
        <v>0</v>
      </c>
      <c r="Z14" s="256">
        <v>0</v>
      </c>
      <c r="AA14" s="256">
        <v>0</v>
      </c>
      <c r="AB14" s="256">
        <v>0</v>
      </c>
      <c r="AC14" s="256">
        <v>0</v>
      </c>
      <c r="AD14" s="256">
        <v>0</v>
      </c>
      <c r="AE14" s="256">
        <v>0</v>
      </c>
      <c r="AF14" s="256">
        <v>0</v>
      </c>
      <c r="AG14" s="257">
        <v>0</v>
      </c>
    </row>
    <row r="15" spans="1:34" ht="24" customHeight="1" x14ac:dyDescent="0.2">
      <c r="A15" s="464">
        <v>3</v>
      </c>
      <c r="B15" s="425" t="s">
        <v>313</v>
      </c>
      <c r="C15" s="424"/>
      <c r="D15" s="211">
        <v>0</v>
      </c>
      <c r="E15" s="212">
        <v>7</v>
      </c>
      <c r="F15" s="213">
        <v>0</v>
      </c>
      <c r="G15" s="214">
        <v>27</v>
      </c>
      <c r="H15" s="215">
        <v>27</v>
      </c>
      <c r="I15" s="256">
        <v>23</v>
      </c>
      <c r="J15" s="256">
        <v>0</v>
      </c>
      <c r="K15" s="256">
        <v>22</v>
      </c>
      <c r="L15" s="256">
        <v>0</v>
      </c>
      <c r="M15" s="256">
        <v>0</v>
      </c>
      <c r="N15" s="256">
        <v>0</v>
      </c>
      <c r="O15" s="256">
        <v>0</v>
      </c>
      <c r="P15" s="256">
        <v>0</v>
      </c>
      <c r="Q15" s="256">
        <v>0</v>
      </c>
      <c r="R15" s="256">
        <v>0</v>
      </c>
      <c r="S15" s="256">
        <v>0</v>
      </c>
      <c r="T15" s="256">
        <v>0</v>
      </c>
      <c r="U15" s="256">
        <v>0</v>
      </c>
      <c r="V15" s="256">
        <v>0</v>
      </c>
      <c r="W15" s="256">
        <v>0</v>
      </c>
      <c r="X15" s="256">
        <v>0</v>
      </c>
      <c r="Y15" s="256">
        <v>0</v>
      </c>
      <c r="Z15" s="256">
        <v>0</v>
      </c>
      <c r="AA15" s="256">
        <v>0</v>
      </c>
      <c r="AB15" s="256">
        <v>0</v>
      </c>
      <c r="AC15" s="256">
        <v>0</v>
      </c>
      <c r="AD15" s="256">
        <v>0</v>
      </c>
      <c r="AE15" s="256">
        <v>0</v>
      </c>
      <c r="AF15" s="256">
        <v>0</v>
      </c>
      <c r="AG15" s="257">
        <v>0</v>
      </c>
    </row>
    <row r="16" spans="1:34" ht="24" customHeight="1" x14ac:dyDescent="0.2">
      <c r="A16" s="464"/>
      <c r="B16" s="425" t="s">
        <v>314</v>
      </c>
      <c r="C16" s="424"/>
      <c r="D16" s="203">
        <v>0</v>
      </c>
      <c r="E16" s="204">
        <v>8</v>
      </c>
      <c r="F16" s="205">
        <v>0</v>
      </c>
      <c r="G16" s="214">
        <v>698</v>
      </c>
      <c r="H16" s="215">
        <v>685</v>
      </c>
      <c r="I16" s="256">
        <v>525</v>
      </c>
      <c r="J16" s="256">
        <v>1</v>
      </c>
      <c r="K16" s="256">
        <v>508</v>
      </c>
      <c r="L16" s="256">
        <v>1</v>
      </c>
      <c r="M16" s="256">
        <v>13</v>
      </c>
      <c r="N16" s="256">
        <v>5</v>
      </c>
      <c r="O16" s="256">
        <v>0</v>
      </c>
      <c r="P16" s="256">
        <v>2</v>
      </c>
      <c r="Q16" s="256">
        <v>0</v>
      </c>
      <c r="R16" s="256">
        <v>30</v>
      </c>
      <c r="S16" s="256">
        <v>0</v>
      </c>
      <c r="T16" s="256">
        <v>0</v>
      </c>
      <c r="U16" s="256">
        <v>0</v>
      </c>
      <c r="V16" s="256">
        <v>7</v>
      </c>
      <c r="W16" s="256">
        <v>0</v>
      </c>
      <c r="X16" s="256">
        <v>0</v>
      </c>
      <c r="Y16" s="256">
        <v>0</v>
      </c>
      <c r="Z16" s="256">
        <v>1</v>
      </c>
      <c r="AA16" s="256">
        <v>0</v>
      </c>
      <c r="AB16" s="256">
        <v>1</v>
      </c>
      <c r="AC16" s="256">
        <v>0</v>
      </c>
      <c r="AD16" s="256">
        <v>0</v>
      </c>
      <c r="AE16" s="256">
        <v>0</v>
      </c>
      <c r="AF16" s="256">
        <v>1</v>
      </c>
      <c r="AG16" s="257">
        <v>0</v>
      </c>
    </row>
    <row r="17" spans="1:33" ht="24" customHeight="1" x14ac:dyDescent="0.2">
      <c r="A17" s="421">
        <v>4</v>
      </c>
      <c r="B17" s="428"/>
      <c r="C17" s="428"/>
      <c r="D17" s="211">
        <v>0</v>
      </c>
      <c r="E17" s="212">
        <v>9</v>
      </c>
      <c r="F17" s="213">
        <v>0</v>
      </c>
      <c r="G17" s="214">
        <v>1829</v>
      </c>
      <c r="H17" s="215">
        <v>1801</v>
      </c>
      <c r="I17" s="256">
        <v>1541</v>
      </c>
      <c r="J17" s="256">
        <v>8</v>
      </c>
      <c r="K17" s="256">
        <v>1505</v>
      </c>
      <c r="L17" s="256">
        <v>8</v>
      </c>
      <c r="M17" s="256">
        <v>29</v>
      </c>
      <c r="N17" s="256">
        <v>4</v>
      </c>
      <c r="O17" s="256">
        <v>0</v>
      </c>
      <c r="P17" s="256">
        <v>18</v>
      </c>
      <c r="Q17" s="256">
        <v>0</v>
      </c>
      <c r="R17" s="256">
        <v>52</v>
      </c>
      <c r="S17" s="256">
        <v>0</v>
      </c>
      <c r="T17" s="256">
        <v>0</v>
      </c>
      <c r="U17" s="256">
        <v>0</v>
      </c>
      <c r="V17" s="256">
        <v>19</v>
      </c>
      <c r="W17" s="256">
        <v>0</v>
      </c>
      <c r="X17" s="256">
        <v>2</v>
      </c>
      <c r="Y17" s="256">
        <v>0</v>
      </c>
      <c r="Z17" s="256">
        <v>4</v>
      </c>
      <c r="AA17" s="256">
        <v>0</v>
      </c>
      <c r="AB17" s="256">
        <v>2</v>
      </c>
      <c r="AC17" s="256">
        <v>0</v>
      </c>
      <c r="AD17" s="256">
        <v>2</v>
      </c>
      <c r="AE17" s="256">
        <v>0</v>
      </c>
      <c r="AF17" s="256">
        <v>4</v>
      </c>
      <c r="AG17" s="257">
        <v>0</v>
      </c>
    </row>
    <row r="18" spans="1:33" ht="24" customHeight="1" x14ac:dyDescent="0.2">
      <c r="A18" s="464">
        <v>5</v>
      </c>
      <c r="B18" s="425" t="s">
        <v>313</v>
      </c>
      <c r="C18" s="424"/>
      <c r="D18" s="211">
        <v>1</v>
      </c>
      <c r="E18" s="212">
        <v>0</v>
      </c>
      <c r="F18" s="213">
        <v>0</v>
      </c>
      <c r="G18" s="214">
        <v>764</v>
      </c>
      <c r="H18" s="215">
        <v>762</v>
      </c>
      <c r="I18" s="256">
        <v>741</v>
      </c>
      <c r="J18" s="256">
        <v>3</v>
      </c>
      <c r="K18" s="256">
        <v>713</v>
      </c>
      <c r="L18" s="256">
        <v>2</v>
      </c>
      <c r="M18" s="256">
        <v>2</v>
      </c>
      <c r="N18" s="256">
        <v>1</v>
      </c>
      <c r="O18" s="256">
        <v>0</v>
      </c>
      <c r="P18" s="256">
        <v>0</v>
      </c>
      <c r="Q18" s="256">
        <v>0</v>
      </c>
      <c r="R18" s="256">
        <v>0</v>
      </c>
      <c r="S18" s="256">
        <v>0</v>
      </c>
      <c r="T18" s="256">
        <v>0</v>
      </c>
      <c r="U18" s="256">
        <v>0</v>
      </c>
      <c r="V18" s="256">
        <v>0</v>
      </c>
      <c r="W18" s="256">
        <v>0</v>
      </c>
      <c r="X18" s="256">
        <v>0</v>
      </c>
      <c r="Y18" s="256">
        <v>0</v>
      </c>
      <c r="Z18" s="256">
        <v>0</v>
      </c>
      <c r="AA18" s="256">
        <v>0</v>
      </c>
      <c r="AB18" s="256">
        <v>0</v>
      </c>
      <c r="AC18" s="256">
        <v>0</v>
      </c>
      <c r="AD18" s="256">
        <v>0</v>
      </c>
      <c r="AE18" s="256">
        <v>0</v>
      </c>
      <c r="AF18" s="256">
        <v>0</v>
      </c>
      <c r="AG18" s="257">
        <v>0</v>
      </c>
    </row>
    <row r="19" spans="1:33" ht="24" customHeight="1" x14ac:dyDescent="0.2">
      <c r="A19" s="464"/>
      <c r="B19" s="425" t="s">
        <v>314</v>
      </c>
      <c r="C19" s="424"/>
      <c r="D19" s="211">
        <v>1</v>
      </c>
      <c r="E19" s="212">
        <v>1</v>
      </c>
      <c r="F19" s="213">
        <v>0</v>
      </c>
      <c r="G19" s="214">
        <v>1064</v>
      </c>
      <c r="H19" s="215">
        <v>1056</v>
      </c>
      <c r="I19" s="256">
        <v>696</v>
      </c>
      <c r="J19" s="256">
        <v>16</v>
      </c>
      <c r="K19" s="256">
        <v>659</v>
      </c>
      <c r="L19" s="256">
        <v>14</v>
      </c>
      <c r="M19" s="256">
        <v>8</v>
      </c>
      <c r="N19" s="256">
        <v>1</v>
      </c>
      <c r="O19" s="256">
        <v>0</v>
      </c>
      <c r="P19" s="256">
        <v>0</v>
      </c>
      <c r="Q19" s="256">
        <v>0</v>
      </c>
      <c r="R19" s="256">
        <v>0</v>
      </c>
      <c r="S19" s="256">
        <v>0</v>
      </c>
      <c r="T19" s="256">
        <v>0</v>
      </c>
      <c r="U19" s="256">
        <v>0</v>
      </c>
      <c r="V19" s="256">
        <v>1</v>
      </c>
      <c r="W19" s="256">
        <v>0</v>
      </c>
      <c r="X19" s="256">
        <v>0</v>
      </c>
      <c r="Y19" s="256">
        <v>0</v>
      </c>
      <c r="Z19" s="256">
        <v>0</v>
      </c>
      <c r="AA19" s="256">
        <v>0</v>
      </c>
      <c r="AB19" s="256">
        <v>0</v>
      </c>
      <c r="AC19" s="256">
        <v>0</v>
      </c>
      <c r="AD19" s="256">
        <v>0</v>
      </c>
      <c r="AE19" s="256">
        <v>0</v>
      </c>
      <c r="AF19" s="256">
        <v>0</v>
      </c>
      <c r="AG19" s="257">
        <v>0</v>
      </c>
    </row>
    <row r="20" spans="1:33" ht="24" customHeight="1" x14ac:dyDescent="0.2">
      <c r="A20" s="419">
        <v>6</v>
      </c>
      <c r="B20" s="465" t="s">
        <v>313</v>
      </c>
      <c r="C20" s="219" t="s">
        <v>317</v>
      </c>
      <c r="D20" s="211">
        <v>1</v>
      </c>
      <c r="E20" s="212">
        <v>2</v>
      </c>
      <c r="F20" s="213">
        <v>0</v>
      </c>
      <c r="G20" s="258">
        <v>120</v>
      </c>
      <c r="H20" s="259">
        <v>120</v>
      </c>
      <c r="I20" s="260">
        <v>65</v>
      </c>
      <c r="J20" s="260">
        <v>0</v>
      </c>
      <c r="K20" s="260">
        <v>65</v>
      </c>
      <c r="L20" s="260">
        <v>0</v>
      </c>
      <c r="M20" s="260">
        <v>0</v>
      </c>
      <c r="N20" s="260">
        <v>0</v>
      </c>
      <c r="O20" s="260">
        <v>0</v>
      </c>
      <c r="P20" s="260">
        <v>0</v>
      </c>
      <c r="Q20" s="260">
        <v>0</v>
      </c>
      <c r="R20" s="260">
        <v>0</v>
      </c>
      <c r="S20" s="260">
        <v>0</v>
      </c>
      <c r="T20" s="260">
        <v>0</v>
      </c>
      <c r="U20" s="260">
        <v>0</v>
      </c>
      <c r="V20" s="260">
        <v>0</v>
      </c>
      <c r="W20" s="260">
        <v>0</v>
      </c>
      <c r="X20" s="260">
        <v>0</v>
      </c>
      <c r="Y20" s="260">
        <v>0</v>
      </c>
      <c r="Z20" s="260">
        <v>0</v>
      </c>
      <c r="AA20" s="260">
        <v>0</v>
      </c>
      <c r="AB20" s="260">
        <v>0</v>
      </c>
      <c r="AC20" s="260">
        <v>0</v>
      </c>
      <c r="AD20" s="260">
        <v>0</v>
      </c>
      <c r="AE20" s="260">
        <v>0</v>
      </c>
      <c r="AF20" s="260">
        <v>0</v>
      </c>
      <c r="AG20" s="261">
        <v>0</v>
      </c>
    </row>
    <row r="21" spans="1:33" ht="24" customHeight="1" x14ac:dyDescent="0.2">
      <c r="A21" s="420"/>
      <c r="B21" s="465"/>
      <c r="C21" s="219" t="s">
        <v>214</v>
      </c>
      <c r="D21" s="225">
        <v>1</v>
      </c>
      <c r="E21" s="212">
        <v>3</v>
      </c>
      <c r="F21" s="213">
        <v>0</v>
      </c>
      <c r="G21" s="258">
        <v>67</v>
      </c>
      <c r="H21" s="259">
        <v>67</v>
      </c>
      <c r="I21" s="260">
        <v>58</v>
      </c>
      <c r="J21" s="260">
        <v>0</v>
      </c>
      <c r="K21" s="260">
        <v>58</v>
      </c>
      <c r="L21" s="260">
        <v>0</v>
      </c>
      <c r="M21" s="260">
        <v>0</v>
      </c>
      <c r="N21" s="260">
        <v>0</v>
      </c>
      <c r="O21" s="260">
        <v>0</v>
      </c>
      <c r="P21" s="260">
        <v>0</v>
      </c>
      <c r="Q21" s="260">
        <v>0</v>
      </c>
      <c r="R21" s="260">
        <v>0</v>
      </c>
      <c r="S21" s="260">
        <v>0</v>
      </c>
      <c r="T21" s="260">
        <v>0</v>
      </c>
      <c r="U21" s="260">
        <v>0</v>
      </c>
      <c r="V21" s="260">
        <v>0</v>
      </c>
      <c r="W21" s="260">
        <v>0</v>
      </c>
      <c r="X21" s="260">
        <v>0</v>
      </c>
      <c r="Y21" s="260">
        <v>0</v>
      </c>
      <c r="Z21" s="260">
        <v>0</v>
      </c>
      <c r="AA21" s="260">
        <v>0</v>
      </c>
      <c r="AB21" s="260">
        <v>0</v>
      </c>
      <c r="AC21" s="260">
        <v>0</v>
      </c>
      <c r="AD21" s="260">
        <v>0</v>
      </c>
      <c r="AE21" s="260">
        <v>0</v>
      </c>
      <c r="AF21" s="260">
        <v>0</v>
      </c>
      <c r="AG21" s="261">
        <v>0</v>
      </c>
    </row>
    <row r="22" spans="1:33" ht="24" customHeight="1" x14ac:dyDescent="0.2">
      <c r="A22" s="420"/>
      <c r="B22" s="465"/>
      <c r="C22" s="219" t="s">
        <v>29</v>
      </c>
      <c r="D22" s="225">
        <v>1</v>
      </c>
      <c r="E22" s="212">
        <v>4</v>
      </c>
      <c r="F22" s="213">
        <v>0</v>
      </c>
      <c r="G22" s="258">
        <v>88</v>
      </c>
      <c r="H22" s="259">
        <v>88</v>
      </c>
      <c r="I22" s="260">
        <v>87</v>
      </c>
      <c r="J22" s="260">
        <v>1</v>
      </c>
      <c r="K22" s="260">
        <v>83</v>
      </c>
      <c r="L22" s="260">
        <v>1</v>
      </c>
      <c r="M22" s="260">
        <v>0</v>
      </c>
      <c r="N22" s="260">
        <v>0</v>
      </c>
      <c r="O22" s="260">
        <v>0</v>
      </c>
      <c r="P22" s="260">
        <v>0</v>
      </c>
      <c r="Q22" s="260">
        <v>0</v>
      </c>
      <c r="R22" s="260">
        <v>0</v>
      </c>
      <c r="S22" s="260">
        <v>0</v>
      </c>
      <c r="T22" s="260">
        <v>0</v>
      </c>
      <c r="U22" s="260">
        <v>0</v>
      </c>
      <c r="V22" s="260">
        <v>0</v>
      </c>
      <c r="W22" s="260">
        <v>0</v>
      </c>
      <c r="X22" s="260">
        <v>0</v>
      </c>
      <c r="Y22" s="260">
        <v>0</v>
      </c>
      <c r="Z22" s="260">
        <v>0</v>
      </c>
      <c r="AA22" s="260">
        <v>0</v>
      </c>
      <c r="AB22" s="260">
        <v>0</v>
      </c>
      <c r="AC22" s="260">
        <v>0</v>
      </c>
      <c r="AD22" s="260">
        <v>0</v>
      </c>
      <c r="AE22" s="260">
        <v>0</v>
      </c>
      <c r="AF22" s="260">
        <v>0</v>
      </c>
      <c r="AG22" s="261">
        <v>0</v>
      </c>
    </row>
    <row r="23" spans="1:33" ht="24" customHeight="1" x14ac:dyDescent="0.2">
      <c r="A23" s="420"/>
      <c r="B23" s="465"/>
      <c r="C23" s="219" t="s">
        <v>30</v>
      </c>
      <c r="D23" s="225">
        <v>1</v>
      </c>
      <c r="E23" s="212">
        <v>5</v>
      </c>
      <c r="F23" s="213">
        <v>0</v>
      </c>
      <c r="G23" s="258">
        <v>210</v>
      </c>
      <c r="H23" s="259">
        <v>210</v>
      </c>
      <c r="I23" s="260">
        <v>173</v>
      </c>
      <c r="J23" s="260">
        <v>2</v>
      </c>
      <c r="K23" s="260">
        <v>166</v>
      </c>
      <c r="L23" s="260">
        <v>2</v>
      </c>
      <c r="M23" s="260">
        <v>0</v>
      </c>
      <c r="N23" s="260">
        <v>0</v>
      </c>
      <c r="O23" s="260">
        <v>0</v>
      </c>
      <c r="P23" s="260">
        <v>0</v>
      </c>
      <c r="Q23" s="260">
        <v>0</v>
      </c>
      <c r="R23" s="260">
        <v>0</v>
      </c>
      <c r="S23" s="260">
        <v>0</v>
      </c>
      <c r="T23" s="260">
        <v>0</v>
      </c>
      <c r="U23" s="260">
        <v>0</v>
      </c>
      <c r="V23" s="260">
        <v>0</v>
      </c>
      <c r="W23" s="260">
        <v>0</v>
      </c>
      <c r="X23" s="260">
        <v>0</v>
      </c>
      <c r="Y23" s="260">
        <v>0</v>
      </c>
      <c r="Z23" s="260">
        <v>0</v>
      </c>
      <c r="AA23" s="260">
        <v>0</v>
      </c>
      <c r="AB23" s="260">
        <v>0</v>
      </c>
      <c r="AC23" s="260">
        <v>0</v>
      </c>
      <c r="AD23" s="260">
        <v>0</v>
      </c>
      <c r="AE23" s="260">
        <v>0</v>
      </c>
      <c r="AF23" s="260">
        <v>0</v>
      </c>
      <c r="AG23" s="261">
        <v>0</v>
      </c>
    </row>
    <row r="24" spans="1:33" ht="24" customHeight="1" x14ac:dyDescent="0.2">
      <c r="A24" s="420"/>
      <c r="B24" s="465" t="s">
        <v>314</v>
      </c>
      <c r="C24" s="219" t="s">
        <v>317</v>
      </c>
      <c r="D24" s="225">
        <v>1</v>
      </c>
      <c r="E24" s="212">
        <v>6</v>
      </c>
      <c r="F24" s="213">
        <v>0</v>
      </c>
      <c r="G24" s="258">
        <v>676</v>
      </c>
      <c r="H24" s="259">
        <v>674</v>
      </c>
      <c r="I24" s="260">
        <v>622</v>
      </c>
      <c r="J24" s="260">
        <v>2</v>
      </c>
      <c r="K24" s="260">
        <v>613</v>
      </c>
      <c r="L24" s="260">
        <v>2</v>
      </c>
      <c r="M24" s="260">
        <v>2</v>
      </c>
      <c r="N24" s="260">
        <v>1</v>
      </c>
      <c r="O24" s="260">
        <v>0</v>
      </c>
      <c r="P24" s="260">
        <v>1</v>
      </c>
      <c r="Q24" s="260">
        <v>0</v>
      </c>
      <c r="R24" s="260">
        <v>2</v>
      </c>
      <c r="S24" s="260">
        <v>0</v>
      </c>
      <c r="T24" s="260">
        <v>0</v>
      </c>
      <c r="U24" s="260">
        <v>0</v>
      </c>
      <c r="V24" s="260">
        <v>1</v>
      </c>
      <c r="W24" s="260">
        <v>0</v>
      </c>
      <c r="X24" s="260">
        <v>1</v>
      </c>
      <c r="Y24" s="260">
        <v>0</v>
      </c>
      <c r="Z24" s="260">
        <v>0</v>
      </c>
      <c r="AA24" s="260">
        <v>0</v>
      </c>
      <c r="AB24" s="260">
        <v>0</v>
      </c>
      <c r="AC24" s="260">
        <v>0</v>
      </c>
      <c r="AD24" s="260">
        <v>0</v>
      </c>
      <c r="AE24" s="260">
        <v>0</v>
      </c>
      <c r="AF24" s="260">
        <v>0</v>
      </c>
      <c r="AG24" s="261">
        <v>0</v>
      </c>
    </row>
    <row r="25" spans="1:33" ht="24" customHeight="1" x14ac:dyDescent="0.2">
      <c r="A25" s="420"/>
      <c r="B25" s="465"/>
      <c r="C25" s="219" t="s">
        <v>214</v>
      </c>
      <c r="D25" s="225">
        <v>1</v>
      </c>
      <c r="E25" s="212">
        <v>7</v>
      </c>
      <c r="F25" s="213">
        <v>0</v>
      </c>
      <c r="G25" s="258">
        <v>2</v>
      </c>
      <c r="H25" s="259">
        <v>2</v>
      </c>
      <c r="I25" s="260">
        <v>2</v>
      </c>
      <c r="J25" s="260">
        <v>0</v>
      </c>
      <c r="K25" s="260">
        <v>2</v>
      </c>
      <c r="L25" s="260">
        <v>0</v>
      </c>
      <c r="M25" s="260">
        <v>0</v>
      </c>
      <c r="N25" s="260">
        <v>0</v>
      </c>
      <c r="O25" s="260">
        <v>0</v>
      </c>
      <c r="P25" s="260">
        <v>0</v>
      </c>
      <c r="Q25" s="260">
        <v>0</v>
      </c>
      <c r="R25" s="260">
        <v>0</v>
      </c>
      <c r="S25" s="260">
        <v>0</v>
      </c>
      <c r="T25" s="260">
        <v>0</v>
      </c>
      <c r="U25" s="260">
        <v>0</v>
      </c>
      <c r="V25" s="260">
        <v>0</v>
      </c>
      <c r="W25" s="260">
        <v>0</v>
      </c>
      <c r="X25" s="260">
        <v>0</v>
      </c>
      <c r="Y25" s="260">
        <v>0</v>
      </c>
      <c r="Z25" s="260">
        <v>0</v>
      </c>
      <c r="AA25" s="260">
        <v>0</v>
      </c>
      <c r="AB25" s="260">
        <v>0</v>
      </c>
      <c r="AC25" s="260">
        <v>0</v>
      </c>
      <c r="AD25" s="260">
        <v>0</v>
      </c>
      <c r="AE25" s="260">
        <v>0</v>
      </c>
      <c r="AF25" s="260">
        <v>0</v>
      </c>
      <c r="AG25" s="261">
        <v>0</v>
      </c>
    </row>
    <row r="26" spans="1:33" ht="24" customHeight="1" x14ac:dyDescent="0.2">
      <c r="A26" s="420"/>
      <c r="B26" s="465"/>
      <c r="C26" s="219" t="s">
        <v>29</v>
      </c>
      <c r="D26" s="225">
        <v>1</v>
      </c>
      <c r="E26" s="204">
        <v>8</v>
      </c>
      <c r="F26" s="213">
        <v>0</v>
      </c>
      <c r="G26" s="258">
        <v>1</v>
      </c>
      <c r="H26" s="259">
        <v>1</v>
      </c>
      <c r="I26" s="260">
        <v>1</v>
      </c>
      <c r="J26" s="260">
        <v>0</v>
      </c>
      <c r="K26" s="260">
        <v>1</v>
      </c>
      <c r="L26" s="260">
        <v>0</v>
      </c>
      <c r="M26" s="260">
        <v>0</v>
      </c>
      <c r="N26" s="260">
        <v>0</v>
      </c>
      <c r="O26" s="260">
        <v>0</v>
      </c>
      <c r="P26" s="260">
        <v>0</v>
      </c>
      <c r="Q26" s="260">
        <v>0</v>
      </c>
      <c r="R26" s="260">
        <v>0</v>
      </c>
      <c r="S26" s="260">
        <v>0</v>
      </c>
      <c r="T26" s="260">
        <v>0</v>
      </c>
      <c r="U26" s="260">
        <v>0</v>
      </c>
      <c r="V26" s="260">
        <v>0</v>
      </c>
      <c r="W26" s="260">
        <v>0</v>
      </c>
      <c r="X26" s="260">
        <v>0</v>
      </c>
      <c r="Y26" s="260">
        <v>0</v>
      </c>
      <c r="Z26" s="260">
        <v>0</v>
      </c>
      <c r="AA26" s="260">
        <v>0</v>
      </c>
      <c r="AB26" s="260">
        <v>0</v>
      </c>
      <c r="AC26" s="260">
        <v>0</v>
      </c>
      <c r="AD26" s="260">
        <v>0</v>
      </c>
      <c r="AE26" s="260">
        <v>0</v>
      </c>
      <c r="AF26" s="260">
        <v>0</v>
      </c>
      <c r="AG26" s="261">
        <v>0</v>
      </c>
    </row>
    <row r="27" spans="1:33" ht="24" customHeight="1" x14ac:dyDescent="0.2">
      <c r="A27" s="420"/>
      <c r="B27" s="465"/>
      <c r="C27" s="219" t="s">
        <v>30</v>
      </c>
      <c r="D27" s="225">
        <v>1</v>
      </c>
      <c r="E27" s="212">
        <v>9</v>
      </c>
      <c r="F27" s="213">
        <v>0</v>
      </c>
      <c r="G27" s="258">
        <v>2</v>
      </c>
      <c r="H27" s="259">
        <v>2</v>
      </c>
      <c r="I27" s="260">
        <v>2</v>
      </c>
      <c r="J27" s="260">
        <v>0</v>
      </c>
      <c r="K27" s="260">
        <v>2</v>
      </c>
      <c r="L27" s="260">
        <v>0</v>
      </c>
      <c r="M27" s="260">
        <v>0</v>
      </c>
      <c r="N27" s="260">
        <v>0</v>
      </c>
      <c r="O27" s="260">
        <v>0</v>
      </c>
      <c r="P27" s="260">
        <v>0</v>
      </c>
      <c r="Q27" s="260">
        <v>0</v>
      </c>
      <c r="R27" s="260">
        <v>0</v>
      </c>
      <c r="S27" s="260">
        <v>0</v>
      </c>
      <c r="T27" s="260">
        <v>0</v>
      </c>
      <c r="U27" s="260">
        <v>0</v>
      </c>
      <c r="V27" s="260">
        <v>0</v>
      </c>
      <c r="W27" s="260">
        <v>0</v>
      </c>
      <c r="X27" s="260">
        <v>0</v>
      </c>
      <c r="Y27" s="260">
        <v>0</v>
      </c>
      <c r="Z27" s="260">
        <v>0</v>
      </c>
      <c r="AA27" s="260">
        <v>0</v>
      </c>
      <c r="AB27" s="260">
        <v>0</v>
      </c>
      <c r="AC27" s="260">
        <v>0</v>
      </c>
      <c r="AD27" s="260">
        <v>0</v>
      </c>
      <c r="AE27" s="260">
        <v>0</v>
      </c>
      <c r="AF27" s="260">
        <v>0</v>
      </c>
      <c r="AG27" s="261">
        <v>0</v>
      </c>
    </row>
    <row r="28" spans="1:33" ht="24" customHeight="1" x14ac:dyDescent="0.2">
      <c r="A28" s="420"/>
      <c r="B28" s="465"/>
      <c r="C28" s="226" t="s">
        <v>31</v>
      </c>
      <c r="D28" s="211">
        <v>2</v>
      </c>
      <c r="E28" s="212">
        <v>0</v>
      </c>
      <c r="F28" s="213">
        <v>0</v>
      </c>
      <c r="G28" s="258">
        <v>104</v>
      </c>
      <c r="H28" s="259">
        <v>104</v>
      </c>
      <c r="I28" s="260">
        <v>90</v>
      </c>
      <c r="J28" s="260">
        <v>0</v>
      </c>
      <c r="K28" s="260">
        <v>86</v>
      </c>
      <c r="L28" s="260">
        <v>0</v>
      </c>
      <c r="M28" s="260">
        <v>0</v>
      </c>
      <c r="N28" s="260">
        <v>0</v>
      </c>
      <c r="O28" s="260">
        <v>0</v>
      </c>
      <c r="P28" s="260">
        <v>0</v>
      </c>
      <c r="Q28" s="260">
        <v>0</v>
      </c>
      <c r="R28" s="260">
        <v>0</v>
      </c>
      <c r="S28" s="260">
        <v>0</v>
      </c>
      <c r="T28" s="260">
        <v>0</v>
      </c>
      <c r="U28" s="260">
        <v>0</v>
      </c>
      <c r="V28" s="260">
        <v>0</v>
      </c>
      <c r="W28" s="260">
        <v>0</v>
      </c>
      <c r="X28" s="260">
        <v>0</v>
      </c>
      <c r="Y28" s="260">
        <v>0</v>
      </c>
      <c r="Z28" s="260">
        <v>0</v>
      </c>
      <c r="AA28" s="260">
        <v>0</v>
      </c>
      <c r="AB28" s="260">
        <v>0</v>
      </c>
      <c r="AC28" s="260">
        <v>0</v>
      </c>
      <c r="AD28" s="260">
        <v>0</v>
      </c>
      <c r="AE28" s="260">
        <v>0</v>
      </c>
      <c r="AF28" s="260">
        <v>0</v>
      </c>
      <c r="AG28" s="261">
        <v>0</v>
      </c>
    </row>
    <row r="29" spans="1:33" ht="24" customHeight="1" x14ac:dyDescent="0.2">
      <c r="A29" s="420"/>
      <c r="B29" s="465" t="s">
        <v>315</v>
      </c>
      <c r="C29" s="219" t="s">
        <v>317</v>
      </c>
      <c r="D29" s="211">
        <v>2</v>
      </c>
      <c r="E29" s="212">
        <v>1</v>
      </c>
      <c r="F29" s="213">
        <v>0</v>
      </c>
      <c r="G29" s="258">
        <v>242</v>
      </c>
      <c r="H29" s="259">
        <v>242</v>
      </c>
      <c r="I29" s="260">
        <v>232</v>
      </c>
      <c r="J29" s="260">
        <v>2</v>
      </c>
      <c r="K29" s="260">
        <v>227</v>
      </c>
      <c r="L29" s="260">
        <v>1</v>
      </c>
      <c r="M29" s="260">
        <v>0</v>
      </c>
      <c r="N29" s="260">
        <v>0</v>
      </c>
      <c r="O29" s="260">
        <v>0</v>
      </c>
      <c r="P29" s="260">
        <v>0</v>
      </c>
      <c r="Q29" s="260">
        <v>0</v>
      </c>
      <c r="R29" s="260">
        <v>0</v>
      </c>
      <c r="S29" s="260">
        <v>0</v>
      </c>
      <c r="T29" s="260">
        <v>0</v>
      </c>
      <c r="U29" s="260">
        <v>0</v>
      </c>
      <c r="V29" s="260">
        <v>0</v>
      </c>
      <c r="W29" s="260">
        <v>0</v>
      </c>
      <c r="X29" s="260">
        <v>0</v>
      </c>
      <c r="Y29" s="260">
        <v>0</v>
      </c>
      <c r="Z29" s="260">
        <v>0</v>
      </c>
      <c r="AA29" s="260">
        <v>0</v>
      </c>
      <c r="AB29" s="260">
        <v>0</v>
      </c>
      <c r="AC29" s="260">
        <v>0</v>
      </c>
      <c r="AD29" s="260">
        <v>0</v>
      </c>
      <c r="AE29" s="260">
        <v>0</v>
      </c>
      <c r="AF29" s="260">
        <v>0</v>
      </c>
      <c r="AG29" s="261">
        <v>0</v>
      </c>
    </row>
    <row r="30" spans="1:33" ht="24" customHeight="1" x14ac:dyDescent="0.2">
      <c r="A30" s="420"/>
      <c r="B30" s="465"/>
      <c r="C30" s="219" t="s">
        <v>214</v>
      </c>
      <c r="D30" s="211">
        <v>2</v>
      </c>
      <c r="E30" s="212">
        <v>2</v>
      </c>
      <c r="F30" s="213">
        <v>0</v>
      </c>
      <c r="G30" s="258">
        <v>1</v>
      </c>
      <c r="H30" s="259">
        <v>1</v>
      </c>
      <c r="I30" s="260">
        <v>1</v>
      </c>
      <c r="J30" s="260">
        <v>0</v>
      </c>
      <c r="K30" s="260">
        <v>1</v>
      </c>
      <c r="L30" s="260">
        <v>0</v>
      </c>
      <c r="M30" s="260">
        <v>0</v>
      </c>
      <c r="N30" s="260">
        <v>0</v>
      </c>
      <c r="O30" s="260">
        <v>0</v>
      </c>
      <c r="P30" s="260">
        <v>0</v>
      </c>
      <c r="Q30" s="260">
        <v>0</v>
      </c>
      <c r="R30" s="260">
        <v>0</v>
      </c>
      <c r="S30" s="260">
        <v>0</v>
      </c>
      <c r="T30" s="260">
        <v>0</v>
      </c>
      <c r="U30" s="260">
        <v>0</v>
      </c>
      <c r="V30" s="260">
        <v>0</v>
      </c>
      <c r="W30" s="260">
        <v>0</v>
      </c>
      <c r="X30" s="260">
        <v>0</v>
      </c>
      <c r="Y30" s="260">
        <v>0</v>
      </c>
      <c r="Z30" s="260">
        <v>0</v>
      </c>
      <c r="AA30" s="260">
        <v>0</v>
      </c>
      <c r="AB30" s="260">
        <v>0</v>
      </c>
      <c r="AC30" s="260">
        <v>0</v>
      </c>
      <c r="AD30" s="260">
        <v>0</v>
      </c>
      <c r="AE30" s="260">
        <v>0</v>
      </c>
      <c r="AF30" s="260">
        <v>0</v>
      </c>
      <c r="AG30" s="261">
        <v>0</v>
      </c>
    </row>
    <row r="31" spans="1:33" ht="24" customHeight="1" x14ac:dyDescent="0.2">
      <c r="A31" s="420"/>
      <c r="B31" s="465"/>
      <c r="C31" s="219" t="s">
        <v>29</v>
      </c>
      <c r="D31" s="211">
        <v>2</v>
      </c>
      <c r="E31" s="212">
        <v>3</v>
      </c>
      <c r="F31" s="213">
        <v>0</v>
      </c>
      <c r="G31" s="214">
        <v>483</v>
      </c>
      <c r="H31" s="215">
        <v>483</v>
      </c>
      <c r="I31" s="256">
        <v>473</v>
      </c>
      <c r="J31" s="256">
        <v>2</v>
      </c>
      <c r="K31" s="256">
        <v>463</v>
      </c>
      <c r="L31" s="256">
        <v>2</v>
      </c>
      <c r="M31" s="256">
        <v>0</v>
      </c>
      <c r="N31" s="256">
        <v>0</v>
      </c>
      <c r="O31" s="256">
        <v>0</v>
      </c>
      <c r="P31" s="256">
        <v>0</v>
      </c>
      <c r="Q31" s="256">
        <v>0</v>
      </c>
      <c r="R31" s="256">
        <v>0</v>
      </c>
      <c r="S31" s="256">
        <v>0</v>
      </c>
      <c r="T31" s="256">
        <v>0</v>
      </c>
      <c r="U31" s="256">
        <v>0</v>
      </c>
      <c r="V31" s="256">
        <v>0</v>
      </c>
      <c r="W31" s="256">
        <v>0</v>
      </c>
      <c r="X31" s="256">
        <v>0</v>
      </c>
      <c r="Y31" s="256">
        <v>0</v>
      </c>
      <c r="Z31" s="256">
        <v>0</v>
      </c>
      <c r="AA31" s="256">
        <v>0</v>
      </c>
      <c r="AB31" s="256">
        <v>0</v>
      </c>
      <c r="AC31" s="256">
        <v>0</v>
      </c>
      <c r="AD31" s="256">
        <v>0</v>
      </c>
      <c r="AE31" s="256">
        <v>0</v>
      </c>
      <c r="AF31" s="256">
        <v>0</v>
      </c>
      <c r="AG31" s="257">
        <v>0</v>
      </c>
    </row>
    <row r="32" spans="1:33" ht="24" customHeight="1" x14ac:dyDescent="0.2">
      <c r="A32" s="420"/>
      <c r="B32" s="465"/>
      <c r="C32" s="219" t="s">
        <v>30</v>
      </c>
      <c r="D32" s="211">
        <v>2</v>
      </c>
      <c r="E32" s="212">
        <v>4</v>
      </c>
      <c r="F32" s="213">
        <v>0</v>
      </c>
      <c r="G32" s="214">
        <v>21</v>
      </c>
      <c r="H32" s="215">
        <v>21</v>
      </c>
      <c r="I32" s="256">
        <v>18</v>
      </c>
      <c r="J32" s="256">
        <v>0</v>
      </c>
      <c r="K32" s="256">
        <v>18</v>
      </c>
      <c r="L32" s="256">
        <v>0</v>
      </c>
      <c r="M32" s="256">
        <v>0</v>
      </c>
      <c r="N32" s="256">
        <v>0</v>
      </c>
      <c r="O32" s="256">
        <v>0</v>
      </c>
      <c r="P32" s="256">
        <v>0</v>
      </c>
      <c r="Q32" s="256">
        <v>0</v>
      </c>
      <c r="R32" s="256">
        <v>0</v>
      </c>
      <c r="S32" s="256">
        <v>0</v>
      </c>
      <c r="T32" s="256">
        <v>0</v>
      </c>
      <c r="U32" s="256">
        <v>0</v>
      </c>
      <c r="V32" s="256">
        <v>0</v>
      </c>
      <c r="W32" s="256">
        <v>0</v>
      </c>
      <c r="X32" s="256">
        <v>0</v>
      </c>
      <c r="Y32" s="256">
        <v>0</v>
      </c>
      <c r="Z32" s="256">
        <v>0</v>
      </c>
      <c r="AA32" s="256">
        <v>0</v>
      </c>
      <c r="AB32" s="256">
        <v>0</v>
      </c>
      <c r="AC32" s="256">
        <v>0</v>
      </c>
      <c r="AD32" s="256">
        <v>0</v>
      </c>
      <c r="AE32" s="256">
        <v>0</v>
      </c>
      <c r="AF32" s="256">
        <v>0</v>
      </c>
      <c r="AG32" s="257">
        <v>0</v>
      </c>
    </row>
    <row r="33" spans="1:33" ht="24" customHeight="1" x14ac:dyDescent="0.2">
      <c r="A33" s="420"/>
      <c r="B33" s="465"/>
      <c r="C33" s="219" t="s">
        <v>31</v>
      </c>
      <c r="D33" s="211">
        <v>2</v>
      </c>
      <c r="E33" s="212">
        <v>5</v>
      </c>
      <c r="F33" s="213">
        <v>0</v>
      </c>
      <c r="G33" s="214">
        <v>151</v>
      </c>
      <c r="H33" s="215">
        <v>151</v>
      </c>
      <c r="I33" s="256">
        <v>138</v>
      </c>
      <c r="J33" s="256">
        <v>1</v>
      </c>
      <c r="K33" s="256">
        <v>134</v>
      </c>
      <c r="L33" s="256">
        <v>0</v>
      </c>
      <c r="M33" s="256">
        <v>0</v>
      </c>
      <c r="N33" s="256">
        <v>0</v>
      </c>
      <c r="O33" s="256">
        <v>0</v>
      </c>
      <c r="P33" s="256">
        <v>0</v>
      </c>
      <c r="Q33" s="256">
        <v>0</v>
      </c>
      <c r="R33" s="256">
        <v>0</v>
      </c>
      <c r="S33" s="256">
        <v>0</v>
      </c>
      <c r="T33" s="256">
        <v>0</v>
      </c>
      <c r="U33" s="256">
        <v>0</v>
      </c>
      <c r="V33" s="256">
        <v>0</v>
      </c>
      <c r="W33" s="256">
        <v>0</v>
      </c>
      <c r="X33" s="256">
        <v>0</v>
      </c>
      <c r="Y33" s="256">
        <v>0</v>
      </c>
      <c r="Z33" s="256">
        <v>0</v>
      </c>
      <c r="AA33" s="256">
        <v>0</v>
      </c>
      <c r="AB33" s="256">
        <v>0</v>
      </c>
      <c r="AC33" s="256">
        <v>0</v>
      </c>
      <c r="AD33" s="256">
        <v>0</v>
      </c>
      <c r="AE33" s="256">
        <v>0</v>
      </c>
      <c r="AF33" s="256">
        <v>0</v>
      </c>
      <c r="AG33" s="257">
        <v>0</v>
      </c>
    </row>
    <row r="34" spans="1:33" ht="24" customHeight="1" x14ac:dyDescent="0.2">
      <c r="A34" s="420"/>
      <c r="B34" s="466" t="s">
        <v>316</v>
      </c>
      <c r="C34" s="467"/>
      <c r="D34" s="211">
        <v>2</v>
      </c>
      <c r="E34" s="212">
        <v>6</v>
      </c>
      <c r="F34" s="213">
        <v>0</v>
      </c>
      <c r="G34" s="214">
        <v>106</v>
      </c>
      <c r="H34" s="215">
        <v>106</v>
      </c>
      <c r="I34" s="256">
        <v>105</v>
      </c>
      <c r="J34" s="256">
        <v>0</v>
      </c>
      <c r="K34" s="256">
        <v>103</v>
      </c>
      <c r="L34" s="256">
        <v>0</v>
      </c>
      <c r="M34" s="256">
        <v>0</v>
      </c>
      <c r="N34" s="256">
        <v>0</v>
      </c>
      <c r="O34" s="256">
        <v>0</v>
      </c>
      <c r="P34" s="256">
        <v>0</v>
      </c>
      <c r="Q34" s="256">
        <v>0</v>
      </c>
      <c r="R34" s="256">
        <v>0</v>
      </c>
      <c r="S34" s="256">
        <v>0</v>
      </c>
      <c r="T34" s="256">
        <v>0</v>
      </c>
      <c r="U34" s="256">
        <v>0</v>
      </c>
      <c r="V34" s="256">
        <v>0</v>
      </c>
      <c r="W34" s="256">
        <v>0</v>
      </c>
      <c r="X34" s="256">
        <v>0</v>
      </c>
      <c r="Y34" s="256">
        <v>0</v>
      </c>
      <c r="Z34" s="256">
        <v>0</v>
      </c>
      <c r="AA34" s="256">
        <v>0</v>
      </c>
      <c r="AB34" s="256">
        <v>0</v>
      </c>
      <c r="AC34" s="256">
        <v>0</v>
      </c>
      <c r="AD34" s="256">
        <v>0</v>
      </c>
      <c r="AE34" s="256">
        <v>0</v>
      </c>
      <c r="AF34" s="256">
        <v>0</v>
      </c>
      <c r="AG34" s="257">
        <v>0</v>
      </c>
    </row>
    <row r="35" spans="1:33" ht="24" customHeight="1" x14ac:dyDescent="0.2">
      <c r="A35" s="464">
        <v>7</v>
      </c>
      <c r="B35" s="465"/>
      <c r="C35" s="465"/>
      <c r="D35" s="211">
        <v>2</v>
      </c>
      <c r="E35" s="212">
        <v>7</v>
      </c>
      <c r="F35" s="213">
        <v>0</v>
      </c>
      <c r="G35" s="214">
        <v>805</v>
      </c>
      <c r="H35" s="215">
        <v>792</v>
      </c>
      <c r="I35" s="256">
        <v>772</v>
      </c>
      <c r="J35" s="256">
        <v>3</v>
      </c>
      <c r="K35" s="256">
        <v>767</v>
      </c>
      <c r="L35" s="256">
        <v>3</v>
      </c>
      <c r="M35" s="256">
        <v>13</v>
      </c>
      <c r="N35" s="256">
        <v>0</v>
      </c>
      <c r="O35" s="256">
        <v>0</v>
      </c>
      <c r="P35" s="256">
        <v>12</v>
      </c>
      <c r="Q35" s="256">
        <v>0</v>
      </c>
      <c r="R35" s="256">
        <v>21</v>
      </c>
      <c r="S35" s="256">
        <v>0</v>
      </c>
      <c r="T35" s="256">
        <v>3</v>
      </c>
      <c r="U35" s="256">
        <v>0</v>
      </c>
      <c r="V35" s="256">
        <v>12</v>
      </c>
      <c r="W35" s="256">
        <v>0</v>
      </c>
      <c r="X35" s="256">
        <v>0</v>
      </c>
      <c r="Y35" s="256">
        <v>0</v>
      </c>
      <c r="Z35" s="256">
        <v>1</v>
      </c>
      <c r="AA35" s="256">
        <v>0</v>
      </c>
      <c r="AB35" s="256">
        <v>1</v>
      </c>
      <c r="AC35" s="256">
        <v>0</v>
      </c>
      <c r="AD35" s="256">
        <v>0</v>
      </c>
      <c r="AE35" s="256">
        <v>0</v>
      </c>
      <c r="AF35" s="256">
        <v>1</v>
      </c>
      <c r="AG35" s="257">
        <v>0</v>
      </c>
    </row>
    <row r="36" spans="1:33" ht="24" customHeight="1" x14ac:dyDescent="0.2">
      <c r="A36" s="464">
        <v>8</v>
      </c>
      <c r="B36" s="465"/>
      <c r="C36" s="465"/>
      <c r="D36" s="211">
        <v>2</v>
      </c>
      <c r="E36" s="204">
        <v>8</v>
      </c>
      <c r="F36" s="213">
        <v>0</v>
      </c>
      <c r="G36" s="214">
        <v>106</v>
      </c>
      <c r="H36" s="215">
        <v>106</v>
      </c>
      <c r="I36" s="256">
        <v>94</v>
      </c>
      <c r="J36" s="256">
        <v>1</v>
      </c>
      <c r="K36" s="256">
        <v>91</v>
      </c>
      <c r="L36" s="256">
        <v>1</v>
      </c>
      <c r="M36" s="256">
        <v>0</v>
      </c>
      <c r="N36" s="256">
        <v>0</v>
      </c>
      <c r="O36" s="256">
        <v>0</v>
      </c>
      <c r="P36" s="256">
        <v>0</v>
      </c>
      <c r="Q36" s="256">
        <v>0</v>
      </c>
      <c r="R36" s="256">
        <v>0</v>
      </c>
      <c r="S36" s="256">
        <v>0</v>
      </c>
      <c r="T36" s="256">
        <v>0</v>
      </c>
      <c r="U36" s="256">
        <v>0</v>
      </c>
      <c r="V36" s="256">
        <v>0</v>
      </c>
      <c r="W36" s="256">
        <v>0</v>
      </c>
      <c r="X36" s="256">
        <v>0</v>
      </c>
      <c r="Y36" s="256">
        <v>0</v>
      </c>
      <c r="Z36" s="256">
        <v>0</v>
      </c>
      <c r="AA36" s="256">
        <v>0</v>
      </c>
      <c r="AB36" s="256">
        <v>0</v>
      </c>
      <c r="AC36" s="256">
        <v>0</v>
      </c>
      <c r="AD36" s="256">
        <v>0</v>
      </c>
      <c r="AE36" s="256">
        <v>0</v>
      </c>
      <c r="AF36" s="256">
        <v>0</v>
      </c>
      <c r="AG36" s="257">
        <v>0</v>
      </c>
    </row>
    <row r="37" spans="1:33" ht="24" customHeight="1" x14ac:dyDescent="0.2">
      <c r="A37" s="464">
        <v>9</v>
      </c>
      <c r="B37" s="425" t="s">
        <v>313</v>
      </c>
      <c r="C37" s="424"/>
      <c r="D37" s="211">
        <v>2</v>
      </c>
      <c r="E37" s="212">
        <v>9</v>
      </c>
      <c r="F37" s="213">
        <v>0</v>
      </c>
      <c r="G37" s="214">
        <v>10</v>
      </c>
      <c r="H37" s="215">
        <v>10</v>
      </c>
      <c r="I37" s="256">
        <v>9</v>
      </c>
      <c r="J37" s="256">
        <v>0</v>
      </c>
      <c r="K37" s="256">
        <v>9</v>
      </c>
      <c r="L37" s="256">
        <v>0</v>
      </c>
      <c r="M37" s="256">
        <v>0</v>
      </c>
      <c r="N37" s="256">
        <v>0</v>
      </c>
      <c r="O37" s="256">
        <v>0</v>
      </c>
      <c r="P37" s="256">
        <v>0</v>
      </c>
      <c r="Q37" s="256">
        <v>0</v>
      </c>
      <c r="R37" s="256">
        <v>0</v>
      </c>
      <c r="S37" s="256">
        <v>0</v>
      </c>
      <c r="T37" s="256">
        <v>0</v>
      </c>
      <c r="U37" s="256">
        <v>0</v>
      </c>
      <c r="V37" s="256">
        <v>0</v>
      </c>
      <c r="W37" s="256">
        <v>0</v>
      </c>
      <c r="X37" s="256">
        <v>0</v>
      </c>
      <c r="Y37" s="256">
        <v>0</v>
      </c>
      <c r="Z37" s="256">
        <v>0</v>
      </c>
      <c r="AA37" s="256">
        <v>0</v>
      </c>
      <c r="AB37" s="256">
        <v>0</v>
      </c>
      <c r="AC37" s="256">
        <v>0</v>
      </c>
      <c r="AD37" s="256">
        <v>0</v>
      </c>
      <c r="AE37" s="256">
        <v>0</v>
      </c>
      <c r="AF37" s="256">
        <v>0</v>
      </c>
      <c r="AG37" s="257">
        <v>0</v>
      </c>
    </row>
    <row r="38" spans="1:33" ht="24" customHeight="1" x14ac:dyDescent="0.2">
      <c r="A38" s="464"/>
      <c r="B38" s="425" t="s">
        <v>314</v>
      </c>
      <c r="C38" s="424"/>
      <c r="D38" s="211">
        <v>3</v>
      </c>
      <c r="E38" s="204">
        <v>0</v>
      </c>
      <c r="F38" s="213">
        <v>0</v>
      </c>
      <c r="G38" s="214">
        <v>29</v>
      </c>
      <c r="H38" s="215">
        <v>29</v>
      </c>
      <c r="I38" s="256">
        <v>27</v>
      </c>
      <c r="J38" s="256">
        <v>1</v>
      </c>
      <c r="K38" s="256">
        <v>25</v>
      </c>
      <c r="L38" s="256">
        <v>1</v>
      </c>
      <c r="M38" s="256">
        <v>0</v>
      </c>
      <c r="N38" s="256">
        <v>0</v>
      </c>
      <c r="O38" s="256">
        <v>0</v>
      </c>
      <c r="P38" s="256">
        <v>0</v>
      </c>
      <c r="Q38" s="256">
        <v>0</v>
      </c>
      <c r="R38" s="256">
        <v>0</v>
      </c>
      <c r="S38" s="256">
        <v>0</v>
      </c>
      <c r="T38" s="256">
        <v>0</v>
      </c>
      <c r="U38" s="256">
        <v>0</v>
      </c>
      <c r="V38" s="256">
        <v>0</v>
      </c>
      <c r="W38" s="256">
        <v>0</v>
      </c>
      <c r="X38" s="256">
        <v>0</v>
      </c>
      <c r="Y38" s="256">
        <v>0</v>
      </c>
      <c r="Z38" s="256">
        <v>0</v>
      </c>
      <c r="AA38" s="256">
        <v>0</v>
      </c>
      <c r="AB38" s="256">
        <v>0</v>
      </c>
      <c r="AC38" s="256">
        <v>0</v>
      </c>
      <c r="AD38" s="256">
        <v>0</v>
      </c>
      <c r="AE38" s="256">
        <v>0</v>
      </c>
      <c r="AF38" s="256">
        <v>0</v>
      </c>
      <c r="AG38" s="257">
        <v>0</v>
      </c>
    </row>
    <row r="39" spans="1:33" ht="24" customHeight="1" x14ac:dyDescent="0.2">
      <c r="A39" s="464">
        <v>10</v>
      </c>
      <c r="B39" s="465"/>
      <c r="C39" s="465"/>
      <c r="D39" s="203">
        <v>3</v>
      </c>
      <c r="E39" s="212">
        <v>1</v>
      </c>
      <c r="F39" s="205">
        <v>0</v>
      </c>
      <c r="G39" s="214">
        <v>5</v>
      </c>
      <c r="H39" s="215">
        <v>5</v>
      </c>
      <c r="I39" s="256">
        <v>5</v>
      </c>
      <c r="J39" s="256">
        <v>0</v>
      </c>
      <c r="K39" s="256">
        <v>5</v>
      </c>
      <c r="L39" s="256">
        <v>0</v>
      </c>
      <c r="M39" s="256">
        <v>0</v>
      </c>
      <c r="N39" s="256">
        <v>0</v>
      </c>
      <c r="O39" s="256">
        <v>0</v>
      </c>
      <c r="P39" s="256">
        <v>0</v>
      </c>
      <c r="Q39" s="256">
        <v>0</v>
      </c>
      <c r="R39" s="256">
        <v>0</v>
      </c>
      <c r="S39" s="256">
        <v>0</v>
      </c>
      <c r="T39" s="256">
        <v>0</v>
      </c>
      <c r="U39" s="256">
        <v>0</v>
      </c>
      <c r="V39" s="256">
        <v>0</v>
      </c>
      <c r="W39" s="256">
        <v>0</v>
      </c>
      <c r="X39" s="256">
        <v>0</v>
      </c>
      <c r="Y39" s="256">
        <v>0</v>
      </c>
      <c r="Z39" s="256">
        <v>0</v>
      </c>
      <c r="AA39" s="256">
        <v>0</v>
      </c>
      <c r="AB39" s="256">
        <v>0</v>
      </c>
      <c r="AC39" s="256">
        <v>0</v>
      </c>
      <c r="AD39" s="256">
        <v>0</v>
      </c>
      <c r="AE39" s="256">
        <v>0</v>
      </c>
      <c r="AF39" s="256">
        <v>0</v>
      </c>
      <c r="AG39" s="257">
        <v>0</v>
      </c>
    </row>
    <row r="40" spans="1:33" ht="24" customHeight="1" x14ac:dyDescent="0.2">
      <c r="A40" s="464">
        <v>11</v>
      </c>
      <c r="B40" s="465"/>
      <c r="C40" s="465"/>
      <c r="D40" s="211">
        <v>3</v>
      </c>
      <c r="E40" s="212">
        <v>2</v>
      </c>
      <c r="F40" s="213">
        <v>0</v>
      </c>
      <c r="G40" s="214">
        <v>141</v>
      </c>
      <c r="H40" s="215">
        <v>141</v>
      </c>
      <c r="I40" s="256">
        <v>98</v>
      </c>
      <c r="J40" s="256">
        <v>1</v>
      </c>
      <c r="K40" s="256">
        <v>95</v>
      </c>
      <c r="L40" s="256">
        <v>1</v>
      </c>
      <c r="M40" s="256">
        <v>0</v>
      </c>
      <c r="N40" s="256">
        <v>0</v>
      </c>
      <c r="O40" s="256">
        <v>0</v>
      </c>
      <c r="P40" s="256">
        <v>0</v>
      </c>
      <c r="Q40" s="256">
        <v>0</v>
      </c>
      <c r="R40" s="256">
        <v>0</v>
      </c>
      <c r="S40" s="256">
        <v>0</v>
      </c>
      <c r="T40" s="256">
        <v>0</v>
      </c>
      <c r="U40" s="256">
        <v>0</v>
      </c>
      <c r="V40" s="256">
        <v>0</v>
      </c>
      <c r="W40" s="256">
        <v>0</v>
      </c>
      <c r="X40" s="256">
        <v>0</v>
      </c>
      <c r="Y40" s="256">
        <v>0</v>
      </c>
      <c r="Z40" s="256">
        <v>0</v>
      </c>
      <c r="AA40" s="256">
        <v>0</v>
      </c>
      <c r="AB40" s="256">
        <v>0</v>
      </c>
      <c r="AC40" s="256">
        <v>0</v>
      </c>
      <c r="AD40" s="256">
        <v>0</v>
      </c>
      <c r="AE40" s="256">
        <v>0</v>
      </c>
      <c r="AF40" s="256">
        <v>0</v>
      </c>
      <c r="AG40" s="257">
        <v>0</v>
      </c>
    </row>
    <row r="41" spans="1:33" ht="24" customHeight="1" x14ac:dyDescent="0.2">
      <c r="A41" s="421">
        <v>12</v>
      </c>
      <c r="B41" s="425" t="s">
        <v>313</v>
      </c>
      <c r="C41" s="424"/>
      <c r="D41" s="211">
        <v>3</v>
      </c>
      <c r="E41" s="212">
        <v>3</v>
      </c>
      <c r="F41" s="213">
        <v>0</v>
      </c>
      <c r="G41" s="214">
        <v>1119</v>
      </c>
      <c r="H41" s="215">
        <v>1117</v>
      </c>
      <c r="I41" s="256">
        <v>1010</v>
      </c>
      <c r="J41" s="256">
        <v>5</v>
      </c>
      <c r="K41" s="256">
        <v>983</v>
      </c>
      <c r="L41" s="256">
        <v>4</v>
      </c>
      <c r="M41" s="256">
        <v>2</v>
      </c>
      <c r="N41" s="256">
        <v>1</v>
      </c>
      <c r="O41" s="256">
        <v>0</v>
      </c>
      <c r="P41" s="256">
        <v>1</v>
      </c>
      <c r="Q41" s="256">
        <v>0</v>
      </c>
      <c r="R41" s="256">
        <v>2</v>
      </c>
      <c r="S41" s="256">
        <v>0</v>
      </c>
      <c r="T41" s="256">
        <v>0</v>
      </c>
      <c r="U41" s="256">
        <v>0</v>
      </c>
      <c r="V41" s="256">
        <v>0</v>
      </c>
      <c r="W41" s="256">
        <v>0</v>
      </c>
      <c r="X41" s="256">
        <v>1</v>
      </c>
      <c r="Y41" s="256">
        <v>0</v>
      </c>
      <c r="Z41" s="256">
        <v>0</v>
      </c>
      <c r="AA41" s="256">
        <v>0</v>
      </c>
      <c r="AB41" s="256">
        <v>0</v>
      </c>
      <c r="AC41" s="256">
        <v>0</v>
      </c>
      <c r="AD41" s="256">
        <v>0</v>
      </c>
      <c r="AE41" s="256">
        <v>0</v>
      </c>
      <c r="AF41" s="256">
        <v>0</v>
      </c>
      <c r="AG41" s="257">
        <v>0</v>
      </c>
    </row>
    <row r="42" spans="1:33" ht="24" customHeight="1" x14ac:dyDescent="0.2">
      <c r="A42" s="464"/>
      <c r="B42" s="425" t="s">
        <v>314</v>
      </c>
      <c r="C42" s="424"/>
      <c r="D42" s="211">
        <v>3</v>
      </c>
      <c r="E42" s="212">
        <v>4</v>
      </c>
      <c r="F42" s="213">
        <v>0</v>
      </c>
      <c r="G42" s="214">
        <v>60</v>
      </c>
      <c r="H42" s="215">
        <v>60</v>
      </c>
      <c r="I42" s="256">
        <v>54</v>
      </c>
      <c r="J42" s="256">
        <v>0</v>
      </c>
      <c r="K42" s="256">
        <v>54</v>
      </c>
      <c r="L42" s="256">
        <v>1</v>
      </c>
      <c r="M42" s="256">
        <v>0</v>
      </c>
      <c r="N42" s="256">
        <v>0</v>
      </c>
      <c r="O42" s="256">
        <v>0</v>
      </c>
      <c r="P42" s="256">
        <v>0</v>
      </c>
      <c r="Q42" s="256">
        <v>0</v>
      </c>
      <c r="R42" s="256">
        <v>0</v>
      </c>
      <c r="S42" s="256">
        <v>0</v>
      </c>
      <c r="T42" s="256">
        <v>0</v>
      </c>
      <c r="U42" s="256">
        <v>0</v>
      </c>
      <c r="V42" s="256">
        <v>0</v>
      </c>
      <c r="W42" s="256">
        <v>0</v>
      </c>
      <c r="X42" s="256">
        <v>0</v>
      </c>
      <c r="Y42" s="256">
        <v>0</v>
      </c>
      <c r="Z42" s="256">
        <v>0</v>
      </c>
      <c r="AA42" s="256">
        <v>0</v>
      </c>
      <c r="AB42" s="256">
        <v>0</v>
      </c>
      <c r="AC42" s="256">
        <v>0</v>
      </c>
      <c r="AD42" s="256">
        <v>0</v>
      </c>
      <c r="AE42" s="256">
        <v>0</v>
      </c>
      <c r="AF42" s="256">
        <v>0</v>
      </c>
      <c r="AG42" s="257">
        <v>0</v>
      </c>
    </row>
    <row r="43" spans="1:33" ht="24" customHeight="1" x14ac:dyDescent="0.2">
      <c r="A43" s="464">
        <v>13</v>
      </c>
      <c r="B43" s="425" t="s">
        <v>313</v>
      </c>
      <c r="C43" s="424"/>
      <c r="D43" s="211">
        <v>3</v>
      </c>
      <c r="E43" s="227">
        <v>5</v>
      </c>
      <c r="F43" s="213">
        <v>0</v>
      </c>
      <c r="G43" s="214">
        <v>8</v>
      </c>
      <c r="H43" s="215">
        <v>8</v>
      </c>
      <c r="I43" s="256">
        <v>7</v>
      </c>
      <c r="J43" s="256">
        <v>0</v>
      </c>
      <c r="K43" s="256">
        <v>7</v>
      </c>
      <c r="L43" s="256">
        <v>0</v>
      </c>
      <c r="M43" s="256">
        <v>0</v>
      </c>
      <c r="N43" s="256">
        <v>0</v>
      </c>
      <c r="O43" s="256">
        <v>0</v>
      </c>
      <c r="P43" s="256">
        <v>0</v>
      </c>
      <c r="Q43" s="256">
        <v>0</v>
      </c>
      <c r="R43" s="256">
        <v>0</v>
      </c>
      <c r="S43" s="256">
        <v>0</v>
      </c>
      <c r="T43" s="256">
        <v>0</v>
      </c>
      <c r="U43" s="256">
        <v>0</v>
      </c>
      <c r="V43" s="256">
        <v>0</v>
      </c>
      <c r="W43" s="256">
        <v>0</v>
      </c>
      <c r="X43" s="256">
        <v>0</v>
      </c>
      <c r="Y43" s="256">
        <v>0</v>
      </c>
      <c r="Z43" s="256">
        <v>0</v>
      </c>
      <c r="AA43" s="256">
        <v>0</v>
      </c>
      <c r="AB43" s="256">
        <v>0</v>
      </c>
      <c r="AC43" s="256">
        <v>0</v>
      </c>
      <c r="AD43" s="256">
        <v>0</v>
      </c>
      <c r="AE43" s="256">
        <v>0</v>
      </c>
      <c r="AF43" s="256">
        <v>0</v>
      </c>
      <c r="AG43" s="257">
        <v>0</v>
      </c>
    </row>
    <row r="44" spans="1:33" ht="24" customHeight="1" x14ac:dyDescent="0.2">
      <c r="A44" s="464"/>
      <c r="B44" s="425" t="s">
        <v>314</v>
      </c>
      <c r="C44" s="424"/>
      <c r="D44" s="225">
        <v>3</v>
      </c>
      <c r="E44" s="212">
        <v>6</v>
      </c>
      <c r="F44" s="228">
        <v>0</v>
      </c>
      <c r="G44" s="214">
        <v>4</v>
      </c>
      <c r="H44" s="215">
        <v>4</v>
      </c>
      <c r="I44" s="256">
        <v>3</v>
      </c>
      <c r="J44" s="256">
        <v>0</v>
      </c>
      <c r="K44" s="256">
        <v>3</v>
      </c>
      <c r="L44" s="256">
        <v>0</v>
      </c>
      <c r="M44" s="256">
        <v>0</v>
      </c>
      <c r="N44" s="256">
        <v>0</v>
      </c>
      <c r="O44" s="256">
        <v>0</v>
      </c>
      <c r="P44" s="256">
        <v>0</v>
      </c>
      <c r="Q44" s="256">
        <v>0</v>
      </c>
      <c r="R44" s="256">
        <v>0</v>
      </c>
      <c r="S44" s="256">
        <v>0</v>
      </c>
      <c r="T44" s="256">
        <v>0</v>
      </c>
      <c r="U44" s="256">
        <v>0</v>
      </c>
      <c r="V44" s="256">
        <v>0</v>
      </c>
      <c r="W44" s="256">
        <v>0</v>
      </c>
      <c r="X44" s="256">
        <v>0</v>
      </c>
      <c r="Y44" s="256">
        <v>0</v>
      </c>
      <c r="Z44" s="256">
        <v>0</v>
      </c>
      <c r="AA44" s="256">
        <v>0</v>
      </c>
      <c r="AB44" s="256">
        <v>0</v>
      </c>
      <c r="AC44" s="256">
        <v>0</v>
      </c>
      <c r="AD44" s="256">
        <v>0</v>
      </c>
      <c r="AE44" s="256">
        <v>0</v>
      </c>
      <c r="AF44" s="256">
        <v>0</v>
      </c>
      <c r="AG44" s="257">
        <v>0</v>
      </c>
    </row>
    <row r="45" spans="1:33" ht="24" customHeight="1" x14ac:dyDescent="0.2">
      <c r="A45" s="464">
        <v>14</v>
      </c>
      <c r="B45" s="465"/>
      <c r="C45" s="465"/>
      <c r="D45" s="211">
        <v>3</v>
      </c>
      <c r="E45" s="212">
        <v>7</v>
      </c>
      <c r="F45" s="213">
        <v>0</v>
      </c>
      <c r="G45" s="214">
        <v>198</v>
      </c>
      <c r="H45" s="215">
        <v>196</v>
      </c>
      <c r="I45" s="256">
        <v>172</v>
      </c>
      <c r="J45" s="256">
        <v>0</v>
      </c>
      <c r="K45" s="256">
        <v>169</v>
      </c>
      <c r="L45" s="256">
        <v>0</v>
      </c>
      <c r="M45" s="256">
        <v>2</v>
      </c>
      <c r="N45" s="256">
        <v>1</v>
      </c>
      <c r="O45" s="256">
        <v>0</v>
      </c>
      <c r="P45" s="256">
        <v>0</v>
      </c>
      <c r="Q45" s="256">
        <v>0</v>
      </c>
      <c r="R45" s="256">
        <v>0</v>
      </c>
      <c r="S45" s="256">
        <v>0</v>
      </c>
      <c r="T45" s="256">
        <v>0</v>
      </c>
      <c r="U45" s="256">
        <v>0</v>
      </c>
      <c r="V45" s="256">
        <v>1</v>
      </c>
      <c r="W45" s="256">
        <v>0</v>
      </c>
      <c r="X45" s="256">
        <v>0</v>
      </c>
      <c r="Y45" s="256">
        <v>0</v>
      </c>
      <c r="Z45" s="256">
        <v>1</v>
      </c>
      <c r="AA45" s="256">
        <v>0</v>
      </c>
      <c r="AB45" s="256">
        <v>1</v>
      </c>
      <c r="AC45" s="256">
        <v>0</v>
      </c>
      <c r="AD45" s="256">
        <v>0</v>
      </c>
      <c r="AE45" s="256">
        <v>0</v>
      </c>
      <c r="AF45" s="256">
        <v>1</v>
      </c>
      <c r="AG45" s="257">
        <v>0</v>
      </c>
    </row>
    <row r="46" spans="1:33" ht="24" customHeight="1" x14ac:dyDescent="0.2">
      <c r="A46" s="419">
        <v>15</v>
      </c>
      <c r="B46" s="426"/>
      <c r="C46" s="426"/>
      <c r="D46" s="211">
        <v>3</v>
      </c>
      <c r="E46" s="212">
        <v>8</v>
      </c>
      <c r="F46" s="213">
        <v>0</v>
      </c>
      <c r="G46" s="214">
        <v>1379</v>
      </c>
      <c r="H46" s="215">
        <v>1362</v>
      </c>
      <c r="I46" s="256">
        <v>1181</v>
      </c>
      <c r="J46" s="256">
        <v>24</v>
      </c>
      <c r="K46" s="256">
        <v>1140</v>
      </c>
      <c r="L46" s="256">
        <v>22</v>
      </c>
      <c r="M46" s="256">
        <v>17</v>
      </c>
      <c r="N46" s="256">
        <v>1</v>
      </c>
      <c r="O46" s="256">
        <v>0</v>
      </c>
      <c r="P46" s="256">
        <v>5</v>
      </c>
      <c r="Q46" s="256">
        <v>0</v>
      </c>
      <c r="R46" s="256">
        <v>66</v>
      </c>
      <c r="S46" s="256">
        <v>0</v>
      </c>
      <c r="T46" s="256">
        <v>0</v>
      </c>
      <c r="U46" s="256">
        <v>0</v>
      </c>
      <c r="V46" s="256">
        <v>5</v>
      </c>
      <c r="W46" s="256">
        <v>0</v>
      </c>
      <c r="X46" s="256">
        <v>1</v>
      </c>
      <c r="Y46" s="256">
        <v>0</v>
      </c>
      <c r="Z46" s="256">
        <v>6</v>
      </c>
      <c r="AA46" s="256">
        <v>0</v>
      </c>
      <c r="AB46" s="256">
        <v>6</v>
      </c>
      <c r="AC46" s="256">
        <v>0</v>
      </c>
      <c r="AD46" s="256">
        <v>0</v>
      </c>
      <c r="AE46" s="256">
        <v>0</v>
      </c>
      <c r="AF46" s="256">
        <v>6</v>
      </c>
      <c r="AG46" s="257">
        <v>0</v>
      </c>
    </row>
    <row r="47" spans="1:33" ht="24" customHeight="1" x14ac:dyDescent="0.2">
      <c r="A47" s="464">
        <v>16</v>
      </c>
      <c r="B47" s="425" t="s">
        <v>313</v>
      </c>
      <c r="C47" s="424"/>
      <c r="D47" s="211">
        <v>3</v>
      </c>
      <c r="E47" s="212">
        <v>9</v>
      </c>
      <c r="F47" s="213">
        <v>0</v>
      </c>
      <c r="G47" s="214">
        <v>1770</v>
      </c>
      <c r="H47" s="215">
        <v>1558</v>
      </c>
      <c r="I47" s="256">
        <v>1159</v>
      </c>
      <c r="J47" s="256">
        <v>19</v>
      </c>
      <c r="K47" s="256">
        <v>1094</v>
      </c>
      <c r="L47" s="256">
        <v>18</v>
      </c>
      <c r="M47" s="256">
        <v>185</v>
      </c>
      <c r="N47" s="256">
        <v>53</v>
      </c>
      <c r="O47" s="256">
        <v>2</v>
      </c>
      <c r="P47" s="256">
        <v>49</v>
      </c>
      <c r="Q47" s="256">
        <v>1</v>
      </c>
      <c r="R47" s="256">
        <v>167</v>
      </c>
      <c r="S47" s="256">
        <v>0</v>
      </c>
      <c r="T47" s="256">
        <v>17</v>
      </c>
      <c r="U47" s="256">
        <v>2</v>
      </c>
      <c r="V47" s="256">
        <v>61</v>
      </c>
      <c r="W47" s="256">
        <v>3</v>
      </c>
      <c r="X47" s="256">
        <v>6</v>
      </c>
      <c r="Y47" s="256">
        <v>0</v>
      </c>
      <c r="Z47" s="256">
        <v>34</v>
      </c>
      <c r="AA47" s="256">
        <v>1</v>
      </c>
      <c r="AB47" s="256">
        <v>38</v>
      </c>
      <c r="AC47" s="256">
        <v>0</v>
      </c>
      <c r="AD47" s="256">
        <v>6</v>
      </c>
      <c r="AE47" s="256">
        <v>0</v>
      </c>
      <c r="AF47" s="256">
        <v>28</v>
      </c>
      <c r="AG47" s="257">
        <v>1</v>
      </c>
    </row>
    <row r="48" spans="1:33" ht="24" customHeight="1" x14ac:dyDescent="0.2">
      <c r="A48" s="464"/>
      <c r="B48" s="425" t="s">
        <v>314</v>
      </c>
      <c r="C48" s="424"/>
      <c r="D48" s="211">
        <v>4</v>
      </c>
      <c r="E48" s="212">
        <v>0</v>
      </c>
      <c r="F48" s="213">
        <v>0</v>
      </c>
      <c r="G48" s="214">
        <v>303</v>
      </c>
      <c r="H48" s="215">
        <v>283</v>
      </c>
      <c r="I48" s="256">
        <v>195</v>
      </c>
      <c r="J48" s="256">
        <v>1</v>
      </c>
      <c r="K48" s="256">
        <v>185</v>
      </c>
      <c r="L48" s="256">
        <v>1</v>
      </c>
      <c r="M48" s="256">
        <v>22</v>
      </c>
      <c r="N48" s="256">
        <v>4</v>
      </c>
      <c r="O48" s="256">
        <v>0</v>
      </c>
      <c r="P48" s="256">
        <v>4</v>
      </c>
      <c r="Q48" s="256">
        <v>0</v>
      </c>
      <c r="R48" s="256">
        <v>10</v>
      </c>
      <c r="S48" s="256">
        <v>0</v>
      </c>
      <c r="T48" s="256">
        <v>1</v>
      </c>
      <c r="U48" s="256">
        <v>0</v>
      </c>
      <c r="V48" s="256">
        <v>5</v>
      </c>
      <c r="W48" s="256">
        <v>0</v>
      </c>
      <c r="X48" s="256">
        <v>2</v>
      </c>
      <c r="Y48" s="256">
        <v>0</v>
      </c>
      <c r="Z48" s="256">
        <v>3</v>
      </c>
      <c r="AA48" s="256">
        <v>1</v>
      </c>
      <c r="AB48" s="256">
        <v>2</v>
      </c>
      <c r="AC48" s="256">
        <v>0</v>
      </c>
      <c r="AD48" s="256">
        <v>1</v>
      </c>
      <c r="AE48" s="256">
        <v>0</v>
      </c>
      <c r="AF48" s="256">
        <v>2</v>
      </c>
      <c r="AG48" s="257">
        <v>0</v>
      </c>
    </row>
    <row r="49" spans="1:33" ht="24" customHeight="1" x14ac:dyDescent="0.2">
      <c r="A49" s="464" t="s">
        <v>318</v>
      </c>
      <c r="B49" s="465"/>
      <c r="C49" s="465"/>
      <c r="D49" s="211">
        <v>4</v>
      </c>
      <c r="E49" s="212">
        <v>1</v>
      </c>
      <c r="F49" s="213">
        <v>0</v>
      </c>
      <c r="G49" s="214">
        <v>0</v>
      </c>
      <c r="H49" s="215">
        <v>0</v>
      </c>
      <c r="I49" s="256">
        <v>0</v>
      </c>
      <c r="J49" s="256">
        <v>0</v>
      </c>
      <c r="K49" s="256">
        <v>0</v>
      </c>
      <c r="L49" s="256">
        <v>0</v>
      </c>
      <c r="M49" s="256">
        <v>0</v>
      </c>
      <c r="N49" s="256">
        <v>0</v>
      </c>
      <c r="O49" s="256">
        <v>0</v>
      </c>
      <c r="P49" s="256">
        <v>0</v>
      </c>
      <c r="Q49" s="256">
        <v>0</v>
      </c>
      <c r="R49" s="256">
        <v>0</v>
      </c>
      <c r="S49" s="256">
        <v>0</v>
      </c>
      <c r="T49" s="256">
        <v>0</v>
      </c>
      <c r="U49" s="256">
        <v>0</v>
      </c>
      <c r="V49" s="256">
        <v>0</v>
      </c>
      <c r="W49" s="256">
        <v>0</v>
      </c>
      <c r="X49" s="256">
        <v>0</v>
      </c>
      <c r="Y49" s="256">
        <v>0</v>
      </c>
      <c r="Z49" s="256">
        <v>0</v>
      </c>
      <c r="AA49" s="256">
        <v>0</v>
      </c>
      <c r="AB49" s="256">
        <v>0</v>
      </c>
      <c r="AC49" s="256">
        <v>0</v>
      </c>
      <c r="AD49" s="256">
        <v>0</v>
      </c>
      <c r="AE49" s="256">
        <v>0</v>
      </c>
      <c r="AF49" s="256">
        <v>0</v>
      </c>
      <c r="AG49" s="257">
        <v>0</v>
      </c>
    </row>
    <row r="50" spans="1:33" ht="24" customHeight="1" x14ac:dyDescent="0.2">
      <c r="A50" s="464" t="s">
        <v>319</v>
      </c>
      <c r="B50" s="465"/>
      <c r="C50" s="465"/>
      <c r="D50" s="211">
        <v>4</v>
      </c>
      <c r="E50" s="212">
        <v>2</v>
      </c>
      <c r="F50" s="213">
        <v>0</v>
      </c>
      <c r="G50" s="229">
        <v>0</v>
      </c>
      <c r="H50" s="230">
        <v>0</v>
      </c>
      <c r="I50" s="256">
        <v>0</v>
      </c>
      <c r="J50" s="256">
        <v>0</v>
      </c>
      <c r="K50" s="256">
        <v>0</v>
      </c>
      <c r="L50" s="256">
        <v>0</v>
      </c>
      <c r="M50" s="256">
        <v>0</v>
      </c>
      <c r="N50" s="256">
        <v>0</v>
      </c>
      <c r="O50" s="256">
        <v>0</v>
      </c>
      <c r="P50" s="256">
        <v>0</v>
      </c>
      <c r="Q50" s="256">
        <v>0</v>
      </c>
      <c r="R50" s="256">
        <v>0</v>
      </c>
      <c r="S50" s="256">
        <v>0</v>
      </c>
      <c r="T50" s="256">
        <v>0</v>
      </c>
      <c r="U50" s="256">
        <v>0</v>
      </c>
      <c r="V50" s="256">
        <v>0</v>
      </c>
      <c r="W50" s="256">
        <v>0</v>
      </c>
      <c r="X50" s="256">
        <v>0</v>
      </c>
      <c r="Y50" s="256">
        <v>0</v>
      </c>
      <c r="Z50" s="256">
        <v>0</v>
      </c>
      <c r="AA50" s="256">
        <v>0</v>
      </c>
      <c r="AB50" s="256">
        <v>0</v>
      </c>
      <c r="AC50" s="256">
        <v>0</v>
      </c>
      <c r="AD50" s="256">
        <v>0</v>
      </c>
      <c r="AE50" s="256">
        <v>0</v>
      </c>
      <c r="AF50" s="256">
        <v>0</v>
      </c>
      <c r="AG50" s="257">
        <v>0</v>
      </c>
    </row>
    <row r="51" spans="1:33" ht="24" customHeight="1" x14ac:dyDescent="0.2">
      <c r="A51" s="464">
        <v>17</v>
      </c>
      <c r="B51" s="465"/>
      <c r="C51" s="465"/>
      <c r="D51" s="211">
        <v>4</v>
      </c>
      <c r="E51" s="212">
        <v>3</v>
      </c>
      <c r="F51" s="213">
        <v>0</v>
      </c>
      <c r="G51" s="229">
        <v>18</v>
      </c>
      <c r="H51" s="230">
        <v>18</v>
      </c>
      <c r="I51" s="256">
        <v>15</v>
      </c>
      <c r="J51" s="256">
        <v>2</v>
      </c>
      <c r="K51" s="256">
        <v>13</v>
      </c>
      <c r="L51" s="256">
        <v>0</v>
      </c>
      <c r="M51" s="256">
        <v>0</v>
      </c>
      <c r="N51" s="256">
        <v>0</v>
      </c>
      <c r="O51" s="256">
        <v>0</v>
      </c>
      <c r="P51" s="256">
        <v>0</v>
      </c>
      <c r="Q51" s="256">
        <v>0</v>
      </c>
      <c r="R51" s="256">
        <v>0</v>
      </c>
      <c r="S51" s="256">
        <v>0</v>
      </c>
      <c r="T51" s="256">
        <v>0</v>
      </c>
      <c r="U51" s="256">
        <v>0</v>
      </c>
      <c r="V51" s="256">
        <v>0</v>
      </c>
      <c r="W51" s="256">
        <v>0</v>
      </c>
      <c r="X51" s="256">
        <v>0</v>
      </c>
      <c r="Y51" s="256">
        <v>0</v>
      </c>
      <c r="Z51" s="256">
        <v>0</v>
      </c>
      <c r="AA51" s="256">
        <v>0</v>
      </c>
      <c r="AB51" s="256">
        <v>0</v>
      </c>
      <c r="AC51" s="256">
        <v>0</v>
      </c>
      <c r="AD51" s="256">
        <v>0</v>
      </c>
      <c r="AE51" s="256">
        <v>0</v>
      </c>
      <c r="AF51" s="256">
        <v>0</v>
      </c>
      <c r="AG51" s="257">
        <v>0</v>
      </c>
    </row>
    <row r="52" spans="1:33" ht="24" customHeight="1" x14ac:dyDescent="0.2">
      <c r="A52" s="461" t="s">
        <v>338</v>
      </c>
      <c r="B52" s="462"/>
      <c r="C52" s="463"/>
      <c r="D52" s="211">
        <v>4</v>
      </c>
      <c r="E52" s="212">
        <v>4</v>
      </c>
      <c r="F52" s="213">
        <v>0</v>
      </c>
      <c r="G52" s="229">
        <v>0</v>
      </c>
      <c r="H52" s="230">
        <v>0</v>
      </c>
      <c r="I52" s="256">
        <v>0</v>
      </c>
      <c r="J52" s="256">
        <v>0</v>
      </c>
      <c r="K52" s="256">
        <v>0</v>
      </c>
      <c r="L52" s="256">
        <v>0</v>
      </c>
      <c r="M52" s="256">
        <v>0</v>
      </c>
      <c r="N52" s="256">
        <v>0</v>
      </c>
      <c r="O52" s="256">
        <v>0</v>
      </c>
      <c r="P52" s="256">
        <v>0</v>
      </c>
      <c r="Q52" s="256">
        <v>0</v>
      </c>
      <c r="R52" s="256">
        <v>0</v>
      </c>
      <c r="S52" s="256">
        <v>0</v>
      </c>
      <c r="T52" s="256">
        <v>0</v>
      </c>
      <c r="U52" s="256">
        <v>0</v>
      </c>
      <c r="V52" s="256">
        <v>0</v>
      </c>
      <c r="W52" s="256">
        <v>0</v>
      </c>
      <c r="X52" s="256">
        <v>0</v>
      </c>
      <c r="Y52" s="256">
        <v>0</v>
      </c>
      <c r="Z52" s="256">
        <v>0</v>
      </c>
      <c r="AA52" s="256">
        <v>0</v>
      </c>
      <c r="AB52" s="256">
        <v>0</v>
      </c>
      <c r="AC52" s="256">
        <v>0</v>
      </c>
      <c r="AD52" s="256">
        <v>0</v>
      </c>
      <c r="AE52" s="256">
        <v>0</v>
      </c>
      <c r="AF52" s="256">
        <v>0</v>
      </c>
      <c r="AG52" s="257">
        <v>0</v>
      </c>
    </row>
    <row r="53" spans="1:33" ht="24" customHeight="1" thickBot="1" x14ac:dyDescent="0.25">
      <c r="A53" s="416" t="s">
        <v>320</v>
      </c>
      <c r="B53" s="417"/>
      <c r="C53" s="418"/>
      <c r="D53" s="262">
        <v>4</v>
      </c>
      <c r="E53" s="263">
        <v>5</v>
      </c>
      <c r="F53" s="264">
        <v>0</v>
      </c>
      <c r="G53" s="265">
        <v>13428</v>
      </c>
      <c r="H53" s="266">
        <v>13093</v>
      </c>
      <c r="I53" s="267">
        <v>11127</v>
      </c>
      <c r="J53" s="267">
        <v>100</v>
      </c>
      <c r="K53" s="267">
        <v>10790</v>
      </c>
      <c r="L53" s="267">
        <v>90</v>
      </c>
      <c r="M53" s="267">
        <v>311</v>
      </c>
      <c r="N53" s="267">
        <v>74</v>
      </c>
      <c r="O53" s="267">
        <v>3</v>
      </c>
      <c r="P53" s="267">
        <v>94</v>
      </c>
      <c r="Q53" s="267">
        <v>1</v>
      </c>
      <c r="R53" s="267">
        <v>362</v>
      </c>
      <c r="S53" s="267">
        <v>0</v>
      </c>
      <c r="T53" s="267">
        <v>21</v>
      </c>
      <c r="U53" s="267">
        <v>2</v>
      </c>
      <c r="V53" s="267">
        <v>116</v>
      </c>
      <c r="W53" s="267">
        <v>4</v>
      </c>
      <c r="X53" s="267">
        <v>13</v>
      </c>
      <c r="Y53" s="267">
        <v>0</v>
      </c>
      <c r="Z53" s="267">
        <v>50</v>
      </c>
      <c r="AA53" s="267">
        <v>2</v>
      </c>
      <c r="AB53" s="267">
        <v>51</v>
      </c>
      <c r="AC53" s="267">
        <v>0</v>
      </c>
      <c r="AD53" s="267">
        <v>9</v>
      </c>
      <c r="AE53" s="267">
        <v>0</v>
      </c>
      <c r="AF53" s="267">
        <v>43</v>
      </c>
      <c r="AG53" s="268">
        <v>1</v>
      </c>
    </row>
    <row r="54" spans="1:33" ht="24" customHeight="1" x14ac:dyDescent="0.2"/>
  </sheetData>
  <mergeCells count="85">
    <mergeCell ref="AG7:AG8"/>
    <mergeCell ref="AF5:AG6"/>
    <mergeCell ref="P6:Q6"/>
    <mergeCell ref="AE7:AE8"/>
    <mergeCell ref="P5:U5"/>
    <mergeCell ref="X6:Y6"/>
    <mergeCell ref="R7:R8"/>
    <mergeCell ref="T7:T8"/>
    <mergeCell ref="AC7:AC8"/>
    <mergeCell ref="V5:Y5"/>
    <mergeCell ref="Z5:AA5"/>
    <mergeCell ref="AB5:AE5"/>
    <mergeCell ref="X7:X8"/>
    <mergeCell ref="Z7:Z8"/>
    <mergeCell ref="AF7:AF8"/>
    <mergeCell ref="P7:P8"/>
    <mergeCell ref="M3:AG3"/>
    <mergeCell ref="N4:Y4"/>
    <mergeCell ref="Z4:AG4"/>
    <mergeCell ref="A3:C8"/>
    <mergeCell ref="D3:F8"/>
    <mergeCell ref="G3:G8"/>
    <mergeCell ref="H4:H6"/>
    <mergeCell ref="I4:J6"/>
    <mergeCell ref="H7:H8"/>
    <mergeCell ref="H3:L3"/>
    <mergeCell ref="L7:L8"/>
    <mergeCell ref="J7:J8"/>
    <mergeCell ref="N7:N8"/>
    <mergeCell ref="AD6:AD8"/>
    <mergeCell ref="M7:M8"/>
    <mergeCell ref="O7:O8"/>
    <mergeCell ref="B10:C10"/>
    <mergeCell ref="A9:A10"/>
    <mergeCell ref="B11:C11"/>
    <mergeCell ref="B12:C12"/>
    <mergeCell ref="B16:C16"/>
    <mergeCell ref="B9:C9"/>
    <mergeCell ref="A15:A16"/>
    <mergeCell ref="B13:C13"/>
    <mergeCell ref="B14:C14"/>
    <mergeCell ref="AB6:AB8"/>
    <mergeCell ref="AA7:AA8"/>
    <mergeCell ref="Y7:Y8"/>
    <mergeCell ref="R6:U6"/>
    <mergeCell ref="V6:W6"/>
    <mergeCell ref="Q7:Q8"/>
    <mergeCell ref="W7:W8"/>
    <mergeCell ref="M4:M6"/>
    <mergeCell ref="N5:O6"/>
    <mergeCell ref="K4:L6"/>
    <mergeCell ref="B18:C18"/>
    <mergeCell ref="B19:C19"/>
    <mergeCell ref="A18:A19"/>
    <mergeCell ref="A17:C17"/>
    <mergeCell ref="A11:A14"/>
    <mergeCell ref="B15:C15"/>
    <mergeCell ref="A20:A34"/>
    <mergeCell ref="B20:B23"/>
    <mergeCell ref="B24:B28"/>
    <mergeCell ref="B29:B33"/>
    <mergeCell ref="B34:C34"/>
    <mergeCell ref="A35:C35"/>
    <mergeCell ref="A36:C36"/>
    <mergeCell ref="A37:A38"/>
    <mergeCell ref="B37:C37"/>
    <mergeCell ref="B38:C38"/>
    <mergeCell ref="A39:C39"/>
    <mergeCell ref="A40:C40"/>
    <mergeCell ref="A41:A42"/>
    <mergeCell ref="B41:C41"/>
    <mergeCell ref="B42:C42"/>
    <mergeCell ref="A43:A44"/>
    <mergeCell ref="B43:C43"/>
    <mergeCell ref="B44:C44"/>
    <mergeCell ref="A50:C50"/>
    <mergeCell ref="A51:C51"/>
    <mergeCell ref="A52:C52"/>
    <mergeCell ref="A53:C53"/>
    <mergeCell ref="A45:C45"/>
    <mergeCell ref="A46:C46"/>
    <mergeCell ref="A47:A48"/>
    <mergeCell ref="B47:C47"/>
    <mergeCell ref="B48:C48"/>
    <mergeCell ref="A49:C49"/>
  </mergeCells>
  <phoneticPr fontId="2"/>
  <pageMargins left="0.6692913385826772" right="0.59055118110236227" top="0.70866141732283472" bottom="0.70866141732283472" header="0.51181102362204722" footer="0.39370078740157483"/>
  <pageSetup paperSize="9" scale="41" firstPageNumber="111" orientation="landscape" r:id="rId1"/>
  <headerFooter scaleWithDoc="0" alignWithMargins="0">
    <oddFooter>&amp;C-&amp;A-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pageSetUpPr fitToPage="1"/>
  </sheetPr>
  <dimension ref="A1:AD54"/>
  <sheetViews>
    <sheetView view="pageBreakPreview" zoomScale="75" zoomScaleNormal="100" zoomScaleSheetLayoutView="75" zoomScalePageLayoutView="50" workbookViewId="0">
      <selection activeCell="O26" sqref="O26"/>
    </sheetView>
  </sheetViews>
  <sheetFormatPr defaultColWidth="9" defaultRowHeight="13" x14ac:dyDescent="0.2"/>
  <cols>
    <col min="1" max="1" width="5.7265625" style="272" customWidth="1"/>
    <col min="2" max="2" width="5.453125" style="272" customWidth="1"/>
    <col min="3" max="3" width="4.08984375" style="272" customWidth="1"/>
    <col min="4" max="5" width="3.6328125" style="272" customWidth="1"/>
    <col min="6" max="29" width="12.453125" style="272" customWidth="1"/>
    <col min="30" max="16384" width="9" style="272"/>
  </cols>
  <sheetData>
    <row r="1" spans="1:30" ht="21" customHeight="1" x14ac:dyDescent="0.2">
      <c r="A1" s="50" t="s">
        <v>137</v>
      </c>
      <c r="B1" s="269"/>
      <c r="C1" s="269"/>
      <c r="D1" s="269"/>
      <c r="E1" s="269"/>
      <c r="F1" s="269"/>
      <c r="G1" s="269"/>
      <c r="H1" s="269"/>
      <c r="I1" s="270"/>
      <c r="J1" s="270"/>
      <c r="K1" s="271"/>
      <c r="L1" s="270"/>
      <c r="M1" s="270"/>
      <c r="N1" s="270"/>
      <c r="O1" s="270"/>
      <c r="P1" s="270"/>
      <c r="Q1" s="270"/>
      <c r="R1" s="270"/>
      <c r="S1" s="270"/>
      <c r="T1" s="270"/>
      <c r="U1" s="270"/>
      <c r="V1" s="270"/>
      <c r="W1" s="270"/>
      <c r="X1" s="270"/>
      <c r="Y1" s="270"/>
      <c r="Z1" s="270"/>
      <c r="AA1" s="270"/>
      <c r="AB1" s="194" t="s">
        <v>367</v>
      </c>
      <c r="AC1" s="270"/>
    </row>
    <row r="2" spans="1:30" ht="12.75" customHeight="1" thickBot="1" x14ac:dyDescent="0.25">
      <c r="A2" s="247"/>
      <c r="B2" s="247"/>
      <c r="C2" s="247"/>
      <c r="D2" s="247"/>
      <c r="E2" s="247"/>
      <c r="F2" s="247"/>
      <c r="G2" s="247" t="s">
        <v>317</v>
      </c>
      <c r="H2" s="247" t="s">
        <v>214</v>
      </c>
      <c r="I2" s="247" t="s">
        <v>29</v>
      </c>
      <c r="J2" s="247" t="s">
        <v>30</v>
      </c>
      <c r="K2" s="247" t="s">
        <v>31</v>
      </c>
      <c r="L2" s="247" t="s">
        <v>32</v>
      </c>
      <c r="M2" s="247" t="s">
        <v>33</v>
      </c>
      <c r="N2" s="247" t="s">
        <v>34</v>
      </c>
      <c r="O2" s="247" t="s">
        <v>35</v>
      </c>
      <c r="P2" s="247" t="s">
        <v>36</v>
      </c>
      <c r="Q2" s="247" t="s">
        <v>37</v>
      </c>
      <c r="R2" s="247" t="s">
        <v>38</v>
      </c>
      <c r="S2" s="247" t="s">
        <v>39</v>
      </c>
      <c r="T2" s="247" t="s">
        <v>40</v>
      </c>
      <c r="U2" s="247" t="s">
        <v>41</v>
      </c>
      <c r="V2" s="247" t="s">
        <v>42</v>
      </c>
      <c r="W2" s="247" t="s">
        <v>43</v>
      </c>
      <c r="X2" s="247" t="s">
        <v>44</v>
      </c>
      <c r="Y2" s="247" t="s">
        <v>45</v>
      </c>
      <c r="Z2" s="247" t="s">
        <v>46</v>
      </c>
      <c r="AA2" s="247" t="s">
        <v>47</v>
      </c>
      <c r="AB2" s="247" t="s">
        <v>48</v>
      </c>
      <c r="AC2" s="247" t="s">
        <v>49</v>
      </c>
    </row>
    <row r="3" spans="1:30" ht="15" customHeight="1" x14ac:dyDescent="0.2">
      <c r="A3" s="439" t="s">
        <v>290</v>
      </c>
      <c r="B3" s="440"/>
      <c r="C3" s="440"/>
      <c r="D3" s="445" t="s">
        <v>291</v>
      </c>
      <c r="E3" s="430"/>
      <c r="F3" s="430"/>
      <c r="G3" s="476" t="s">
        <v>321</v>
      </c>
      <c r="H3" s="437" t="s">
        <v>322</v>
      </c>
      <c r="I3" s="479"/>
      <c r="J3" s="479"/>
      <c r="K3" s="479"/>
      <c r="L3" s="438"/>
      <c r="M3" s="437" t="s">
        <v>339</v>
      </c>
      <c r="N3" s="479"/>
      <c r="O3" s="479"/>
      <c r="P3" s="479"/>
      <c r="Q3" s="479"/>
      <c r="R3" s="479"/>
      <c r="S3" s="479"/>
      <c r="T3" s="479"/>
      <c r="U3" s="479"/>
      <c r="V3" s="479"/>
      <c r="W3" s="479"/>
      <c r="X3" s="479"/>
      <c r="Y3" s="479"/>
      <c r="Z3" s="479"/>
      <c r="AA3" s="479"/>
      <c r="AB3" s="479"/>
      <c r="AC3" s="490"/>
      <c r="AD3" s="272" t="s">
        <v>199</v>
      </c>
    </row>
    <row r="4" spans="1:30" ht="16.5" customHeight="1" x14ac:dyDescent="0.2">
      <c r="A4" s="441"/>
      <c r="B4" s="442"/>
      <c r="C4" s="442"/>
      <c r="D4" s="446"/>
      <c r="E4" s="447"/>
      <c r="F4" s="447"/>
      <c r="G4" s="477"/>
      <c r="H4" s="426" t="s">
        <v>72</v>
      </c>
      <c r="I4" s="457" t="s">
        <v>324</v>
      </c>
      <c r="J4" s="458"/>
      <c r="K4" s="457" t="s">
        <v>325</v>
      </c>
      <c r="L4" s="458"/>
      <c r="M4" s="426" t="s">
        <v>72</v>
      </c>
      <c r="N4" s="428" t="s">
        <v>326</v>
      </c>
      <c r="O4" s="428"/>
      <c r="P4" s="428"/>
      <c r="Q4" s="428"/>
      <c r="R4" s="428"/>
      <c r="S4" s="428"/>
      <c r="T4" s="428"/>
      <c r="U4" s="428"/>
      <c r="V4" s="428"/>
      <c r="W4" s="428"/>
      <c r="X4" s="425" t="s">
        <v>327</v>
      </c>
      <c r="Y4" s="423"/>
      <c r="Z4" s="423"/>
      <c r="AA4" s="423"/>
      <c r="AB4" s="423"/>
      <c r="AC4" s="491"/>
    </row>
    <row r="5" spans="1:30" ht="26.25" customHeight="1" x14ac:dyDescent="0.2">
      <c r="A5" s="441"/>
      <c r="B5" s="442"/>
      <c r="C5" s="442"/>
      <c r="D5" s="446"/>
      <c r="E5" s="447"/>
      <c r="F5" s="447"/>
      <c r="G5" s="477"/>
      <c r="H5" s="427"/>
      <c r="I5" s="459"/>
      <c r="J5" s="460"/>
      <c r="K5" s="459"/>
      <c r="L5" s="460"/>
      <c r="M5" s="427"/>
      <c r="N5" s="469" t="s">
        <v>328</v>
      </c>
      <c r="O5" s="470"/>
      <c r="P5" s="485" t="s">
        <v>329</v>
      </c>
      <c r="Q5" s="486"/>
      <c r="R5" s="486"/>
      <c r="S5" s="486"/>
      <c r="T5" s="466" t="s">
        <v>71</v>
      </c>
      <c r="U5" s="488"/>
      <c r="V5" s="488"/>
      <c r="W5" s="467"/>
      <c r="X5" s="456" t="s">
        <v>72</v>
      </c>
      <c r="Y5" s="484"/>
      <c r="Z5" s="457" t="s">
        <v>216</v>
      </c>
      <c r="AA5" s="458"/>
      <c r="AB5" s="457" t="s">
        <v>330</v>
      </c>
      <c r="AC5" s="482"/>
    </row>
    <row r="6" spans="1:30" ht="27" customHeight="1" x14ac:dyDescent="0.2">
      <c r="A6" s="441"/>
      <c r="B6" s="442"/>
      <c r="C6" s="442"/>
      <c r="D6" s="446"/>
      <c r="E6" s="447"/>
      <c r="F6" s="447"/>
      <c r="G6" s="477"/>
      <c r="H6" s="427"/>
      <c r="I6" s="459"/>
      <c r="J6" s="460"/>
      <c r="K6" s="459"/>
      <c r="L6" s="460"/>
      <c r="M6" s="427"/>
      <c r="N6" s="471"/>
      <c r="O6" s="472"/>
      <c r="P6" s="456" t="s">
        <v>72</v>
      </c>
      <c r="Q6" s="484"/>
      <c r="R6" s="457" t="s">
        <v>216</v>
      </c>
      <c r="S6" s="458"/>
      <c r="T6" s="457" t="s">
        <v>331</v>
      </c>
      <c r="U6" s="458"/>
      <c r="V6" s="457" t="s">
        <v>330</v>
      </c>
      <c r="W6" s="458"/>
      <c r="X6" s="446"/>
      <c r="Y6" s="489"/>
      <c r="Z6" s="459"/>
      <c r="AA6" s="460"/>
      <c r="AB6" s="459"/>
      <c r="AC6" s="483"/>
    </row>
    <row r="7" spans="1:30" ht="25.5" customHeight="1" x14ac:dyDescent="0.2">
      <c r="A7" s="441"/>
      <c r="B7" s="442"/>
      <c r="C7" s="442"/>
      <c r="D7" s="446"/>
      <c r="E7" s="447"/>
      <c r="F7" s="447"/>
      <c r="G7" s="477"/>
      <c r="H7" s="427" t="s">
        <v>50</v>
      </c>
      <c r="I7" s="251"/>
      <c r="J7" s="455" t="s">
        <v>334</v>
      </c>
      <c r="K7" s="251"/>
      <c r="L7" s="455" t="s">
        <v>334</v>
      </c>
      <c r="M7" s="453" t="s">
        <v>335</v>
      </c>
      <c r="N7" s="453" t="s">
        <v>309</v>
      </c>
      <c r="O7" s="455" t="s">
        <v>334</v>
      </c>
      <c r="P7" s="427" t="s">
        <v>310</v>
      </c>
      <c r="Q7" s="455" t="s">
        <v>334</v>
      </c>
      <c r="R7" s="251"/>
      <c r="S7" s="455" t="s">
        <v>334</v>
      </c>
      <c r="T7" s="251"/>
      <c r="U7" s="455" t="s">
        <v>334</v>
      </c>
      <c r="V7" s="453" t="s">
        <v>336</v>
      </c>
      <c r="W7" s="455" t="s">
        <v>334</v>
      </c>
      <c r="X7" s="427" t="s">
        <v>311</v>
      </c>
      <c r="Y7" s="455" t="s">
        <v>334</v>
      </c>
      <c r="Z7" s="251"/>
      <c r="AA7" s="455" t="s">
        <v>334</v>
      </c>
      <c r="AB7" s="453" t="s">
        <v>340</v>
      </c>
      <c r="AC7" s="480" t="s">
        <v>334</v>
      </c>
    </row>
    <row r="8" spans="1:30" ht="18" customHeight="1" thickBot="1" x14ac:dyDescent="0.25">
      <c r="A8" s="443"/>
      <c r="B8" s="444"/>
      <c r="C8" s="444"/>
      <c r="D8" s="448"/>
      <c r="E8" s="449"/>
      <c r="F8" s="449"/>
      <c r="G8" s="478"/>
      <c r="H8" s="451"/>
      <c r="I8" s="252"/>
      <c r="J8" s="468"/>
      <c r="K8" s="252"/>
      <c r="L8" s="468"/>
      <c r="M8" s="451"/>
      <c r="N8" s="454"/>
      <c r="O8" s="468"/>
      <c r="P8" s="451"/>
      <c r="Q8" s="468"/>
      <c r="R8" s="252"/>
      <c r="S8" s="468"/>
      <c r="T8" s="252"/>
      <c r="U8" s="468"/>
      <c r="V8" s="454"/>
      <c r="W8" s="468"/>
      <c r="X8" s="451"/>
      <c r="Y8" s="468"/>
      <c r="Z8" s="252"/>
      <c r="AA8" s="468"/>
      <c r="AB8" s="454"/>
      <c r="AC8" s="481"/>
    </row>
    <row r="9" spans="1:30" ht="24" customHeight="1" x14ac:dyDescent="0.2">
      <c r="A9" s="421">
        <v>1</v>
      </c>
      <c r="B9" s="437" t="s">
        <v>313</v>
      </c>
      <c r="C9" s="438"/>
      <c r="D9" s="203">
        <v>0</v>
      </c>
      <c r="E9" s="204">
        <v>1</v>
      </c>
      <c r="F9" s="205">
        <v>0</v>
      </c>
      <c r="G9" s="206">
        <v>16</v>
      </c>
      <c r="H9" s="207">
        <v>16</v>
      </c>
      <c r="I9" s="207">
        <v>16</v>
      </c>
      <c r="J9" s="207">
        <v>0</v>
      </c>
      <c r="K9" s="207">
        <v>16</v>
      </c>
      <c r="L9" s="207">
        <v>0</v>
      </c>
      <c r="M9" s="207">
        <v>0</v>
      </c>
      <c r="N9" s="207">
        <v>0</v>
      </c>
      <c r="O9" s="207">
        <v>0</v>
      </c>
      <c r="P9" s="207">
        <v>0</v>
      </c>
      <c r="Q9" s="207">
        <v>0</v>
      </c>
      <c r="R9" s="207">
        <v>0</v>
      </c>
      <c r="S9" s="207">
        <v>0</v>
      </c>
      <c r="T9" s="207">
        <v>0</v>
      </c>
      <c r="U9" s="207">
        <v>0</v>
      </c>
      <c r="V9" s="207">
        <v>0</v>
      </c>
      <c r="W9" s="207">
        <v>0</v>
      </c>
      <c r="X9" s="207">
        <v>0</v>
      </c>
      <c r="Y9" s="207">
        <v>0</v>
      </c>
      <c r="Z9" s="207">
        <v>0</v>
      </c>
      <c r="AA9" s="207">
        <v>0</v>
      </c>
      <c r="AB9" s="207">
        <v>0</v>
      </c>
      <c r="AC9" s="210">
        <v>0</v>
      </c>
    </row>
    <row r="10" spans="1:30" ht="24" customHeight="1" x14ac:dyDescent="0.2">
      <c r="A10" s="464"/>
      <c r="B10" s="425" t="s">
        <v>314</v>
      </c>
      <c r="C10" s="424"/>
      <c r="D10" s="211">
        <v>0</v>
      </c>
      <c r="E10" s="212">
        <v>2</v>
      </c>
      <c r="F10" s="213">
        <v>0</v>
      </c>
      <c r="G10" s="214">
        <v>288</v>
      </c>
      <c r="H10" s="215">
        <v>288</v>
      </c>
      <c r="I10" s="215">
        <v>140</v>
      </c>
      <c r="J10" s="215">
        <v>0</v>
      </c>
      <c r="K10" s="215">
        <v>134</v>
      </c>
      <c r="L10" s="215">
        <v>0</v>
      </c>
      <c r="M10" s="215">
        <v>0</v>
      </c>
      <c r="N10" s="215">
        <v>0</v>
      </c>
      <c r="O10" s="215">
        <v>0</v>
      </c>
      <c r="P10" s="215">
        <v>0</v>
      </c>
      <c r="Q10" s="215">
        <v>0</v>
      </c>
      <c r="R10" s="215">
        <v>0</v>
      </c>
      <c r="S10" s="215">
        <v>0</v>
      </c>
      <c r="T10" s="215">
        <v>0</v>
      </c>
      <c r="U10" s="215">
        <v>0</v>
      </c>
      <c r="V10" s="215">
        <v>0</v>
      </c>
      <c r="W10" s="215">
        <v>0</v>
      </c>
      <c r="X10" s="215">
        <v>0</v>
      </c>
      <c r="Y10" s="215">
        <v>0</v>
      </c>
      <c r="Z10" s="215">
        <v>0</v>
      </c>
      <c r="AA10" s="215">
        <v>0</v>
      </c>
      <c r="AB10" s="215">
        <v>0</v>
      </c>
      <c r="AC10" s="218">
        <v>0</v>
      </c>
    </row>
    <row r="11" spans="1:30" ht="24" customHeight="1" x14ac:dyDescent="0.2">
      <c r="A11" s="419">
        <v>2</v>
      </c>
      <c r="B11" s="465" t="s">
        <v>313</v>
      </c>
      <c r="C11" s="465"/>
      <c r="D11" s="211">
        <v>0</v>
      </c>
      <c r="E11" s="212">
        <v>3</v>
      </c>
      <c r="F11" s="213">
        <v>0</v>
      </c>
      <c r="G11" s="214">
        <v>8</v>
      </c>
      <c r="H11" s="215">
        <v>8</v>
      </c>
      <c r="I11" s="215">
        <v>6</v>
      </c>
      <c r="J11" s="215">
        <v>0</v>
      </c>
      <c r="K11" s="215">
        <v>6</v>
      </c>
      <c r="L11" s="215">
        <v>0</v>
      </c>
      <c r="M11" s="215">
        <v>0</v>
      </c>
      <c r="N11" s="215">
        <v>0</v>
      </c>
      <c r="O11" s="215">
        <v>0</v>
      </c>
      <c r="P11" s="215">
        <v>0</v>
      </c>
      <c r="Q11" s="215">
        <v>0</v>
      </c>
      <c r="R11" s="215">
        <v>0</v>
      </c>
      <c r="S11" s="215">
        <v>0</v>
      </c>
      <c r="T11" s="215">
        <v>0</v>
      </c>
      <c r="U11" s="215">
        <v>0</v>
      </c>
      <c r="V11" s="215">
        <v>0</v>
      </c>
      <c r="W11" s="215">
        <v>0</v>
      </c>
      <c r="X11" s="215">
        <v>0</v>
      </c>
      <c r="Y11" s="215">
        <v>0</v>
      </c>
      <c r="Z11" s="215">
        <v>0</v>
      </c>
      <c r="AA11" s="215">
        <v>0</v>
      </c>
      <c r="AB11" s="215">
        <v>0</v>
      </c>
      <c r="AC11" s="218">
        <v>0</v>
      </c>
    </row>
    <row r="12" spans="1:30" ht="24" customHeight="1" x14ac:dyDescent="0.2">
      <c r="A12" s="420"/>
      <c r="B12" s="465" t="s">
        <v>314</v>
      </c>
      <c r="C12" s="465"/>
      <c r="D12" s="211">
        <v>0</v>
      </c>
      <c r="E12" s="212">
        <v>4</v>
      </c>
      <c r="F12" s="213">
        <v>0</v>
      </c>
      <c r="G12" s="214">
        <v>17</v>
      </c>
      <c r="H12" s="215">
        <v>17</v>
      </c>
      <c r="I12" s="215">
        <v>13</v>
      </c>
      <c r="J12" s="215">
        <v>0</v>
      </c>
      <c r="K12" s="215">
        <v>13</v>
      </c>
      <c r="L12" s="215">
        <v>0</v>
      </c>
      <c r="M12" s="215">
        <v>0</v>
      </c>
      <c r="N12" s="215">
        <v>0</v>
      </c>
      <c r="O12" s="215">
        <v>0</v>
      </c>
      <c r="P12" s="215">
        <v>0</v>
      </c>
      <c r="Q12" s="215">
        <v>0</v>
      </c>
      <c r="R12" s="215">
        <v>0</v>
      </c>
      <c r="S12" s="215">
        <v>0</v>
      </c>
      <c r="T12" s="215">
        <v>0</v>
      </c>
      <c r="U12" s="215">
        <v>0</v>
      </c>
      <c r="V12" s="215">
        <v>0</v>
      </c>
      <c r="W12" s="215">
        <v>0</v>
      </c>
      <c r="X12" s="215">
        <v>0</v>
      </c>
      <c r="Y12" s="215">
        <v>0</v>
      </c>
      <c r="Z12" s="215">
        <v>0</v>
      </c>
      <c r="AA12" s="215">
        <v>0</v>
      </c>
      <c r="AB12" s="215">
        <v>0</v>
      </c>
      <c r="AC12" s="218">
        <v>0</v>
      </c>
    </row>
    <row r="13" spans="1:30" ht="24" customHeight="1" x14ac:dyDescent="0.2">
      <c r="A13" s="420"/>
      <c r="B13" s="465" t="s">
        <v>315</v>
      </c>
      <c r="C13" s="465"/>
      <c r="D13" s="211">
        <v>0</v>
      </c>
      <c r="E13" s="212">
        <v>5</v>
      </c>
      <c r="F13" s="213">
        <v>0</v>
      </c>
      <c r="G13" s="214">
        <v>1</v>
      </c>
      <c r="H13" s="215">
        <v>1</v>
      </c>
      <c r="I13" s="215">
        <v>0</v>
      </c>
      <c r="J13" s="215">
        <v>0</v>
      </c>
      <c r="K13" s="215">
        <v>0</v>
      </c>
      <c r="L13" s="215">
        <v>0</v>
      </c>
      <c r="M13" s="215">
        <v>0</v>
      </c>
      <c r="N13" s="215">
        <v>0</v>
      </c>
      <c r="O13" s="215">
        <v>0</v>
      </c>
      <c r="P13" s="215">
        <v>0</v>
      </c>
      <c r="Q13" s="215">
        <v>0</v>
      </c>
      <c r="R13" s="215">
        <v>0</v>
      </c>
      <c r="S13" s="215">
        <v>0</v>
      </c>
      <c r="T13" s="215">
        <v>0</v>
      </c>
      <c r="U13" s="215">
        <v>0</v>
      </c>
      <c r="V13" s="215">
        <v>0</v>
      </c>
      <c r="W13" s="215">
        <v>0</v>
      </c>
      <c r="X13" s="215">
        <v>0</v>
      </c>
      <c r="Y13" s="215">
        <v>0</v>
      </c>
      <c r="Z13" s="215">
        <v>0</v>
      </c>
      <c r="AA13" s="215">
        <v>0</v>
      </c>
      <c r="AB13" s="215">
        <v>0</v>
      </c>
      <c r="AC13" s="218">
        <v>0</v>
      </c>
    </row>
    <row r="14" spans="1:30" ht="24" customHeight="1" x14ac:dyDescent="0.2">
      <c r="A14" s="421"/>
      <c r="B14" s="465" t="s">
        <v>316</v>
      </c>
      <c r="C14" s="465"/>
      <c r="D14" s="211">
        <v>0</v>
      </c>
      <c r="E14" s="212">
        <v>6</v>
      </c>
      <c r="F14" s="213">
        <v>0</v>
      </c>
      <c r="G14" s="214">
        <v>2</v>
      </c>
      <c r="H14" s="215">
        <v>2</v>
      </c>
      <c r="I14" s="215">
        <v>2</v>
      </c>
      <c r="J14" s="215">
        <v>0</v>
      </c>
      <c r="K14" s="215">
        <v>2</v>
      </c>
      <c r="L14" s="215">
        <v>0</v>
      </c>
      <c r="M14" s="215">
        <v>0</v>
      </c>
      <c r="N14" s="215">
        <v>0</v>
      </c>
      <c r="O14" s="215">
        <v>0</v>
      </c>
      <c r="P14" s="215">
        <v>0</v>
      </c>
      <c r="Q14" s="215">
        <v>0</v>
      </c>
      <c r="R14" s="215">
        <v>0</v>
      </c>
      <c r="S14" s="215">
        <v>0</v>
      </c>
      <c r="T14" s="215">
        <v>0</v>
      </c>
      <c r="U14" s="215">
        <v>0</v>
      </c>
      <c r="V14" s="215">
        <v>0</v>
      </c>
      <c r="W14" s="215">
        <v>0</v>
      </c>
      <c r="X14" s="215">
        <v>0</v>
      </c>
      <c r="Y14" s="215">
        <v>0</v>
      </c>
      <c r="Z14" s="215">
        <v>0</v>
      </c>
      <c r="AA14" s="215">
        <v>0</v>
      </c>
      <c r="AB14" s="215">
        <v>0</v>
      </c>
      <c r="AC14" s="218">
        <v>0</v>
      </c>
    </row>
    <row r="15" spans="1:30" ht="24" customHeight="1" x14ac:dyDescent="0.2">
      <c r="A15" s="464">
        <v>3</v>
      </c>
      <c r="B15" s="425" t="s">
        <v>313</v>
      </c>
      <c r="C15" s="424"/>
      <c r="D15" s="211">
        <v>0</v>
      </c>
      <c r="E15" s="212">
        <v>7</v>
      </c>
      <c r="F15" s="213">
        <v>0</v>
      </c>
      <c r="G15" s="214">
        <v>11</v>
      </c>
      <c r="H15" s="215">
        <v>11</v>
      </c>
      <c r="I15" s="215">
        <v>11</v>
      </c>
      <c r="J15" s="215">
        <v>0</v>
      </c>
      <c r="K15" s="215">
        <v>11</v>
      </c>
      <c r="L15" s="215">
        <v>0</v>
      </c>
      <c r="M15" s="215">
        <v>0</v>
      </c>
      <c r="N15" s="215">
        <v>0</v>
      </c>
      <c r="O15" s="215">
        <v>0</v>
      </c>
      <c r="P15" s="215">
        <v>0</v>
      </c>
      <c r="Q15" s="215">
        <v>0</v>
      </c>
      <c r="R15" s="215">
        <v>0</v>
      </c>
      <c r="S15" s="215">
        <v>0</v>
      </c>
      <c r="T15" s="215">
        <v>0</v>
      </c>
      <c r="U15" s="215">
        <v>0</v>
      </c>
      <c r="V15" s="215">
        <v>0</v>
      </c>
      <c r="W15" s="215">
        <v>0</v>
      </c>
      <c r="X15" s="215">
        <v>0</v>
      </c>
      <c r="Y15" s="215">
        <v>0</v>
      </c>
      <c r="Z15" s="215">
        <v>0</v>
      </c>
      <c r="AA15" s="215">
        <v>0</v>
      </c>
      <c r="AB15" s="215">
        <v>0</v>
      </c>
      <c r="AC15" s="218">
        <v>0</v>
      </c>
    </row>
    <row r="16" spans="1:30" ht="24" customHeight="1" x14ac:dyDescent="0.2">
      <c r="A16" s="464"/>
      <c r="B16" s="425" t="s">
        <v>314</v>
      </c>
      <c r="C16" s="424"/>
      <c r="D16" s="203">
        <v>0</v>
      </c>
      <c r="E16" s="204">
        <v>8</v>
      </c>
      <c r="F16" s="205">
        <v>0</v>
      </c>
      <c r="G16" s="214">
        <v>934</v>
      </c>
      <c r="H16" s="215">
        <v>924</v>
      </c>
      <c r="I16" s="215">
        <v>640</v>
      </c>
      <c r="J16" s="215">
        <v>6</v>
      </c>
      <c r="K16" s="215">
        <v>612</v>
      </c>
      <c r="L16" s="215">
        <v>5</v>
      </c>
      <c r="M16" s="215">
        <v>10</v>
      </c>
      <c r="N16" s="215">
        <v>2</v>
      </c>
      <c r="O16" s="215">
        <v>0</v>
      </c>
      <c r="P16" s="215">
        <v>1</v>
      </c>
      <c r="Q16" s="215">
        <v>0</v>
      </c>
      <c r="R16" s="215">
        <v>4</v>
      </c>
      <c r="S16" s="215">
        <v>0</v>
      </c>
      <c r="T16" s="215">
        <v>3</v>
      </c>
      <c r="U16" s="215">
        <v>0</v>
      </c>
      <c r="V16" s="215">
        <v>0</v>
      </c>
      <c r="W16" s="215">
        <v>0</v>
      </c>
      <c r="X16" s="215">
        <v>1</v>
      </c>
      <c r="Y16" s="215">
        <v>0</v>
      </c>
      <c r="Z16" s="215">
        <v>1</v>
      </c>
      <c r="AA16" s="215">
        <v>0</v>
      </c>
      <c r="AB16" s="215">
        <v>1</v>
      </c>
      <c r="AC16" s="218">
        <v>0</v>
      </c>
    </row>
    <row r="17" spans="1:29" ht="24" customHeight="1" x14ac:dyDescent="0.2">
      <c r="A17" s="421">
        <v>4</v>
      </c>
      <c r="B17" s="428"/>
      <c r="C17" s="428"/>
      <c r="D17" s="211">
        <v>0</v>
      </c>
      <c r="E17" s="212">
        <v>9</v>
      </c>
      <c r="F17" s="213">
        <v>0</v>
      </c>
      <c r="G17" s="229">
        <v>612</v>
      </c>
      <c r="H17" s="230">
        <v>612</v>
      </c>
      <c r="I17" s="230">
        <v>284</v>
      </c>
      <c r="J17" s="230">
        <v>1</v>
      </c>
      <c r="K17" s="230">
        <v>268</v>
      </c>
      <c r="L17" s="230">
        <v>1</v>
      </c>
      <c r="M17" s="230">
        <v>0</v>
      </c>
      <c r="N17" s="230">
        <v>0</v>
      </c>
      <c r="O17" s="230">
        <v>0</v>
      </c>
      <c r="P17" s="230">
        <v>0</v>
      </c>
      <c r="Q17" s="230">
        <v>0</v>
      </c>
      <c r="R17" s="230">
        <v>0</v>
      </c>
      <c r="S17" s="230">
        <v>0</v>
      </c>
      <c r="T17" s="230">
        <v>0</v>
      </c>
      <c r="U17" s="230">
        <v>0</v>
      </c>
      <c r="V17" s="230">
        <v>0</v>
      </c>
      <c r="W17" s="230">
        <v>0</v>
      </c>
      <c r="X17" s="230">
        <v>0</v>
      </c>
      <c r="Y17" s="230">
        <v>0</v>
      </c>
      <c r="Z17" s="230">
        <v>0</v>
      </c>
      <c r="AA17" s="230">
        <v>0</v>
      </c>
      <c r="AB17" s="230">
        <v>0</v>
      </c>
      <c r="AC17" s="233">
        <v>0</v>
      </c>
    </row>
    <row r="18" spans="1:29" ht="24" customHeight="1" x14ac:dyDescent="0.2">
      <c r="A18" s="464">
        <v>5</v>
      </c>
      <c r="B18" s="425" t="s">
        <v>313</v>
      </c>
      <c r="C18" s="424"/>
      <c r="D18" s="211">
        <v>1</v>
      </c>
      <c r="E18" s="212">
        <v>0</v>
      </c>
      <c r="F18" s="213">
        <v>0</v>
      </c>
      <c r="G18" s="229">
        <v>34</v>
      </c>
      <c r="H18" s="230">
        <v>34</v>
      </c>
      <c r="I18" s="230">
        <v>28</v>
      </c>
      <c r="J18" s="230">
        <v>0</v>
      </c>
      <c r="K18" s="230">
        <v>27</v>
      </c>
      <c r="L18" s="230">
        <v>0</v>
      </c>
      <c r="M18" s="230">
        <v>0</v>
      </c>
      <c r="N18" s="230">
        <v>0</v>
      </c>
      <c r="O18" s="230">
        <v>0</v>
      </c>
      <c r="P18" s="230">
        <v>0</v>
      </c>
      <c r="Q18" s="230">
        <v>0</v>
      </c>
      <c r="R18" s="230">
        <v>0</v>
      </c>
      <c r="S18" s="230">
        <v>0</v>
      </c>
      <c r="T18" s="230">
        <v>0</v>
      </c>
      <c r="U18" s="230">
        <v>0</v>
      </c>
      <c r="V18" s="230">
        <v>0</v>
      </c>
      <c r="W18" s="230">
        <v>0</v>
      </c>
      <c r="X18" s="230">
        <v>0</v>
      </c>
      <c r="Y18" s="230">
        <v>0</v>
      </c>
      <c r="Z18" s="230">
        <v>0</v>
      </c>
      <c r="AA18" s="230">
        <v>0</v>
      </c>
      <c r="AB18" s="230">
        <v>0</v>
      </c>
      <c r="AC18" s="233">
        <v>0</v>
      </c>
    </row>
    <row r="19" spans="1:29" ht="24" customHeight="1" x14ac:dyDescent="0.2">
      <c r="A19" s="464"/>
      <c r="B19" s="425" t="s">
        <v>314</v>
      </c>
      <c r="C19" s="424"/>
      <c r="D19" s="211">
        <v>1</v>
      </c>
      <c r="E19" s="212">
        <v>1</v>
      </c>
      <c r="F19" s="213">
        <v>0</v>
      </c>
      <c r="G19" s="229">
        <v>28</v>
      </c>
      <c r="H19" s="230">
        <v>28</v>
      </c>
      <c r="I19" s="230">
        <v>12</v>
      </c>
      <c r="J19" s="230">
        <v>0</v>
      </c>
      <c r="K19" s="230">
        <v>11</v>
      </c>
      <c r="L19" s="230">
        <v>0</v>
      </c>
      <c r="M19" s="230">
        <v>0</v>
      </c>
      <c r="N19" s="230">
        <v>0</v>
      </c>
      <c r="O19" s="230">
        <v>0</v>
      </c>
      <c r="P19" s="230">
        <v>0</v>
      </c>
      <c r="Q19" s="230">
        <v>0</v>
      </c>
      <c r="R19" s="230">
        <v>0</v>
      </c>
      <c r="S19" s="230">
        <v>0</v>
      </c>
      <c r="T19" s="230">
        <v>0</v>
      </c>
      <c r="U19" s="230">
        <v>0</v>
      </c>
      <c r="V19" s="230">
        <v>0</v>
      </c>
      <c r="W19" s="230">
        <v>0</v>
      </c>
      <c r="X19" s="230">
        <v>0</v>
      </c>
      <c r="Y19" s="230">
        <v>0</v>
      </c>
      <c r="Z19" s="230">
        <v>0</v>
      </c>
      <c r="AA19" s="230">
        <v>0</v>
      </c>
      <c r="AB19" s="230">
        <v>0</v>
      </c>
      <c r="AC19" s="233">
        <v>0</v>
      </c>
    </row>
    <row r="20" spans="1:29" ht="24" customHeight="1" x14ac:dyDescent="0.2">
      <c r="A20" s="419">
        <v>6</v>
      </c>
      <c r="B20" s="465" t="s">
        <v>313</v>
      </c>
      <c r="C20" s="219" t="s">
        <v>317</v>
      </c>
      <c r="D20" s="211">
        <v>1</v>
      </c>
      <c r="E20" s="212">
        <v>2</v>
      </c>
      <c r="F20" s="213">
        <v>0</v>
      </c>
      <c r="G20" s="273">
        <v>5</v>
      </c>
      <c r="H20" s="274">
        <v>5</v>
      </c>
      <c r="I20" s="274">
        <v>4</v>
      </c>
      <c r="J20" s="274">
        <v>0</v>
      </c>
      <c r="K20" s="274">
        <v>4</v>
      </c>
      <c r="L20" s="274">
        <v>0</v>
      </c>
      <c r="M20" s="274">
        <v>0</v>
      </c>
      <c r="N20" s="274">
        <v>0</v>
      </c>
      <c r="O20" s="274">
        <v>0</v>
      </c>
      <c r="P20" s="274">
        <v>0</v>
      </c>
      <c r="Q20" s="274">
        <v>0</v>
      </c>
      <c r="R20" s="274">
        <v>0</v>
      </c>
      <c r="S20" s="274">
        <v>0</v>
      </c>
      <c r="T20" s="274">
        <v>0</v>
      </c>
      <c r="U20" s="274">
        <v>0</v>
      </c>
      <c r="V20" s="274">
        <v>0</v>
      </c>
      <c r="W20" s="274">
        <v>0</v>
      </c>
      <c r="X20" s="274">
        <v>0</v>
      </c>
      <c r="Y20" s="274">
        <v>0</v>
      </c>
      <c r="Z20" s="274">
        <v>0</v>
      </c>
      <c r="AA20" s="274">
        <v>0</v>
      </c>
      <c r="AB20" s="274">
        <v>0</v>
      </c>
      <c r="AC20" s="275">
        <v>0</v>
      </c>
    </row>
    <row r="21" spans="1:29" ht="24" customHeight="1" x14ac:dyDescent="0.2">
      <c r="A21" s="420"/>
      <c r="B21" s="465"/>
      <c r="C21" s="219" t="s">
        <v>214</v>
      </c>
      <c r="D21" s="225">
        <v>1</v>
      </c>
      <c r="E21" s="212">
        <v>3</v>
      </c>
      <c r="F21" s="213">
        <v>0</v>
      </c>
      <c r="G21" s="273">
        <v>0</v>
      </c>
      <c r="H21" s="274">
        <v>0</v>
      </c>
      <c r="I21" s="274">
        <v>0</v>
      </c>
      <c r="J21" s="274">
        <v>0</v>
      </c>
      <c r="K21" s="274">
        <v>0</v>
      </c>
      <c r="L21" s="274">
        <v>0</v>
      </c>
      <c r="M21" s="274">
        <v>0</v>
      </c>
      <c r="N21" s="274">
        <v>0</v>
      </c>
      <c r="O21" s="274">
        <v>0</v>
      </c>
      <c r="P21" s="274">
        <v>0</v>
      </c>
      <c r="Q21" s="274">
        <v>0</v>
      </c>
      <c r="R21" s="274">
        <v>0</v>
      </c>
      <c r="S21" s="274">
        <v>0</v>
      </c>
      <c r="T21" s="274">
        <v>0</v>
      </c>
      <c r="U21" s="274">
        <v>0</v>
      </c>
      <c r="V21" s="274">
        <v>0</v>
      </c>
      <c r="W21" s="274">
        <v>0</v>
      </c>
      <c r="X21" s="274">
        <v>0</v>
      </c>
      <c r="Y21" s="274">
        <v>0</v>
      </c>
      <c r="Z21" s="274">
        <v>0</v>
      </c>
      <c r="AA21" s="274">
        <v>0</v>
      </c>
      <c r="AB21" s="274">
        <v>0</v>
      </c>
      <c r="AC21" s="275">
        <v>0</v>
      </c>
    </row>
    <row r="22" spans="1:29" ht="24" customHeight="1" x14ac:dyDescent="0.2">
      <c r="A22" s="420"/>
      <c r="B22" s="465"/>
      <c r="C22" s="219" t="s">
        <v>29</v>
      </c>
      <c r="D22" s="225">
        <v>1</v>
      </c>
      <c r="E22" s="212">
        <v>4</v>
      </c>
      <c r="F22" s="213">
        <v>0</v>
      </c>
      <c r="G22" s="273">
        <v>1</v>
      </c>
      <c r="H22" s="274">
        <v>1</v>
      </c>
      <c r="I22" s="274">
        <v>0</v>
      </c>
      <c r="J22" s="274">
        <v>0</v>
      </c>
      <c r="K22" s="274">
        <v>0</v>
      </c>
      <c r="L22" s="274">
        <v>0</v>
      </c>
      <c r="M22" s="274">
        <v>0</v>
      </c>
      <c r="N22" s="274">
        <v>0</v>
      </c>
      <c r="O22" s="274">
        <v>0</v>
      </c>
      <c r="P22" s="274">
        <v>0</v>
      </c>
      <c r="Q22" s="274">
        <v>0</v>
      </c>
      <c r="R22" s="274">
        <v>0</v>
      </c>
      <c r="S22" s="274">
        <v>0</v>
      </c>
      <c r="T22" s="274">
        <v>0</v>
      </c>
      <c r="U22" s="274">
        <v>0</v>
      </c>
      <c r="V22" s="274">
        <v>0</v>
      </c>
      <c r="W22" s="274">
        <v>0</v>
      </c>
      <c r="X22" s="274">
        <v>0</v>
      </c>
      <c r="Y22" s="274">
        <v>0</v>
      </c>
      <c r="Z22" s="274">
        <v>0</v>
      </c>
      <c r="AA22" s="274">
        <v>0</v>
      </c>
      <c r="AB22" s="274">
        <v>0</v>
      </c>
      <c r="AC22" s="275">
        <v>0</v>
      </c>
    </row>
    <row r="23" spans="1:29" ht="24" customHeight="1" x14ac:dyDescent="0.2">
      <c r="A23" s="420"/>
      <c r="B23" s="465"/>
      <c r="C23" s="219" t="s">
        <v>30</v>
      </c>
      <c r="D23" s="225">
        <v>1</v>
      </c>
      <c r="E23" s="212">
        <v>5</v>
      </c>
      <c r="F23" s="213">
        <v>0</v>
      </c>
      <c r="G23" s="273">
        <v>29</v>
      </c>
      <c r="H23" s="274">
        <v>29</v>
      </c>
      <c r="I23" s="274">
        <v>15</v>
      </c>
      <c r="J23" s="274">
        <v>1</v>
      </c>
      <c r="K23" s="274">
        <v>14</v>
      </c>
      <c r="L23" s="274">
        <v>1</v>
      </c>
      <c r="M23" s="274">
        <v>0</v>
      </c>
      <c r="N23" s="274">
        <v>0</v>
      </c>
      <c r="O23" s="274">
        <v>0</v>
      </c>
      <c r="P23" s="274">
        <v>0</v>
      </c>
      <c r="Q23" s="274">
        <v>0</v>
      </c>
      <c r="R23" s="274">
        <v>0</v>
      </c>
      <c r="S23" s="274">
        <v>0</v>
      </c>
      <c r="T23" s="274">
        <v>0</v>
      </c>
      <c r="U23" s="274">
        <v>0</v>
      </c>
      <c r="V23" s="274">
        <v>0</v>
      </c>
      <c r="W23" s="274">
        <v>0</v>
      </c>
      <c r="X23" s="274">
        <v>0</v>
      </c>
      <c r="Y23" s="274">
        <v>0</v>
      </c>
      <c r="Z23" s="274">
        <v>0</v>
      </c>
      <c r="AA23" s="274">
        <v>0</v>
      </c>
      <c r="AB23" s="274">
        <v>0</v>
      </c>
      <c r="AC23" s="275">
        <v>0</v>
      </c>
    </row>
    <row r="24" spans="1:29" ht="24" customHeight="1" x14ac:dyDescent="0.2">
      <c r="A24" s="420"/>
      <c r="B24" s="465" t="s">
        <v>314</v>
      </c>
      <c r="C24" s="219" t="s">
        <v>317</v>
      </c>
      <c r="D24" s="225">
        <v>1</v>
      </c>
      <c r="E24" s="212">
        <v>6</v>
      </c>
      <c r="F24" s="213">
        <v>0</v>
      </c>
      <c r="G24" s="273">
        <v>0</v>
      </c>
      <c r="H24" s="274">
        <v>0</v>
      </c>
      <c r="I24" s="274">
        <v>0</v>
      </c>
      <c r="J24" s="274">
        <v>0</v>
      </c>
      <c r="K24" s="274">
        <v>0</v>
      </c>
      <c r="L24" s="274">
        <v>0</v>
      </c>
      <c r="M24" s="274">
        <v>0</v>
      </c>
      <c r="N24" s="274">
        <v>0</v>
      </c>
      <c r="O24" s="274">
        <v>0</v>
      </c>
      <c r="P24" s="274">
        <v>0</v>
      </c>
      <c r="Q24" s="274">
        <v>0</v>
      </c>
      <c r="R24" s="274">
        <v>0</v>
      </c>
      <c r="S24" s="274">
        <v>0</v>
      </c>
      <c r="T24" s="274">
        <v>0</v>
      </c>
      <c r="U24" s="274">
        <v>0</v>
      </c>
      <c r="V24" s="274">
        <v>0</v>
      </c>
      <c r="W24" s="274">
        <v>0</v>
      </c>
      <c r="X24" s="274">
        <v>0</v>
      </c>
      <c r="Y24" s="274">
        <v>0</v>
      </c>
      <c r="Z24" s="274">
        <v>0</v>
      </c>
      <c r="AA24" s="274">
        <v>0</v>
      </c>
      <c r="AB24" s="274">
        <v>0</v>
      </c>
      <c r="AC24" s="275">
        <v>0</v>
      </c>
    </row>
    <row r="25" spans="1:29" ht="24" customHeight="1" x14ac:dyDescent="0.2">
      <c r="A25" s="420"/>
      <c r="B25" s="465"/>
      <c r="C25" s="219" t="s">
        <v>214</v>
      </c>
      <c r="D25" s="225">
        <v>1</v>
      </c>
      <c r="E25" s="212">
        <v>7</v>
      </c>
      <c r="F25" s="213">
        <v>0</v>
      </c>
      <c r="G25" s="273">
        <v>0</v>
      </c>
      <c r="H25" s="274">
        <v>0</v>
      </c>
      <c r="I25" s="274">
        <v>0</v>
      </c>
      <c r="J25" s="274">
        <v>0</v>
      </c>
      <c r="K25" s="274">
        <v>0</v>
      </c>
      <c r="L25" s="274">
        <v>0</v>
      </c>
      <c r="M25" s="274">
        <v>0</v>
      </c>
      <c r="N25" s="274">
        <v>0</v>
      </c>
      <c r="O25" s="274">
        <v>0</v>
      </c>
      <c r="P25" s="274">
        <v>0</v>
      </c>
      <c r="Q25" s="274">
        <v>0</v>
      </c>
      <c r="R25" s="274">
        <v>0</v>
      </c>
      <c r="S25" s="274">
        <v>0</v>
      </c>
      <c r="T25" s="274">
        <v>0</v>
      </c>
      <c r="U25" s="274">
        <v>0</v>
      </c>
      <c r="V25" s="274">
        <v>0</v>
      </c>
      <c r="W25" s="274">
        <v>0</v>
      </c>
      <c r="X25" s="274">
        <v>0</v>
      </c>
      <c r="Y25" s="274">
        <v>0</v>
      </c>
      <c r="Z25" s="274">
        <v>0</v>
      </c>
      <c r="AA25" s="274">
        <v>0</v>
      </c>
      <c r="AB25" s="274">
        <v>0</v>
      </c>
      <c r="AC25" s="275">
        <v>0</v>
      </c>
    </row>
    <row r="26" spans="1:29" ht="24" customHeight="1" x14ac:dyDescent="0.2">
      <c r="A26" s="420"/>
      <c r="B26" s="465"/>
      <c r="C26" s="219" t="s">
        <v>29</v>
      </c>
      <c r="D26" s="225">
        <v>1</v>
      </c>
      <c r="E26" s="204">
        <v>8</v>
      </c>
      <c r="F26" s="213">
        <v>0</v>
      </c>
      <c r="G26" s="273">
        <v>0</v>
      </c>
      <c r="H26" s="274">
        <v>0</v>
      </c>
      <c r="I26" s="274">
        <v>0</v>
      </c>
      <c r="J26" s="274">
        <v>0</v>
      </c>
      <c r="K26" s="274">
        <v>0</v>
      </c>
      <c r="L26" s="274">
        <v>0</v>
      </c>
      <c r="M26" s="274">
        <v>0</v>
      </c>
      <c r="N26" s="274">
        <v>0</v>
      </c>
      <c r="O26" s="274">
        <v>0</v>
      </c>
      <c r="P26" s="274">
        <v>0</v>
      </c>
      <c r="Q26" s="274">
        <v>0</v>
      </c>
      <c r="R26" s="274">
        <v>0</v>
      </c>
      <c r="S26" s="274">
        <v>0</v>
      </c>
      <c r="T26" s="274">
        <v>0</v>
      </c>
      <c r="U26" s="274">
        <v>0</v>
      </c>
      <c r="V26" s="274">
        <v>0</v>
      </c>
      <c r="W26" s="274">
        <v>0</v>
      </c>
      <c r="X26" s="274">
        <v>0</v>
      </c>
      <c r="Y26" s="274">
        <v>0</v>
      </c>
      <c r="Z26" s="274">
        <v>0</v>
      </c>
      <c r="AA26" s="274">
        <v>0</v>
      </c>
      <c r="AB26" s="274">
        <v>0</v>
      </c>
      <c r="AC26" s="275">
        <v>0</v>
      </c>
    </row>
    <row r="27" spans="1:29" ht="24" customHeight="1" x14ac:dyDescent="0.2">
      <c r="A27" s="420"/>
      <c r="B27" s="465"/>
      <c r="C27" s="219" t="s">
        <v>30</v>
      </c>
      <c r="D27" s="225">
        <v>1</v>
      </c>
      <c r="E27" s="212">
        <v>9</v>
      </c>
      <c r="F27" s="213">
        <v>0</v>
      </c>
      <c r="G27" s="273">
        <v>0</v>
      </c>
      <c r="H27" s="274">
        <v>0</v>
      </c>
      <c r="I27" s="274">
        <v>0</v>
      </c>
      <c r="J27" s="274">
        <v>0</v>
      </c>
      <c r="K27" s="274">
        <v>0</v>
      </c>
      <c r="L27" s="274">
        <v>0</v>
      </c>
      <c r="M27" s="274">
        <v>0</v>
      </c>
      <c r="N27" s="274">
        <v>0</v>
      </c>
      <c r="O27" s="274">
        <v>0</v>
      </c>
      <c r="P27" s="274">
        <v>0</v>
      </c>
      <c r="Q27" s="274">
        <v>0</v>
      </c>
      <c r="R27" s="274">
        <v>0</v>
      </c>
      <c r="S27" s="274">
        <v>0</v>
      </c>
      <c r="T27" s="274">
        <v>0</v>
      </c>
      <c r="U27" s="274">
        <v>0</v>
      </c>
      <c r="V27" s="274">
        <v>0</v>
      </c>
      <c r="W27" s="274">
        <v>0</v>
      </c>
      <c r="X27" s="274">
        <v>0</v>
      </c>
      <c r="Y27" s="274">
        <v>0</v>
      </c>
      <c r="Z27" s="274">
        <v>0</v>
      </c>
      <c r="AA27" s="274">
        <v>0</v>
      </c>
      <c r="AB27" s="274">
        <v>0</v>
      </c>
      <c r="AC27" s="275">
        <v>0</v>
      </c>
    </row>
    <row r="28" spans="1:29" ht="24" customHeight="1" x14ac:dyDescent="0.2">
      <c r="A28" s="420"/>
      <c r="B28" s="465"/>
      <c r="C28" s="226" t="s">
        <v>31</v>
      </c>
      <c r="D28" s="211">
        <v>2</v>
      </c>
      <c r="E28" s="212">
        <v>0</v>
      </c>
      <c r="F28" s="213">
        <v>0</v>
      </c>
      <c r="G28" s="273">
        <v>0</v>
      </c>
      <c r="H28" s="274">
        <v>0</v>
      </c>
      <c r="I28" s="274">
        <v>0</v>
      </c>
      <c r="J28" s="274">
        <v>0</v>
      </c>
      <c r="K28" s="274">
        <v>0</v>
      </c>
      <c r="L28" s="274">
        <v>0</v>
      </c>
      <c r="M28" s="274">
        <v>0</v>
      </c>
      <c r="N28" s="274">
        <v>0</v>
      </c>
      <c r="O28" s="274">
        <v>0</v>
      </c>
      <c r="P28" s="274">
        <v>0</v>
      </c>
      <c r="Q28" s="274">
        <v>0</v>
      </c>
      <c r="R28" s="274">
        <v>0</v>
      </c>
      <c r="S28" s="274">
        <v>0</v>
      </c>
      <c r="T28" s="274">
        <v>0</v>
      </c>
      <c r="U28" s="274">
        <v>0</v>
      </c>
      <c r="V28" s="274">
        <v>0</v>
      </c>
      <c r="W28" s="274">
        <v>0</v>
      </c>
      <c r="X28" s="274">
        <v>0</v>
      </c>
      <c r="Y28" s="274">
        <v>0</v>
      </c>
      <c r="Z28" s="274">
        <v>0</v>
      </c>
      <c r="AA28" s="274">
        <v>0</v>
      </c>
      <c r="AB28" s="274">
        <v>0</v>
      </c>
      <c r="AC28" s="275">
        <v>0</v>
      </c>
    </row>
    <row r="29" spans="1:29" ht="24" customHeight="1" x14ac:dyDescent="0.2">
      <c r="A29" s="420"/>
      <c r="B29" s="465" t="s">
        <v>315</v>
      </c>
      <c r="C29" s="219" t="s">
        <v>317</v>
      </c>
      <c r="D29" s="211">
        <v>2</v>
      </c>
      <c r="E29" s="212">
        <v>1</v>
      </c>
      <c r="F29" s="213">
        <v>0</v>
      </c>
      <c r="G29" s="273">
        <v>52</v>
      </c>
      <c r="H29" s="274">
        <v>52</v>
      </c>
      <c r="I29" s="274">
        <v>42</v>
      </c>
      <c r="J29" s="274">
        <v>0</v>
      </c>
      <c r="K29" s="274">
        <v>41</v>
      </c>
      <c r="L29" s="274">
        <v>0</v>
      </c>
      <c r="M29" s="274">
        <v>0</v>
      </c>
      <c r="N29" s="274">
        <v>0</v>
      </c>
      <c r="O29" s="274">
        <v>0</v>
      </c>
      <c r="P29" s="274">
        <v>0</v>
      </c>
      <c r="Q29" s="274">
        <v>0</v>
      </c>
      <c r="R29" s="274">
        <v>0</v>
      </c>
      <c r="S29" s="274">
        <v>0</v>
      </c>
      <c r="T29" s="274">
        <v>0</v>
      </c>
      <c r="U29" s="274">
        <v>0</v>
      </c>
      <c r="V29" s="274">
        <v>0</v>
      </c>
      <c r="W29" s="274">
        <v>0</v>
      </c>
      <c r="X29" s="274">
        <v>0</v>
      </c>
      <c r="Y29" s="274">
        <v>0</v>
      </c>
      <c r="Z29" s="274">
        <v>0</v>
      </c>
      <c r="AA29" s="274">
        <v>0</v>
      </c>
      <c r="AB29" s="274">
        <v>0</v>
      </c>
      <c r="AC29" s="275">
        <v>0</v>
      </c>
    </row>
    <row r="30" spans="1:29" ht="24" customHeight="1" x14ac:dyDescent="0.2">
      <c r="A30" s="420"/>
      <c r="B30" s="465"/>
      <c r="C30" s="219" t="s">
        <v>214</v>
      </c>
      <c r="D30" s="211">
        <v>2</v>
      </c>
      <c r="E30" s="212">
        <v>2</v>
      </c>
      <c r="F30" s="213">
        <v>0</v>
      </c>
      <c r="G30" s="273">
        <v>0</v>
      </c>
      <c r="H30" s="274">
        <v>0</v>
      </c>
      <c r="I30" s="274">
        <v>0</v>
      </c>
      <c r="J30" s="274">
        <v>0</v>
      </c>
      <c r="K30" s="274">
        <v>0</v>
      </c>
      <c r="L30" s="274">
        <v>0</v>
      </c>
      <c r="M30" s="274">
        <v>0</v>
      </c>
      <c r="N30" s="274">
        <v>0</v>
      </c>
      <c r="O30" s="274">
        <v>0</v>
      </c>
      <c r="P30" s="274">
        <v>0</v>
      </c>
      <c r="Q30" s="274">
        <v>0</v>
      </c>
      <c r="R30" s="274">
        <v>0</v>
      </c>
      <c r="S30" s="274">
        <v>0</v>
      </c>
      <c r="T30" s="274">
        <v>0</v>
      </c>
      <c r="U30" s="274">
        <v>0</v>
      </c>
      <c r="V30" s="274">
        <v>0</v>
      </c>
      <c r="W30" s="274">
        <v>0</v>
      </c>
      <c r="X30" s="274">
        <v>0</v>
      </c>
      <c r="Y30" s="274">
        <v>0</v>
      </c>
      <c r="Z30" s="274">
        <v>0</v>
      </c>
      <c r="AA30" s="274">
        <v>0</v>
      </c>
      <c r="AB30" s="274">
        <v>0</v>
      </c>
      <c r="AC30" s="275">
        <v>0</v>
      </c>
    </row>
    <row r="31" spans="1:29" ht="24" customHeight="1" x14ac:dyDescent="0.2">
      <c r="A31" s="420"/>
      <c r="B31" s="465"/>
      <c r="C31" s="219" t="s">
        <v>29</v>
      </c>
      <c r="D31" s="211">
        <v>2</v>
      </c>
      <c r="E31" s="212">
        <v>3</v>
      </c>
      <c r="F31" s="213">
        <v>0</v>
      </c>
      <c r="G31" s="229">
        <v>35</v>
      </c>
      <c r="H31" s="230">
        <v>35</v>
      </c>
      <c r="I31" s="230">
        <v>23</v>
      </c>
      <c r="J31" s="230">
        <v>0</v>
      </c>
      <c r="K31" s="230">
        <v>23</v>
      </c>
      <c r="L31" s="230">
        <v>0</v>
      </c>
      <c r="M31" s="230">
        <v>0</v>
      </c>
      <c r="N31" s="230">
        <v>0</v>
      </c>
      <c r="O31" s="230">
        <v>0</v>
      </c>
      <c r="P31" s="230">
        <v>0</v>
      </c>
      <c r="Q31" s="230">
        <v>0</v>
      </c>
      <c r="R31" s="230">
        <v>0</v>
      </c>
      <c r="S31" s="230">
        <v>0</v>
      </c>
      <c r="T31" s="230">
        <v>0</v>
      </c>
      <c r="U31" s="230">
        <v>0</v>
      </c>
      <c r="V31" s="230">
        <v>0</v>
      </c>
      <c r="W31" s="230">
        <v>0</v>
      </c>
      <c r="X31" s="230">
        <v>0</v>
      </c>
      <c r="Y31" s="230">
        <v>0</v>
      </c>
      <c r="Z31" s="230">
        <v>0</v>
      </c>
      <c r="AA31" s="230">
        <v>0</v>
      </c>
      <c r="AB31" s="230">
        <v>0</v>
      </c>
      <c r="AC31" s="233">
        <v>0</v>
      </c>
    </row>
    <row r="32" spans="1:29" ht="24" customHeight="1" x14ac:dyDescent="0.2">
      <c r="A32" s="420"/>
      <c r="B32" s="465"/>
      <c r="C32" s="219" t="s">
        <v>30</v>
      </c>
      <c r="D32" s="211">
        <v>2</v>
      </c>
      <c r="E32" s="212">
        <v>4</v>
      </c>
      <c r="F32" s="213">
        <v>0</v>
      </c>
      <c r="G32" s="229">
        <v>13</v>
      </c>
      <c r="H32" s="230">
        <v>13</v>
      </c>
      <c r="I32" s="230">
        <v>8</v>
      </c>
      <c r="J32" s="230">
        <v>0</v>
      </c>
      <c r="K32" s="230">
        <v>8</v>
      </c>
      <c r="L32" s="230">
        <v>0</v>
      </c>
      <c r="M32" s="230">
        <v>0</v>
      </c>
      <c r="N32" s="230">
        <v>0</v>
      </c>
      <c r="O32" s="230">
        <v>0</v>
      </c>
      <c r="P32" s="230">
        <v>0</v>
      </c>
      <c r="Q32" s="230">
        <v>0</v>
      </c>
      <c r="R32" s="230">
        <v>0</v>
      </c>
      <c r="S32" s="230">
        <v>0</v>
      </c>
      <c r="T32" s="230">
        <v>0</v>
      </c>
      <c r="U32" s="230">
        <v>0</v>
      </c>
      <c r="V32" s="230">
        <v>0</v>
      </c>
      <c r="W32" s="230">
        <v>0</v>
      </c>
      <c r="X32" s="230">
        <v>0</v>
      </c>
      <c r="Y32" s="230">
        <v>0</v>
      </c>
      <c r="Z32" s="230">
        <v>0</v>
      </c>
      <c r="AA32" s="230">
        <v>0</v>
      </c>
      <c r="AB32" s="230">
        <v>0</v>
      </c>
      <c r="AC32" s="233">
        <v>0</v>
      </c>
    </row>
    <row r="33" spans="1:29" ht="24" customHeight="1" x14ac:dyDescent="0.2">
      <c r="A33" s="420"/>
      <c r="B33" s="465"/>
      <c r="C33" s="219" t="s">
        <v>31</v>
      </c>
      <c r="D33" s="211">
        <v>2</v>
      </c>
      <c r="E33" s="212">
        <v>5</v>
      </c>
      <c r="F33" s="213">
        <v>0</v>
      </c>
      <c r="G33" s="229">
        <v>46</v>
      </c>
      <c r="H33" s="230">
        <v>46</v>
      </c>
      <c r="I33" s="230">
        <v>25</v>
      </c>
      <c r="J33" s="230">
        <v>0</v>
      </c>
      <c r="K33" s="230">
        <v>25</v>
      </c>
      <c r="L33" s="230">
        <v>0</v>
      </c>
      <c r="M33" s="230">
        <v>0</v>
      </c>
      <c r="N33" s="230">
        <v>0</v>
      </c>
      <c r="O33" s="230">
        <v>0</v>
      </c>
      <c r="P33" s="230">
        <v>0</v>
      </c>
      <c r="Q33" s="230">
        <v>0</v>
      </c>
      <c r="R33" s="230">
        <v>0</v>
      </c>
      <c r="S33" s="230">
        <v>0</v>
      </c>
      <c r="T33" s="230">
        <v>0</v>
      </c>
      <c r="U33" s="230">
        <v>0</v>
      </c>
      <c r="V33" s="230">
        <v>0</v>
      </c>
      <c r="W33" s="230">
        <v>0</v>
      </c>
      <c r="X33" s="230">
        <v>0</v>
      </c>
      <c r="Y33" s="230">
        <v>0</v>
      </c>
      <c r="Z33" s="230">
        <v>0</v>
      </c>
      <c r="AA33" s="230">
        <v>0</v>
      </c>
      <c r="AB33" s="230">
        <v>0</v>
      </c>
      <c r="AC33" s="233">
        <v>0</v>
      </c>
    </row>
    <row r="34" spans="1:29" ht="24" customHeight="1" x14ac:dyDescent="0.2">
      <c r="A34" s="420"/>
      <c r="B34" s="466" t="s">
        <v>316</v>
      </c>
      <c r="C34" s="467"/>
      <c r="D34" s="211">
        <v>2</v>
      </c>
      <c r="E34" s="212">
        <v>6</v>
      </c>
      <c r="F34" s="213">
        <v>0</v>
      </c>
      <c r="G34" s="229">
        <v>5</v>
      </c>
      <c r="H34" s="230">
        <v>5</v>
      </c>
      <c r="I34" s="230">
        <v>4</v>
      </c>
      <c r="J34" s="230">
        <v>0</v>
      </c>
      <c r="K34" s="230">
        <v>4</v>
      </c>
      <c r="L34" s="230">
        <v>0</v>
      </c>
      <c r="M34" s="230">
        <v>0</v>
      </c>
      <c r="N34" s="230">
        <v>0</v>
      </c>
      <c r="O34" s="230">
        <v>0</v>
      </c>
      <c r="P34" s="230">
        <v>0</v>
      </c>
      <c r="Q34" s="230">
        <v>0</v>
      </c>
      <c r="R34" s="230">
        <v>0</v>
      </c>
      <c r="S34" s="230">
        <v>0</v>
      </c>
      <c r="T34" s="230">
        <v>0</v>
      </c>
      <c r="U34" s="230">
        <v>0</v>
      </c>
      <c r="V34" s="230">
        <v>0</v>
      </c>
      <c r="W34" s="230">
        <v>0</v>
      </c>
      <c r="X34" s="230">
        <v>0</v>
      </c>
      <c r="Y34" s="230">
        <v>0</v>
      </c>
      <c r="Z34" s="230">
        <v>0</v>
      </c>
      <c r="AA34" s="230">
        <v>0</v>
      </c>
      <c r="AB34" s="230">
        <v>0</v>
      </c>
      <c r="AC34" s="233">
        <v>0</v>
      </c>
    </row>
    <row r="35" spans="1:29" ht="24" customHeight="1" x14ac:dyDescent="0.2">
      <c r="A35" s="464">
        <v>7</v>
      </c>
      <c r="B35" s="465"/>
      <c r="C35" s="465"/>
      <c r="D35" s="211">
        <v>2</v>
      </c>
      <c r="E35" s="212">
        <v>7</v>
      </c>
      <c r="F35" s="213">
        <v>0</v>
      </c>
      <c r="G35" s="229">
        <v>47</v>
      </c>
      <c r="H35" s="230">
        <v>47</v>
      </c>
      <c r="I35" s="230">
        <v>39</v>
      </c>
      <c r="J35" s="230">
        <v>0</v>
      </c>
      <c r="K35" s="230">
        <v>34</v>
      </c>
      <c r="L35" s="230">
        <v>0</v>
      </c>
      <c r="M35" s="230">
        <v>0</v>
      </c>
      <c r="N35" s="230">
        <v>0</v>
      </c>
      <c r="O35" s="230">
        <v>0</v>
      </c>
      <c r="P35" s="230">
        <v>0</v>
      </c>
      <c r="Q35" s="230">
        <v>0</v>
      </c>
      <c r="R35" s="230">
        <v>0</v>
      </c>
      <c r="S35" s="230">
        <v>0</v>
      </c>
      <c r="T35" s="230">
        <v>0</v>
      </c>
      <c r="U35" s="230">
        <v>0</v>
      </c>
      <c r="V35" s="230">
        <v>0</v>
      </c>
      <c r="W35" s="230">
        <v>0</v>
      </c>
      <c r="X35" s="230">
        <v>0</v>
      </c>
      <c r="Y35" s="230">
        <v>0</v>
      </c>
      <c r="Z35" s="230">
        <v>0</v>
      </c>
      <c r="AA35" s="230">
        <v>0</v>
      </c>
      <c r="AB35" s="230">
        <v>0</v>
      </c>
      <c r="AC35" s="233">
        <v>0</v>
      </c>
    </row>
    <row r="36" spans="1:29" ht="24" customHeight="1" x14ac:dyDescent="0.2">
      <c r="A36" s="464">
        <v>8</v>
      </c>
      <c r="B36" s="465"/>
      <c r="C36" s="465"/>
      <c r="D36" s="211">
        <v>2</v>
      </c>
      <c r="E36" s="204">
        <v>8</v>
      </c>
      <c r="F36" s="213">
        <v>0</v>
      </c>
      <c r="G36" s="229">
        <v>13</v>
      </c>
      <c r="H36" s="230">
        <v>13</v>
      </c>
      <c r="I36" s="230">
        <v>12</v>
      </c>
      <c r="J36" s="230">
        <v>0</v>
      </c>
      <c r="K36" s="230">
        <v>11</v>
      </c>
      <c r="L36" s="230">
        <v>0</v>
      </c>
      <c r="M36" s="230">
        <v>0</v>
      </c>
      <c r="N36" s="230">
        <v>0</v>
      </c>
      <c r="O36" s="230">
        <v>0</v>
      </c>
      <c r="P36" s="230">
        <v>0</v>
      </c>
      <c r="Q36" s="230">
        <v>0</v>
      </c>
      <c r="R36" s="230">
        <v>0</v>
      </c>
      <c r="S36" s="230">
        <v>0</v>
      </c>
      <c r="T36" s="230">
        <v>0</v>
      </c>
      <c r="U36" s="230">
        <v>0</v>
      </c>
      <c r="V36" s="230">
        <v>0</v>
      </c>
      <c r="W36" s="230">
        <v>0</v>
      </c>
      <c r="X36" s="230">
        <v>0</v>
      </c>
      <c r="Y36" s="230">
        <v>0</v>
      </c>
      <c r="Z36" s="230">
        <v>0</v>
      </c>
      <c r="AA36" s="230">
        <v>0</v>
      </c>
      <c r="AB36" s="230">
        <v>0</v>
      </c>
      <c r="AC36" s="233">
        <v>0</v>
      </c>
    </row>
    <row r="37" spans="1:29" ht="24" customHeight="1" x14ac:dyDescent="0.2">
      <c r="A37" s="464">
        <v>9</v>
      </c>
      <c r="B37" s="425" t="s">
        <v>313</v>
      </c>
      <c r="C37" s="424"/>
      <c r="D37" s="211">
        <v>2</v>
      </c>
      <c r="E37" s="212">
        <v>9</v>
      </c>
      <c r="F37" s="213">
        <v>0</v>
      </c>
      <c r="G37" s="229">
        <v>3</v>
      </c>
      <c r="H37" s="230">
        <v>2</v>
      </c>
      <c r="I37" s="230">
        <v>0</v>
      </c>
      <c r="J37" s="230">
        <v>0</v>
      </c>
      <c r="K37" s="230">
        <v>0</v>
      </c>
      <c r="L37" s="230">
        <v>0</v>
      </c>
      <c r="M37" s="230">
        <v>1</v>
      </c>
      <c r="N37" s="230">
        <v>1</v>
      </c>
      <c r="O37" s="230">
        <v>0</v>
      </c>
      <c r="P37" s="230">
        <v>0</v>
      </c>
      <c r="Q37" s="230">
        <v>0</v>
      </c>
      <c r="R37" s="230">
        <v>0</v>
      </c>
      <c r="S37" s="230">
        <v>0</v>
      </c>
      <c r="T37" s="230">
        <v>0</v>
      </c>
      <c r="U37" s="230">
        <v>0</v>
      </c>
      <c r="V37" s="230">
        <v>0</v>
      </c>
      <c r="W37" s="230">
        <v>0</v>
      </c>
      <c r="X37" s="230">
        <v>0</v>
      </c>
      <c r="Y37" s="230">
        <v>0</v>
      </c>
      <c r="Z37" s="230">
        <v>0</v>
      </c>
      <c r="AA37" s="230">
        <v>0</v>
      </c>
      <c r="AB37" s="230">
        <v>0</v>
      </c>
      <c r="AC37" s="233">
        <v>0</v>
      </c>
    </row>
    <row r="38" spans="1:29" ht="24" customHeight="1" x14ac:dyDescent="0.2">
      <c r="A38" s="464"/>
      <c r="B38" s="425" t="s">
        <v>314</v>
      </c>
      <c r="C38" s="424"/>
      <c r="D38" s="211">
        <v>3</v>
      </c>
      <c r="E38" s="204">
        <v>0</v>
      </c>
      <c r="F38" s="213">
        <v>0</v>
      </c>
      <c r="G38" s="229">
        <v>8</v>
      </c>
      <c r="H38" s="230">
        <v>8</v>
      </c>
      <c r="I38" s="230">
        <v>8</v>
      </c>
      <c r="J38" s="230">
        <v>0</v>
      </c>
      <c r="K38" s="230">
        <v>8</v>
      </c>
      <c r="L38" s="230">
        <v>0</v>
      </c>
      <c r="M38" s="230">
        <v>0</v>
      </c>
      <c r="N38" s="230">
        <v>0</v>
      </c>
      <c r="O38" s="230">
        <v>0</v>
      </c>
      <c r="P38" s="230">
        <v>0</v>
      </c>
      <c r="Q38" s="230">
        <v>0</v>
      </c>
      <c r="R38" s="230">
        <v>0</v>
      </c>
      <c r="S38" s="230">
        <v>0</v>
      </c>
      <c r="T38" s="230">
        <v>0</v>
      </c>
      <c r="U38" s="230">
        <v>0</v>
      </c>
      <c r="V38" s="230">
        <v>0</v>
      </c>
      <c r="W38" s="230">
        <v>0</v>
      </c>
      <c r="X38" s="230">
        <v>0</v>
      </c>
      <c r="Y38" s="230">
        <v>0</v>
      </c>
      <c r="Z38" s="230">
        <v>0</v>
      </c>
      <c r="AA38" s="230">
        <v>0</v>
      </c>
      <c r="AB38" s="230">
        <v>0</v>
      </c>
      <c r="AC38" s="233">
        <v>0</v>
      </c>
    </row>
    <row r="39" spans="1:29" ht="24" customHeight="1" x14ac:dyDescent="0.2">
      <c r="A39" s="464">
        <v>10</v>
      </c>
      <c r="B39" s="465"/>
      <c r="C39" s="465"/>
      <c r="D39" s="203">
        <v>3</v>
      </c>
      <c r="E39" s="212">
        <v>1</v>
      </c>
      <c r="F39" s="205">
        <v>0</v>
      </c>
      <c r="G39" s="229">
        <v>0</v>
      </c>
      <c r="H39" s="230">
        <v>0</v>
      </c>
      <c r="I39" s="230">
        <v>0</v>
      </c>
      <c r="J39" s="230">
        <v>0</v>
      </c>
      <c r="K39" s="230">
        <v>0</v>
      </c>
      <c r="L39" s="230">
        <v>0</v>
      </c>
      <c r="M39" s="230">
        <v>0</v>
      </c>
      <c r="N39" s="230">
        <v>0</v>
      </c>
      <c r="O39" s="230">
        <v>0</v>
      </c>
      <c r="P39" s="230">
        <v>0</v>
      </c>
      <c r="Q39" s="230">
        <v>0</v>
      </c>
      <c r="R39" s="230">
        <v>0</v>
      </c>
      <c r="S39" s="230">
        <v>0</v>
      </c>
      <c r="T39" s="230">
        <v>0</v>
      </c>
      <c r="U39" s="230">
        <v>0</v>
      </c>
      <c r="V39" s="230">
        <v>0</v>
      </c>
      <c r="W39" s="230">
        <v>0</v>
      </c>
      <c r="X39" s="230">
        <v>0</v>
      </c>
      <c r="Y39" s="230">
        <v>0</v>
      </c>
      <c r="Z39" s="230">
        <v>0</v>
      </c>
      <c r="AA39" s="230">
        <v>0</v>
      </c>
      <c r="AB39" s="230">
        <v>0</v>
      </c>
      <c r="AC39" s="233">
        <v>0</v>
      </c>
    </row>
    <row r="40" spans="1:29" ht="24" customHeight="1" x14ac:dyDescent="0.2">
      <c r="A40" s="464">
        <v>11</v>
      </c>
      <c r="B40" s="465"/>
      <c r="C40" s="465"/>
      <c r="D40" s="211">
        <v>3</v>
      </c>
      <c r="E40" s="212">
        <v>2</v>
      </c>
      <c r="F40" s="213">
        <v>0</v>
      </c>
      <c r="G40" s="229">
        <v>71</v>
      </c>
      <c r="H40" s="230">
        <v>71</v>
      </c>
      <c r="I40" s="230">
        <v>39</v>
      </c>
      <c r="J40" s="230">
        <v>0</v>
      </c>
      <c r="K40" s="230">
        <v>33</v>
      </c>
      <c r="L40" s="230">
        <v>0</v>
      </c>
      <c r="M40" s="230">
        <v>0</v>
      </c>
      <c r="N40" s="230">
        <v>0</v>
      </c>
      <c r="O40" s="230">
        <v>0</v>
      </c>
      <c r="P40" s="230">
        <v>0</v>
      </c>
      <c r="Q40" s="230">
        <v>0</v>
      </c>
      <c r="R40" s="230">
        <v>0</v>
      </c>
      <c r="S40" s="230">
        <v>0</v>
      </c>
      <c r="T40" s="230">
        <v>0</v>
      </c>
      <c r="U40" s="230">
        <v>0</v>
      </c>
      <c r="V40" s="230">
        <v>0</v>
      </c>
      <c r="W40" s="230">
        <v>0</v>
      </c>
      <c r="X40" s="230">
        <v>0</v>
      </c>
      <c r="Y40" s="230">
        <v>0</v>
      </c>
      <c r="Z40" s="230">
        <v>0</v>
      </c>
      <c r="AA40" s="230">
        <v>0</v>
      </c>
      <c r="AB40" s="230">
        <v>0</v>
      </c>
      <c r="AC40" s="233">
        <v>0</v>
      </c>
    </row>
    <row r="41" spans="1:29" ht="24" customHeight="1" x14ac:dyDescent="0.2">
      <c r="A41" s="421">
        <v>12</v>
      </c>
      <c r="B41" s="425" t="s">
        <v>313</v>
      </c>
      <c r="C41" s="424"/>
      <c r="D41" s="211">
        <v>3</v>
      </c>
      <c r="E41" s="212">
        <v>3</v>
      </c>
      <c r="F41" s="213">
        <v>0</v>
      </c>
      <c r="G41" s="229">
        <v>67</v>
      </c>
      <c r="H41" s="230">
        <v>67</v>
      </c>
      <c r="I41" s="230">
        <v>43</v>
      </c>
      <c r="J41" s="230">
        <v>0</v>
      </c>
      <c r="K41" s="230">
        <v>43</v>
      </c>
      <c r="L41" s="230">
        <v>0</v>
      </c>
      <c r="M41" s="230">
        <v>0</v>
      </c>
      <c r="N41" s="230">
        <v>0</v>
      </c>
      <c r="O41" s="230">
        <v>0</v>
      </c>
      <c r="P41" s="230">
        <v>0</v>
      </c>
      <c r="Q41" s="230">
        <v>0</v>
      </c>
      <c r="R41" s="230">
        <v>0</v>
      </c>
      <c r="S41" s="230">
        <v>0</v>
      </c>
      <c r="T41" s="230">
        <v>0</v>
      </c>
      <c r="U41" s="230">
        <v>0</v>
      </c>
      <c r="V41" s="230">
        <v>0</v>
      </c>
      <c r="W41" s="230">
        <v>0</v>
      </c>
      <c r="X41" s="230">
        <v>0</v>
      </c>
      <c r="Y41" s="230">
        <v>0</v>
      </c>
      <c r="Z41" s="230">
        <v>0</v>
      </c>
      <c r="AA41" s="230">
        <v>0</v>
      </c>
      <c r="AB41" s="230">
        <v>0</v>
      </c>
      <c r="AC41" s="233">
        <v>0</v>
      </c>
    </row>
    <row r="42" spans="1:29" ht="24" customHeight="1" x14ac:dyDescent="0.2">
      <c r="A42" s="464"/>
      <c r="B42" s="425" t="s">
        <v>314</v>
      </c>
      <c r="C42" s="424"/>
      <c r="D42" s="211">
        <v>3</v>
      </c>
      <c r="E42" s="212">
        <v>4</v>
      </c>
      <c r="F42" s="213">
        <v>0</v>
      </c>
      <c r="G42" s="229">
        <v>0</v>
      </c>
      <c r="H42" s="230">
        <v>0</v>
      </c>
      <c r="I42" s="230">
        <v>0</v>
      </c>
      <c r="J42" s="230">
        <v>0</v>
      </c>
      <c r="K42" s="230">
        <v>0</v>
      </c>
      <c r="L42" s="230">
        <v>0</v>
      </c>
      <c r="M42" s="230">
        <v>0</v>
      </c>
      <c r="N42" s="230">
        <v>0</v>
      </c>
      <c r="O42" s="230">
        <v>0</v>
      </c>
      <c r="P42" s="230">
        <v>0</v>
      </c>
      <c r="Q42" s="230">
        <v>0</v>
      </c>
      <c r="R42" s="230">
        <v>0</v>
      </c>
      <c r="S42" s="230">
        <v>0</v>
      </c>
      <c r="T42" s="230">
        <v>0</v>
      </c>
      <c r="U42" s="230">
        <v>0</v>
      </c>
      <c r="V42" s="230">
        <v>0</v>
      </c>
      <c r="W42" s="230">
        <v>0</v>
      </c>
      <c r="X42" s="230">
        <v>0</v>
      </c>
      <c r="Y42" s="230">
        <v>0</v>
      </c>
      <c r="Z42" s="230">
        <v>0</v>
      </c>
      <c r="AA42" s="230">
        <v>0</v>
      </c>
      <c r="AB42" s="230">
        <v>0</v>
      </c>
      <c r="AC42" s="233">
        <v>0</v>
      </c>
    </row>
    <row r="43" spans="1:29" ht="24" customHeight="1" x14ac:dyDescent="0.2">
      <c r="A43" s="464">
        <v>13</v>
      </c>
      <c r="B43" s="425" t="s">
        <v>313</v>
      </c>
      <c r="C43" s="424"/>
      <c r="D43" s="211">
        <v>3</v>
      </c>
      <c r="E43" s="227">
        <v>5</v>
      </c>
      <c r="F43" s="213">
        <v>0</v>
      </c>
      <c r="G43" s="229">
        <v>9</v>
      </c>
      <c r="H43" s="230">
        <v>9</v>
      </c>
      <c r="I43" s="230">
        <v>0</v>
      </c>
      <c r="J43" s="230">
        <v>0</v>
      </c>
      <c r="K43" s="230">
        <v>0</v>
      </c>
      <c r="L43" s="230">
        <v>0</v>
      </c>
      <c r="M43" s="230">
        <v>0</v>
      </c>
      <c r="N43" s="230">
        <v>0</v>
      </c>
      <c r="O43" s="230">
        <v>0</v>
      </c>
      <c r="P43" s="230">
        <v>0</v>
      </c>
      <c r="Q43" s="230">
        <v>0</v>
      </c>
      <c r="R43" s="230">
        <v>0</v>
      </c>
      <c r="S43" s="230">
        <v>0</v>
      </c>
      <c r="T43" s="230">
        <v>0</v>
      </c>
      <c r="U43" s="230">
        <v>0</v>
      </c>
      <c r="V43" s="230">
        <v>0</v>
      </c>
      <c r="W43" s="230">
        <v>0</v>
      </c>
      <c r="X43" s="230">
        <v>0</v>
      </c>
      <c r="Y43" s="230">
        <v>0</v>
      </c>
      <c r="Z43" s="230">
        <v>0</v>
      </c>
      <c r="AA43" s="230">
        <v>0</v>
      </c>
      <c r="AB43" s="230">
        <v>0</v>
      </c>
      <c r="AC43" s="233">
        <v>0</v>
      </c>
    </row>
    <row r="44" spans="1:29" ht="24" customHeight="1" x14ac:dyDescent="0.2">
      <c r="A44" s="464"/>
      <c r="B44" s="425" t="s">
        <v>314</v>
      </c>
      <c r="C44" s="424"/>
      <c r="D44" s="225">
        <v>3</v>
      </c>
      <c r="E44" s="212">
        <v>6</v>
      </c>
      <c r="F44" s="228">
        <v>0</v>
      </c>
      <c r="G44" s="229">
        <v>0</v>
      </c>
      <c r="H44" s="230">
        <v>0</v>
      </c>
      <c r="I44" s="230">
        <v>0</v>
      </c>
      <c r="J44" s="230">
        <v>0</v>
      </c>
      <c r="K44" s="230">
        <v>0</v>
      </c>
      <c r="L44" s="230">
        <v>0</v>
      </c>
      <c r="M44" s="230">
        <v>0</v>
      </c>
      <c r="N44" s="230">
        <v>0</v>
      </c>
      <c r="O44" s="230">
        <v>0</v>
      </c>
      <c r="P44" s="230">
        <v>0</v>
      </c>
      <c r="Q44" s="230">
        <v>0</v>
      </c>
      <c r="R44" s="230">
        <v>0</v>
      </c>
      <c r="S44" s="230">
        <v>0</v>
      </c>
      <c r="T44" s="230">
        <v>0</v>
      </c>
      <c r="U44" s="230">
        <v>0</v>
      </c>
      <c r="V44" s="230">
        <v>0</v>
      </c>
      <c r="W44" s="230">
        <v>0</v>
      </c>
      <c r="X44" s="230">
        <v>0</v>
      </c>
      <c r="Y44" s="230">
        <v>0</v>
      </c>
      <c r="Z44" s="230">
        <v>0</v>
      </c>
      <c r="AA44" s="230">
        <v>0</v>
      </c>
      <c r="AB44" s="230">
        <v>0</v>
      </c>
      <c r="AC44" s="233">
        <v>0</v>
      </c>
    </row>
    <row r="45" spans="1:29" ht="24" customHeight="1" x14ac:dyDescent="0.2">
      <c r="A45" s="464">
        <v>14</v>
      </c>
      <c r="B45" s="465"/>
      <c r="C45" s="465"/>
      <c r="D45" s="211">
        <v>3</v>
      </c>
      <c r="E45" s="212">
        <v>7</v>
      </c>
      <c r="F45" s="213">
        <v>0</v>
      </c>
      <c r="G45" s="229">
        <v>22</v>
      </c>
      <c r="H45" s="230">
        <v>22</v>
      </c>
      <c r="I45" s="230">
        <v>5</v>
      </c>
      <c r="J45" s="230">
        <v>0</v>
      </c>
      <c r="K45" s="230">
        <v>5</v>
      </c>
      <c r="L45" s="230">
        <v>0</v>
      </c>
      <c r="M45" s="230">
        <v>0</v>
      </c>
      <c r="N45" s="230">
        <v>0</v>
      </c>
      <c r="O45" s="230">
        <v>0</v>
      </c>
      <c r="P45" s="230">
        <v>0</v>
      </c>
      <c r="Q45" s="230">
        <v>0</v>
      </c>
      <c r="R45" s="230">
        <v>0</v>
      </c>
      <c r="S45" s="230">
        <v>0</v>
      </c>
      <c r="T45" s="230">
        <v>0</v>
      </c>
      <c r="U45" s="230">
        <v>0</v>
      </c>
      <c r="V45" s="230">
        <v>0</v>
      </c>
      <c r="W45" s="230">
        <v>0</v>
      </c>
      <c r="X45" s="230">
        <v>0</v>
      </c>
      <c r="Y45" s="230">
        <v>0</v>
      </c>
      <c r="Z45" s="230">
        <v>0</v>
      </c>
      <c r="AA45" s="230">
        <v>0</v>
      </c>
      <c r="AB45" s="230">
        <v>0</v>
      </c>
      <c r="AC45" s="233">
        <v>0</v>
      </c>
    </row>
    <row r="46" spans="1:29" ht="24" customHeight="1" x14ac:dyDescent="0.2">
      <c r="A46" s="419">
        <v>15</v>
      </c>
      <c r="B46" s="426"/>
      <c r="C46" s="426"/>
      <c r="D46" s="211">
        <v>3</v>
      </c>
      <c r="E46" s="212">
        <v>8</v>
      </c>
      <c r="F46" s="213">
        <v>0</v>
      </c>
      <c r="G46" s="229">
        <v>260</v>
      </c>
      <c r="H46" s="230">
        <v>259</v>
      </c>
      <c r="I46" s="230">
        <v>151</v>
      </c>
      <c r="J46" s="230">
        <v>3</v>
      </c>
      <c r="K46" s="230">
        <v>138</v>
      </c>
      <c r="L46" s="230">
        <v>2</v>
      </c>
      <c r="M46" s="230">
        <v>1</v>
      </c>
      <c r="N46" s="230">
        <v>0</v>
      </c>
      <c r="O46" s="230">
        <v>0</v>
      </c>
      <c r="P46" s="230">
        <v>0</v>
      </c>
      <c r="Q46" s="230">
        <v>0</v>
      </c>
      <c r="R46" s="230">
        <v>0</v>
      </c>
      <c r="S46" s="230">
        <v>0</v>
      </c>
      <c r="T46" s="230">
        <v>0</v>
      </c>
      <c r="U46" s="230">
        <v>0</v>
      </c>
      <c r="V46" s="230">
        <v>0</v>
      </c>
      <c r="W46" s="230">
        <v>0</v>
      </c>
      <c r="X46" s="230">
        <v>0</v>
      </c>
      <c r="Y46" s="230">
        <v>0</v>
      </c>
      <c r="Z46" s="230">
        <v>0</v>
      </c>
      <c r="AA46" s="230">
        <v>0</v>
      </c>
      <c r="AB46" s="230">
        <v>0</v>
      </c>
      <c r="AC46" s="233">
        <v>0</v>
      </c>
    </row>
    <row r="47" spans="1:29" ht="24" customHeight="1" x14ac:dyDescent="0.2">
      <c r="A47" s="464">
        <v>16</v>
      </c>
      <c r="B47" s="425" t="s">
        <v>313</v>
      </c>
      <c r="C47" s="424"/>
      <c r="D47" s="211">
        <v>3</v>
      </c>
      <c r="E47" s="212">
        <v>9</v>
      </c>
      <c r="F47" s="213">
        <v>0</v>
      </c>
      <c r="G47" s="229">
        <v>244</v>
      </c>
      <c r="H47" s="230">
        <v>237</v>
      </c>
      <c r="I47" s="230">
        <v>133</v>
      </c>
      <c r="J47" s="230">
        <v>1</v>
      </c>
      <c r="K47" s="230">
        <v>124</v>
      </c>
      <c r="L47" s="230">
        <v>1</v>
      </c>
      <c r="M47" s="230">
        <v>7</v>
      </c>
      <c r="N47" s="230">
        <v>2</v>
      </c>
      <c r="O47" s="230">
        <v>1</v>
      </c>
      <c r="P47" s="230">
        <v>0</v>
      </c>
      <c r="Q47" s="230">
        <v>0</v>
      </c>
      <c r="R47" s="230">
        <v>0</v>
      </c>
      <c r="S47" s="230">
        <v>0</v>
      </c>
      <c r="T47" s="230">
        <v>1</v>
      </c>
      <c r="U47" s="230">
        <v>0</v>
      </c>
      <c r="V47" s="230">
        <v>0</v>
      </c>
      <c r="W47" s="230">
        <v>0</v>
      </c>
      <c r="X47" s="230">
        <v>1</v>
      </c>
      <c r="Y47" s="230">
        <v>0</v>
      </c>
      <c r="Z47" s="230">
        <v>3</v>
      </c>
      <c r="AA47" s="230">
        <v>0</v>
      </c>
      <c r="AB47" s="230">
        <v>1</v>
      </c>
      <c r="AC47" s="233">
        <v>0</v>
      </c>
    </row>
    <row r="48" spans="1:29" ht="24" customHeight="1" x14ac:dyDescent="0.2">
      <c r="A48" s="464"/>
      <c r="B48" s="425" t="s">
        <v>314</v>
      </c>
      <c r="C48" s="424"/>
      <c r="D48" s="211">
        <v>4</v>
      </c>
      <c r="E48" s="212">
        <v>0</v>
      </c>
      <c r="F48" s="213">
        <v>0</v>
      </c>
      <c r="G48" s="229">
        <v>37</v>
      </c>
      <c r="H48" s="230">
        <v>36</v>
      </c>
      <c r="I48" s="230">
        <v>19</v>
      </c>
      <c r="J48" s="230">
        <v>0</v>
      </c>
      <c r="K48" s="230">
        <v>17</v>
      </c>
      <c r="L48" s="230">
        <v>0</v>
      </c>
      <c r="M48" s="230">
        <v>1</v>
      </c>
      <c r="N48" s="230">
        <v>1</v>
      </c>
      <c r="O48" s="230">
        <v>0</v>
      </c>
      <c r="P48" s="230">
        <v>0</v>
      </c>
      <c r="Q48" s="230">
        <v>0</v>
      </c>
      <c r="R48" s="230">
        <v>0</v>
      </c>
      <c r="S48" s="230">
        <v>0</v>
      </c>
      <c r="T48" s="230">
        <v>0</v>
      </c>
      <c r="U48" s="230">
        <v>0</v>
      </c>
      <c r="V48" s="230">
        <v>0</v>
      </c>
      <c r="W48" s="230">
        <v>0</v>
      </c>
      <c r="X48" s="230">
        <v>0</v>
      </c>
      <c r="Y48" s="230">
        <v>0</v>
      </c>
      <c r="Z48" s="230">
        <v>0</v>
      </c>
      <c r="AA48" s="230">
        <v>0</v>
      </c>
      <c r="AB48" s="230">
        <v>0</v>
      </c>
      <c r="AC48" s="233">
        <v>0</v>
      </c>
    </row>
    <row r="49" spans="1:29" ht="24" customHeight="1" x14ac:dyDescent="0.2">
      <c r="A49" s="464" t="s">
        <v>318</v>
      </c>
      <c r="B49" s="465"/>
      <c r="C49" s="465"/>
      <c r="D49" s="211">
        <v>4</v>
      </c>
      <c r="E49" s="212">
        <v>1</v>
      </c>
      <c r="F49" s="213">
        <v>0</v>
      </c>
      <c r="G49" s="229">
        <v>0</v>
      </c>
      <c r="H49" s="230">
        <v>0</v>
      </c>
      <c r="I49" s="230">
        <v>0</v>
      </c>
      <c r="J49" s="230">
        <v>0</v>
      </c>
      <c r="K49" s="230">
        <v>0</v>
      </c>
      <c r="L49" s="230">
        <v>0</v>
      </c>
      <c r="M49" s="230">
        <v>0</v>
      </c>
      <c r="N49" s="230">
        <v>0</v>
      </c>
      <c r="O49" s="230">
        <v>0</v>
      </c>
      <c r="P49" s="230">
        <v>0</v>
      </c>
      <c r="Q49" s="230">
        <v>0</v>
      </c>
      <c r="R49" s="230">
        <v>0</v>
      </c>
      <c r="S49" s="230">
        <v>0</v>
      </c>
      <c r="T49" s="230">
        <v>0</v>
      </c>
      <c r="U49" s="230">
        <v>0</v>
      </c>
      <c r="V49" s="230">
        <v>0</v>
      </c>
      <c r="W49" s="230">
        <v>0</v>
      </c>
      <c r="X49" s="230">
        <v>0</v>
      </c>
      <c r="Y49" s="230">
        <v>0</v>
      </c>
      <c r="Z49" s="230">
        <v>0</v>
      </c>
      <c r="AA49" s="230">
        <v>0</v>
      </c>
      <c r="AB49" s="230">
        <v>0</v>
      </c>
      <c r="AC49" s="233">
        <v>0</v>
      </c>
    </row>
    <row r="50" spans="1:29" ht="24" customHeight="1" x14ac:dyDescent="0.2">
      <c r="A50" s="464" t="s">
        <v>319</v>
      </c>
      <c r="B50" s="465"/>
      <c r="C50" s="465"/>
      <c r="D50" s="211">
        <v>4</v>
      </c>
      <c r="E50" s="212">
        <v>2</v>
      </c>
      <c r="F50" s="213">
        <v>0</v>
      </c>
      <c r="G50" s="229">
        <v>0</v>
      </c>
      <c r="H50" s="230">
        <v>0</v>
      </c>
      <c r="I50" s="230">
        <v>0</v>
      </c>
      <c r="J50" s="230">
        <v>0</v>
      </c>
      <c r="K50" s="230">
        <v>0</v>
      </c>
      <c r="L50" s="230">
        <v>0</v>
      </c>
      <c r="M50" s="230">
        <v>0</v>
      </c>
      <c r="N50" s="230">
        <v>0</v>
      </c>
      <c r="O50" s="230">
        <v>0</v>
      </c>
      <c r="P50" s="230">
        <v>0</v>
      </c>
      <c r="Q50" s="230">
        <v>0</v>
      </c>
      <c r="R50" s="230">
        <v>0</v>
      </c>
      <c r="S50" s="230">
        <v>0</v>
      </c>
      <c r="T50" s="230">
        <v>0</v>
      </c>
      <c r="U50" s="230">
        <v>0</v>
      </c>
      <c r="V50" s="230">
        <v>0</v>
      </c>
      <c r="W50" s="230">
        <v>0</v>
      </c>
      <c r="X50" s="230">
        <v>0</v>
      </c>
      <c r="Y50" s="230">
        <v>0</v>
      </c>
      <c r="Z50" s="230">
        <v>0</v>
      </c>
      <c r="AA50" s="230">
        <v>0</v>
      </c>
      <c r="AB50" s="230">
        <v>0</v>
      </c>
      <c r="AC50" s="233">
        <v>0</v>
      </c>
    </row>
    <row r="51" spans="1:29" ht="24" customHeight="1" x14ac:dyDescent="0.2">
      <c r="A51" s="464">
        <v>17</v>
      </c>
      <c r="B51" s="465"/>
      <c r="C51" s="465"/>
      <c r="D51" s="211">
        <v>4</v>
      </c>
      <c r="E51" s="212">
        <v>3</v>
      </c>
      <c r="F51" s="213">
        <v>0</v>
      </c>
      <c r="G51" s="229">
        <v>12</v>
      </c>
      <c r="H51" s="230">
        <v>12</v>
      </c>
      <c r="I51" s="230">
        <v>6</v>
      </c>
      <c r="J51" s="230">
        <v>0</v>
      </c>
      <c r="K51" s="230">
        <v>6</v>
      </c>
      <c r="L51" s="230">
        <v>0</v>
      </c>
      <c r="M51" s="230">
        <v>0</v>
      </c>
      <c r="N51" s="230">
        <v>0</v>
      </c>
      <c r="O51" s="230">
        <v>0</v>
      </c>
      <c r="P51" s="230">
        <v>0</v>
      </c>
      <c r="Q51" s="230">
        <v>0</v>
      </c>
      <c r="R51" s="230">
        <v>0</v>
      </c>
      <c r="S51" s="230">
        <v>0</v>
      </c>
      <c r="T51" s="230">
        <v>0</v>
      </c>
      <c r="U51" s="230">
        <v>0</v>
      </c>
      <c r="V51" s="230">
        <v>0</v>
      </c>
      <c r="W51" s="230">
        <v>0</v>
      </c>
      <c r="X51" s="230">
        <v>0</v>
      </c>
      <c r="Y51" s="230">
        <v>0</v>
      </c>
      <c r="Z51" s="230">
        <v>0</v>
      </c>
      <c r="AA51" s="230">
        <v>0</v>
      </c>
      <c r="AB51" s="230">
        <v>0</v>
      </c>
      <c r="AC51" s="233">
        <v>0</v>
      </c>
    </row>
    <row r="52" spans="1:29" ht="24" customHeight="1" x14ac:dyDescent="0.2">
      <c r="A52" s="461" t="s">
        <v>338</v>
      </c>
      <c r="B52" s="462"/>
      <c r="C52" s="463"/>
      <c r="D52" s="211">
        <v>4</v>
      </c>
      <c r="E52" s="212">
        <v>4</v>
      </c>
      <c r="F52" s="213">
        <v>0</v>
      </c>
      <c r="G52" s="229">
        <v>0</v>
      </c>
      <c r="H52" s="230">
        <v>0</v>
      </c>
      <c r="I52" s="230">
        <v>0</v>
      </c>
      <c r="J52" s="230">
        <v>0</v>
      </c>
      <c r="K52" s="230">
        <v>0</v>
      </c>
      <c r="L52" s="230">
        <v>0</v>
      </c>
      <c r="M52" s="230">
        <v>0</v>
      </c>
      <c r="N52" s="230">
        <v>0</v>
      </c>
      <c r="O52" s="230">
        <v>0</v>
      </c>
      <c r="P52" s="230">
        <v>0</v>
      </c>
      <c r="Q52" s="230">
        <v>0</v>
      </c>
      <c r="R52" s="230">
        <v>0</v>
      </c>
      <c r="S52" s="230">
        <v>0</v>
      </c>
      <c r="T52" s="230">
        <v>0</v>
      </c>
      <c r="U52" s="230">
        <v>0</v>
      </c>
      <c r="V52" s="230">
        <v>0</v>
      </c>
      <c r="W52" s="230">
        <v>0</v>
      </c>
      <c r="X52" s="230">
        <v>0</v>
      </c>
      <c r="Y52" s="230">
        <v>0</v>
      </c>
      <c r="Z52" s="230">
        <v>0</v>
      </c>
      <c r="AA52" s="230">
        <v>0</v>
      </c>
      <c r="AB52" s="230">
        <v>0</v>
      </c>
      <c r="AC52" s="233">
        <v>0</v>
      </c>
    </row>
    <row r="53" spans="1:29" ht="24" customHeight="1" thickBot="1" x14ac:dyDescent="0.25">
      <c r="A53" s="416" t="s">
        <v>320</v>
      </c>
      <c r="B53" s="417"/>
      <c r="C53" s="418"/>
      <c r="D53" s="262">
        <v>4</v>
      </c>
      <c r="E53" s="263">
        <v>5</v>
      </c>
      <c r="F53" s="264">
        <v>0</v>
      </c>
      <c r="G53" s="237">
        <v>2930</v>
      </c>
      <c r="H53" s="238">
        <v>2910</v>
      </c>
      <c r="I53" s="238">
        <v>1728</v>
      </c>
      <c r="J53" s="238">
        <v>12</v>
      </c>
      <c r="K53" s="238">
        <v>1638</v>
      </c>
      <c r="L53" s="238">
        <v>10</v>
      </c>
      <c r="M53" s="238">
        <v>20</v>
      </c>
      <c r="N53" s="238">
        <v>6</v>
      </c>
      <c r="O53" s="238">
        <v>1</v>
      </c>
      <c r="P53" s="238">
        <v>1</v>
      </c>
      <c r="Q53" s="238">
        <v>0</v>
      </c>
      <c r="R53" s="238">
        <v>4</v>
      </c>
      <c r="S53" s="238">
        <v>0</v>
      </c>
      <c r="T53" s="238">
        <v>4</v>
      </c>
      <c r="U53" s="238">
        <v>0</v>
      </c>
      <c r="V53" s="238">
        <v>0</v>
      </c>
      <c r="W53" s="238">
        <v>0</v>
      </c>
      <c r="X53" s="238">
        <v>2</v>
      </c>
      <c r="Y53" s="238">
        <v>0</v>
      </c>
      <c r="Z53" s="238">
        <v>4</v>
      </c>
      <c r="AA53" s="238">
        <v>0</v>
      </c>
      <c r="AB53" s="238">
        <v>2</v>
      </c>
      <c r="AC53" s="241">
        <v>0</v>
      </c>
    </row>
    <row r="54" spans="1:29" ht="24" customHeight="1" x14ac:dyDescent="0.2"/>
  </sheetData>
  <mergeCells count="81">
    <mergeCell ref="X5:Y6"/>
    <mergeCell ref="Z5:AA6"/>
    <mergeCell ref="AB5:AC6"/>
    <mergeCell ref="S7:S8"/>
    <mergeCell ref="AA7:AA8"/>
    <mergeCell ref="AC7:AC8"/>
    <mergeCell ref="Y7:Y8"/>
    <mergeCell ref="X7:X8"/>
    <mergeCell ref="W7:W8"/>
    <mergeCell ref="AB7:AB8"/>
    <mergeCell ref="H3:L3"/>
    <mergeCell ref="T5:W5"/>
    <mergeCell ref="H4:H6"/>
    <mergeCell ref="I4:J6"/>
    <mergeCell ref="B13:C13"/>
    <mergeCell ref="K4:L6"/>
    <mergeCell ref="M4:M6"/>
    <mergeCell ref="N5:O6"/>
    <mergeCell ref="N7:N8"/>
    <mergeCell ref="P7:P8"/>
    <mergeCell ref="P6:Q6"/>
    <mergeCell ref="R6:S6"/>
    <mergeCell ref="V7:V8"/>
    <mergeCell ref="T6:U6"/>
    <mergeCell ref="V6:W6"/>
    <mergeCell ref="U7:U8"/>
    <mergeCell ref="B14:C14"/>
    <mergeCell ref="L7:L8"/>
    <mergeCell ref="Q7:Q8"/>
    <mergeCell ref="B12:C12"/>
    <mergeCell ref="J7:J8"/>
    <mergeCell ref="H7:H8"/>
    <mergeCell ref="A3:C8"/>
    <mergeCell ref="P5:S5"/>
    <mergeCell ref="A11:A14"/>
    <mergeCell ref="B9:C9"/>
    <mergeCell ref="B10:C10"/>
    <mergeCell ref="B11:C11"/>
    <mergeCell ref="A9:A10"/>
    <mergeCell ref="M3:AC3"/>
    <mergeCell ref="N4:W4"/>
    <mergeCell ref="X4:AC4"/>
    <mergeCell ref="A17:C17"/>
    <mergeCell ref="M7:M8"/>
    <mergeCell ref="O7:O8"/>
    <mergeCell ref="A20:A34"/>
    <mergeCell ref="B20:B23"/>
    <mergeCell ref="B24:B28"/>
    <mergeCell ref="B29:B33"/>
    <mergeCell ref="B34:C34"/>
    <mergeCell ref="B16:C16"/>
    <mergeCell ref="B18:C18"/>
    <mergeCell ref="A15:A16"/>
    <mergeCell ref="A18:A19"/>
    <mergeCell ref="B19:C19"/>
    <mergeCell ref="B15:C15"/>
    <mergeCell ref="D3:F8"/>
    <mergeCell ref="G3:G8"/>
    <mergeCell ref="A35:C35"/>
    <mergeCell ref="A36:C36"/>
    <mergeCell ref="A37:A38"/>
    <mergeCell ref="B37:C37"/>
    <mergeCell ref="B38:C38"/>
    <mergeCell ref="A39:C39"/>
    <mergeCell ref="A40:C40"/>
    <mergeCell ref="A41:A42"/>
    <mergeCell ref="B41:C41"/>
    <mergeCell ref="B42:C42"/>
    <mergeCell ref="A43:A44"/>
    <mergeCell ref="B43:C43"/>
    <mergeCell ref="B44:C44"/>
    <mergeCell ref="A50:C50"/>
    <mergeCell ref="A51:C51"/>
    <mergeCell ref="A52:C52"/>
    <mergeCell ref="A53:C53"/>
    <mergeCell ref="A45:C45"/>
    <mergeCell ref="A46:C46"/>
    <mergeCell ref="A47:A48"/>
    <mergeCell ref="B47:C47"/>
    <mergeCell ref="B48:C48"/>
    <mergeCell ref="A49:C49"/>
  </mergeCells>
  <phoneticPr fontId="2"/>
  <pageMargins left="0.6692913385826772" right="0.59055118110236227" top="0.70866141732283472" bottom="0.70866141732283472" header="0.51181102362204722" footer="0.39370078740157483"/>
  <pageSetup paperSize="9" scale="42" firstPageNumber="112" orientation="landscape" r:id="rId1"/>
  <headerFooter scaleWithDoc="0" alignWithMargins="0">
    <oddFooter>&amp;C-&amp;A-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FFFF00"/>
    <pageSetUpPr fitToPage="1"/>
  </sheetPr>
  <dimension ref="A1:Q52"/>
  <sheetViews>
    <sheetView view="pageBreakPreview" zoomScale="70" zoomScaleNormal="100" zoomScaleSheetLayoutView="70" workbookViewId="0">
      <selection activeCell="H35" sqref="H35"/>
    </sheetView>
  </sheetViews>
  <sheetFormatPr defaultColWidth="9" defaultRowHeight="13" x14ac:dyDescent="0.2"/>
  <cols>
    <col min="1" max="1" width="4" style="277" customWidth="1"/>
    <col min="2" max="2" width="8.36328125" style="277" customWidth="1"/>
    <col min="3" max="5" width="2.453125" style="277" customWidth="1"/>
    <col min="6" max="6" width="2.36328125" style="277" customWidth="1"/>
    <col min="7" max="14" width="14.90625" style="277" customWidth="1"/>
    <col min="15" max="15" width="10.6328125" style="277" customWidth="1"/>
    <col min="16" max="16" width="12.26953125" style="277" customWidth="1"/>
    <col min="17" max="16384" width="9" style="277"/>
  </cols>
  <sheetData>
    <row r="1" spans="1:17" ht="21" customHeight="1" x14ac:dyDescent="0.2">
      <c r="A1" s="50" t="s">
        <v>278</v>
      </c>
      <c r="B1" s="276"/>
      <c r="C1" s="276"/>
      <c r="D1" s="276"/>
      <c r="E1" s="276"/>
      <c r="F1" s="276"/>
      <c r="G1" s="276"/>
      <c r="I1" s="278"/>
      <c r="O1" s="194" t="s">
        <v>367</v>
      </c>
    </row>
    <row r="2" spans="1:17" ht="17.25" customHeight="1" thickBot="1" x14ac:dyDescent="0.25">
      <c r="A2" s="247"/>
      <c r="B2" s="247"/>
      <c r="C2" s="247"/>
      <c r="D2" s="279"/>
      <c r="E2" s="279"/>
      <c r="F2" s="279"/>
      <c r="G2" s="247" t="s">
        <v>317</v>
      </c>
      <c r="H2" s="247" t="s">
        <v>214</v>
      </c>
      <c r="I2" s="247" t="s">
        <v>29</v>
      </c>
      <c r="J2" s="247" t="s">
        <v>30</v>
      </c>
      <c r="K2" s="247" t="s">
        <v>31</v>
      </c>
      <c r="L2" s="247" t="s">
        <v>32</v>
      </c>
      <c r="M2" s="247" t="s">
        <v>33</v>
      </c>
      <c r="N2" s="247" t="s">
        <v>34</v>
      </c>
      <c r="O2" s="277" t="s">
        <v>35</v>
      </c>
      <c r="P2" s="277" t="s">
        <v>36</v>
      </c>
    </row>
    <row r="3" spans="1:17" ht="18" customHeight="1" x14ac:dyDescent="0.2">
      <c r="A3" s="439" t="s">
        <v>290</v>
      </c>
      <c r="B3" s="440"/>
      <c r="C3" s="440"/>
      <c r="D3" s="493" t="s">
        <v>291</v>
      </c>
      <c r="E3" s="440"/>
      <c r="F3" s="440"/>
      <c r="G3" s="492" t="s">
        <v>341</v>
      </c>
      <c r="H3" s="479"/>
      <c r="I3" s="479"/>
      <c r="J3" s="438"/>
      <c r="K3" s="437" t="s">
        <v>342</v>
      </c>
      <c r="L3" s="479"/>
      <c r="M3" s="479"/>
      <c r="N3" s="479"/>
      <c r="O3" s="479"/>
      <c r="P3" s="490"/>
      <c r="Q3" s="277" t="s">
        <v>280</v>
      </c>
    </row>
    <row r="4" spans="1:17" ht="18" customHeight="1" x14ac:dyDescent="0.2">
      <c r="A4" s="441"/>
      <c r="B4" s="442"/>
      <c r="C4" s="442"/>
      <c r="D4" s="459"/>
      <c r="E4" s="442"/>
      <c r="F4" s="442"/>
      <c r="G4" s="422" t="s">
        <v>343</v>
      </c>
      <c r="H4" s="424"/>
      <c r="I4" s="425" t="s">
        <v>344</v>
      </c>
      <c r="J4" s="424"/>
      <c r="K4" s="456" t="s">
        <v>72</v>
      </c>
      <c r="L4" s="484"/>
      <c r="M4" s="457" t="s">
        <v>345</v>
      </c>
      <c r="N4" s="458"/>
      <c r="O4" s="457" t="s">
        <v>346</v>
      </c>
      <c r="P4" s="482"/>
    </row>
    <row r="5" spans="1:17" ht="18.75" customHeight="1" x14ac:dyDescent="0.2">
      <c r="A5" s="441"/>
      <c r="B5" s="442"/>
      <c r="C5" s="442"/>
      <c r="D5" s="459"/>
      <c r="E5" s="442"/>
      <c r="F5" s="442"/>
      <c r="G5" s="494" t="s">
        <v>347</v>
      </c>
      <c r="H5" s="455" t="s">
        <v>348</v>
      </c>
      <c r="I5" s="455" t="s">
        <v>349</v>
      </c>
      <c r="J5" s="455" t="s">
        <v>348</v>
      </c>
      <c r="K5" s="446"/>
      <c r="L5" s="489"/>
      <c r="M5" s="459"/>
      <c r="N5" s="460"/>
      <c r="O5" s="459"/>
      <c r="P5" s="483"/>
    </row>
    <row r="6" spans="1:17" ht="15.75" customHeight="1" x14ac:dyDescent="0.2">
      <c r="A6" s="441"/>
      <c r="B6" s="442"/>
      <c r="C6" s="442"/>
      <c r="D6" s="459"/>
      <c r="E6" s="442"/>
      <c r="F6" s="442"/>
      <c r="G6" s="477"/>
      <c r="H6" s="453"/>
      <c r="I6" s="453"/>
      <c r="J6" s="453"/>
      <c r="K6" s="446"/>
      <c r="L6" s="489"/>
      <c r="M6" s="459"/>
      <c r="N6" s="460"/>
      <c r="O6" s="459"/>
      <c r="P6" s="483"/>
    </row>
    <row r="7" spans="1:17" ht="17.25" customHeight="1" thickBot="1" x14ac:dyDescent="0.25">
      <c r="A7" s="443"/>
      <c r="B7" s="444"/>
      <c r="C7" s="444"/>
      <c r="D7" s="468"/>
      <c r="E7" s="444"/>
      <c r="F7" s="444"/>
      <c r="G7" s="478"/>
      <c r="H7" s="454"/>
      <c r="I7" s="454"/>
      <c r="J7" s="454"/>
      <c r="K7" s="200"/>
      <c r="L7" s="280" t="s">
        <v>350</v>
      </c>
      <c r="M7" s="200"/>
      <c r="N7" s="280" t="s">
        <v>350</v>
      </c>
      <c r="O7" s="202"/>
      <c r="P7" s="281" t="s">
        <v>350</v>
      </c>
    </row>
    <row r="8" spans="1:17" ht="15" customHeight="1" x14ac:dyDescent="0.2">
      <c r="A8" s="421">
        <v>1</v>
      </c>
      <c r="B8" s="437" t="s">
        <v>313</v>
      </c>
      <c r="C8" s="438"/>
      <c r="D8" s="203">
        <v>0</v>
      </c>
      <c r="E8" s="204">
        <v>1</v>
      </c>
      <c r="F8" s="205">
        <v>0</v>
      </c>
      <c r="G8" s="282">
        <v>11</v>
      </c>
      <c r="H8" s="283">
        <v>31</v>
      </c>
      <c r="I8" s="283">
        <v>12</v>
      </c>
      <c r="J8" s="283">
        <v>32</v>
      </c>
      <c r="K8" s="283">
        <v>0</v>
      </c>
      <c r="L8" s="283">
        <v>0</v>
      </c>
      <c r="M8" s="283">
        <v>0</v>
      </c>
      <c r="N8" s="283">
        <v>0</v>
      </c>
      <c r="O8" s="283">
        <v>0</v>
      </c>
      <c r="P8" s="284">
        <v>0</v>
      </c>
      <c r="Q8" s="285"/>
    </row>
    <row r="9" spans="1:17" ht="15" customHeight="1" x14ac:dyDescent="0.2">
      <c r="A9" s="464"/>
      <c r="B9" s="425" t="s">
        <v>314</v>
      </c>
      <c r="C9" s="424"/>
      <c r="D9" s="211">
        <v>0</v>
      </c>
      <c r="E9" s="212">
        <v>2</v>
      </c>
      <c r="F9" s="213">
        <v>0</v>
      </c>
      <c r="G9" s="229">
        <v>138</v>
      </c>
      <c r="H9" s="230">
        <v>281</v>
      </c>
      <c r="I9" s="230">
        <v>135</v>
      </c>
      <c r="J9" s="230">
        <v>294</v>
      </c>
      <c r="K9" s="230">
        <v>0</v>
      </c>
      <c r="L9" s="230">
        <v>0</v>
      </c>
      <c r="M9" s="230">
        <v>0</v>
      </c>
      <c r="N9" s="230">
        <v>0</v>
      </c>
      <c r="O9" s="230">
        <v>0</v>
      </c>
      <c r="P9" s="233">
        <v>0</v>
      </c>
      <c r="Q9" s="285"/>
    </row>
    <row r="10" spans="1:17" ht="15" customHeight="1" x14ac:dyDescent="0.2">
      <c r="A10" s="419">
        <v>2</v>
      </c>
      <c r="B10" s="465" t="s">
        <v>313</v>
      </c>
      <c r="C10" s="465"/>
      <c r="D10" s="211">
        <v>0</v>
      </c>
      <c r="E10" s="212">
        <v>3</v>
      </c>
      <c r="F10" s="213">
        <v>0</v>
      </c>
      <c r="G10" s="229">
        <v>1</v>
      </c>
      <c r="H10" s="230">
        <v>3</v>
      </c>
      <c r="I10" s="230">
        <v>1</v>
      </c>
      <c r="J10" s="230">
        <v>3</v>
      </c>
      <c r="K10" s="230">
        <v>0</v>
      </c>
      <c r="L10" s="230">
        <v>0</v>
      </c>
      <c r="M10" s="230">
        <v>0</v>
      </c>
      <c r="N10" s="230">
        <v>0</v>
      </c>
      <c r="O10" s="230">
        <v>0</v>
      </c>
      <c r="P10" s="233">
        <v>0</v>
      </c>
      <c r="Q10" s="285"/>
    </row>
    <row r="11" spans="1:17" ht="15" customHeight="1" x14ac:dyDescent="0.2">
      <c r="A11" s="420"/>
      <c r="B11" s="465" t="s">
        <v>314</v>
      </c>
      <c r="C11" s="465"/>
      <c r="D11" s="211">
        <v>0</v>
      </c>
      <c r="E11" s="212">
        <v>4</v>
      </c>
      <c r="F11" s="213">
        <v>0</v>
      </c>
      <c r="G11" s="229">
        <v>38</v>
      </c>
      <c r="H11" s="230">
        <v>79</v>
      </c>
      <c r="I11" s="230">
        <v>35</v>
      </c>
      <c r="J11" s="230">
        <v>84</v>
      </c>
      <c r="K11" s="230">
        <v>1</v>
      </c>
      <c r="L11" s="230">
        <v>0</v>
      </c>
      <c r="M11" s="230">
        <v>1</v>
      </c>
      <c r="N11" s="230">
        <v>0</v>
      </c>
      <c r="O11" s="230">
        <v>1</v>
      </c>
      <c r="P11" s="233">
        <v>0</v>
      </c>
      <c r="Q11" s="285"/>
    </row>
    <row r="12" spans="1:17" ht="15" customHeight="1" x14ac:dyDescent="0.2">
      <c r="A12" s="420"/>
      <c r="B12" s="465" t="s">
        <v>315</v>
      </c>
      <c r="C12" s="465"/>
      <c r="D12" s="211">
        <v>0</v>
      </c>
      <c r="E12" s="212">
        <v>5</v>
      </c>
      <c r="F12" s="213">
        <v>0</v>
      </c>
      <c r="G12" s="229">
        <v>0</v>
      </c>
      <c r="H12" s="230">
        <v>0</v>
      </c>
      <c r="I12" s="230">
        <v>0</v>
      </c>
      <c r="J12" s="230">
        <v>0</v>
      </c>
      <c r="K12" s="230">
        <v>0</v>
      </c>
      <c r="L12" s="230">
        <v>0</v>
      </c>
      <c r="M12" s="230">
        <v>0</v>
      </c>
      <c r="N12" s="230">
        <v>0</v>
      </c>
      <c r="O12" s="230">
        <v>0</v>
      </c>
      <c r="P12" s="233">
        <v>0</v>
      </c>
      <c r="Q12" s="285"/>
    </row>
    <row r="13" spans="1:17" ht="15" customHeight="1" x14ac:dyDescent="0.2">
      <c r="A13" s="421"/>
      <c r="B13" s="465" t="s">
        <v>316</v>
      </c>
      <c r="C13" s="465"/>
      <c r="D13" s="211">
        <v>0</v>
      </c>
      <c r="E13" s="212">
        <v>6</v>
      </c>
      <c r="F13" s="213">
        <v>0</v>
      </c>
      <c r="G13" s="229">
        <v>13</v>
      </c>
      <c r="H13" s="230">
        <v>35</v>
      </c>
      <c r="I13" s="230">
        <v>13</v>
      </c>
      <c r="J13" s="230">
        <v>34</v>
      </c>
      <c r="K13" s="230">
        <v>1</v>
      </c>
      <c r="L13" s="230">
        <v>0</v>
      </c>
      <c r="M13" s="230">
        <v>0</v>
      </c>
      <c r="N13" s="230">
        <v>0</v>
      </c>
      <c r="O13" s="230">
        <v>0</v>
      </c>
      <c r="P13" s="233">
        <v>0</v>
      </c>
      <c r="Q13" s="285"/>
    </row>
    <row r="14" spans="1:17" ht="15" customHeight="1" x14ac:dyDescent="0.2">
      <c r="A14" s="464">
        <v>3</v>
      </c>
      <c r="B14" s="425" t="s">
        <v>313</v>
      </c>
      <c r="C14" s="424"/>
      <c r="D14" s="211">
        <v>0</v>
      </c>
      <c r="E14" s="212">
        <v>7</v>
      </c>
      <c r="F14" s="213">
        <v>0</v>
      </c>
      <c r="G14" s="229">
        <v>2</v>
      </c>
      <c r="H14" s="230">
        <v>0</v>
      </c>
      <c r="I14" s="230">
        <v>2</v>
      </c>
      <c r="J14" s="230">
        <v>0</v>
      </c>
      <c r="K14" s="230">
        <v>0</v>
      </c>
      <c r="L14" s="230">
        <v>0</v>
      </c>
      <c r="M14" s="230">
        <v>0</v>
      </c>
      <c r="N14" s="230">
        <v>0</v>
      </c>
      <c r="O14" s="230">
        <v>0</v>
      </c>
      <c r="P14" s="233">
        <v>0</v>
      </c>
    </row>
    <row r="15" spans="1:17" ht="15" customHeight="1" x14ac:dyDescent="0.2">
      <c r="A15" s="464"/>
      <c r="B15" s="425" t="s">
        <v>314</v>
      </c>
      <c r="C15" s="424"/>
      <c r="D15" s="203">
        <v>0</v>
      </c>
      <c r="E15" s="204">
        <v>8</v>
      </c>
      <c r="F15" s="205">
        <v>0</v>
      </c>
      <c r="G15" s="229">
        <v>187</v>
      </c>
      <c r="H15" s="230">
        <v>235</v>
      </c>
      <c r="I15" s="230">
        <v>193</v>
      </c>
      <c r="J15" s="230">
        <v>248</v>
      </c>
      <c r="K15" s="230">
        <v>7</v>
      </c>
      <c r="L15" s="230">
        <v>0</v>
      </c>
      <c r="M15" s="230">
        <v>0</v>
      </c>
      <c r="N15" s="230">
        <v>0</v>
      </c>
      <c r="O15" s="230">
        <v>0</v>
      </c>
      <c r="P15" s="233">
        <v>0</v>
      </c>
    </row>
    <row r="16" spans="1:17" ht="15" customHeight="1" x14ac:dyDescent="0.2">
      <c r="A16" s="421">
        <v>4</v>
      </c>
      <c r="B16" s="428"/>
      <c r="C16" s="428"/>
      <c r="D16" s="211">
        <v>0</v>
      </c>
      <c r="E16" s="212">
        <v>9</v>
      </c>
      <c r="F16" s="213">
        <v>0</v>
      </c>
      <c r="G16" s="229">
        <v>427</v>
      </c>
      <c r="H16" s="230">
        <v>802</v>
      </c>
      <c r="I16" s="230">
        <v>416</v>
      </c>
      <c r="J16" s="230">
        <v>834</v>
      </c>
      <c r="K16" s="230">
        <v>2</v>
      </c>
      <c r="L16" s="230">
        <v>0</v>
      </c>
      <c r="M16" s="230">
        <v>0</v>
      </c>
      <c r="N16" s="230">
        <v>0</v>
      </c>
      <c r="O16" s="230">
        <v>0</v>
      </c>
      <c r="P16" s="233">
        <v>0</v>
      </c>
    </row>
    <row r="17" spans="1:16" ht="15" customHeight="1" x14ac:dyDescent="0.2">
      <c r="A17" s="464">
        <v>5</v>
      </c>
      <c r="B17" s="425" t="s">
        <v>313</v>
      </c>
      <c r="C17" s="424"/>
      <c r="D17" s="211">
        <v>1</v>
      </c>
      <c r="E17" s="212">
        <v>0</v>
      </c>
      <c r="F17" s="213">
        <v>0</v>
      </c>
      <c r="G17" s="229">
        <v>159</v>
      </c>
      <c r="H17" s="230">
        <v>177</v>
      </c>
      <c r="I17" s="230">
        <v>159</v>
      </c>
      <c r="J17" s="230">
        <v>187</v>
      </c>
      <c r="K17" s="230">
        <v>2</v>
      </c>
      <c r="L17" s="230">
        <v>2</v>
      </c>
      <c r="M17" s="230">
        <v>2</v>
      </c>
      <c r="N17" s="230">
        <v>2</v>
      </c>
      <c r="O17" s="230">
        <v>0</v>
      </c>
      <c r="P17" s="233">
        <v>0</v>
      </c>
    </row>
    <row r="18" spans="1:16" ht="15" customHeight="1" x14ac:dyDescent="0.2">
      <c r="A18" s="464"/>
      <c r="B18" s="425" t="s">
        <v>314</v>
      </c>
      <c r="C18" s="424"/>
      <c r="D18" s="211">
        <v>1</v>
      </c>
      <c r="E18" s="212">
        <v>1</v>
      </c>
      <c r="F18" s="213">
        <v>0</v>
      </c>
      <c r="G18" s="229">
        <v>0</v>
      </c>
      <c r="H18" s="230">
        <v>0</v>
      </c>
      <c r="I18" s="230">
        <v>0</v>
      </c>
      <c r="J18" s="230">
        <v>0</v>
      </c>
      <c r="K18" s="230">
        <v>4</v>
      </c>
      <c r="L18" s="230">
        <v>0</v>
      </c>
      <c r="M18" s="230">
        <v>2</v>
      </c>
      <c r="N18" s="230">
        <v>0</v>
      </c>
      <c r="O18" s="230">
        <v>0</v>
      </c>
      <c r="P18" s="233">
        <v>0</v>
      </c>
    </row>
    <row r="19" spans="1:16" ht="15" customHeight="1" x14ac:dyDescent="0.2">
      <c r="A19" s="419">
        <v>6</v>
      </c>
      <c r="B19" s="465" t="s">
        <v>313</v>
      </c>
      <c r="C19" s="219" t="s">
        <v>317</v>
      </c>
      <c r="D19" s="211">
        <v>1</v>
      </c>
      <c r="E19" s="212">
        <v>2</v>
      </c>
      <c r="F19" s="213">
        <v>0</v>
      </c>
      <c r="G19" s="286">
        <v>25</v>
      </c>
      <c r="H19" s="287">
        <v>33</v>
      </c>
      <c r="I19" s="287">
        <v>25</v>
      </c>
      <c r="J19" s="287">
        <v>33</v>
      </c>
      <c r="K19" s="287">
        <v>1</v>
      </c>
      <c r="L19" s="287">
        <v>0</v>
      </c>
      <c r="M19" s="287">
        <v>1</v>
      </c>
      <c r="N19" s="287">
        <v>0</v>
      </c>
      <c r="O19" s="287">
        <v>1</v>
      </c>
      <c r="P19" s="288">
        <v>0</v>
      </c>
    </row>
    <row r="20" spans="1:16" ht="15" customHeight="1" x14ac:dyDescent="0.2">
      <c r="A20" s="420"/>
      <c r="B20" s="465"/>
      <c r="C20" s="219" t="s">
        <v>214</v>
      </c>
      <c r="D20" s="225">
        <v>1</v>
      </c>
      <c r="E20" s="212">
        <v>3</v>
      </c>
      <c r="F20" s="213">
        <v>0</v>
      </c>
      <c r="G20" s="286">
        <v>9</v>
      </c>
      <c r="H20" s="287">
        <v>18</v>
      </c>
      <c r="I20" s="287">
        <v>9</v>
      </c>
      <c r="J20" s="287">
        <v>17</v>
      </c>
      <c r="K20" s="287">
        <v>0</v>
      </c>
      <c r="L20" s="287">
        <v>0</v>
      </c>
      <c r="M20" s="287">
        <v>0</v>
      </c>
      <c r="N20" s="287">
        <v>0</v>
      </c>
      <c r="O20" s="287">
        <v>0</v>
      </c>
      <c r="P20" s="288">
        <v>0</v>
      </c>
    </row>
    <row r="21" spans="1:16" ht="15" customHeight="1" x14ac:dyDescent="0.2">
      <c r="A21" s="420"/>
      <c r="B21" s="465"/>
      <c r="C21" s="219" t="s">
        <v>29</v>
      </c>
      <c r="D21" s="225">
        <v>1</v>
      </c>
      <c r="E21" s="212">
        <v>4</v>
      </c>
      <c r="F21" s="213">
        <v>0</v>
      </c>
      <c r="G21" s="286">
        <v>20</v>
      </c>
      <c r="H21" s="287">
        <v>55</v>
      </c>
      <c r="I21" s="287">
        <v>19</v>
      </c>
      <c r="J21" s="287">
        <v>55</v>
      </c>
      <c r="K21" s="287">
        <v>0</v>
      </c>
      <c r="L21" s="287">
        <v>0</v>
      </c>
      <c r="M21" s="287">
        <v>0</v>
      </c>
      <c r="N21" s="287">
        <v>0</v>
      </c>
      <c r="O21" s="287">
        <v>0</v>
      </c>
      <c r="P21" s="288">
        <v>0</v>
      </c>
    </row>
    <row r="22" spans="1:16" ht="15" customHeight="1" x14ac:dyDescent="0.2">
      <c r="A22" s="420"/>
      <c r="B22" s="465"/>
      <c r="C22" s="219" t="s">
        <v>30</v>
      </c>
      <c r="D22" s="225">
        <v>1</v>
      </c>
      <c r="E22" s="212">
        <v>5</v>
      </c>
      <c r="F22" s="213">
        <v>0</v>
      </c>
      <c r="G22" s="286">
        <v>43</v>
      </c>
      <c r="H22" s="287">
        <v>45</v>
      </c>
      <c r="I22" s="287">
        <v>46</v>
      </c>
      <c r="J22" s="287">
        <v>46</v>
      </c>
      <c r="K22" s="287">
        <v>1</v>
      </c>
      <c r="L22" s="287">
        <v>0</v>
      </c>
      <c r="M22" s="287">
        <v>0</v>
      </c>
      <c r="N22" s="287">
        <v>0</v>
      </c>
      <c r="O22" s="287">
        <v>0</v>
      </c>
      <c r="P22" s="288">
        <v>0</v>
      </c>
    </row>
    <row r="23" spans="1:16" ht="15" customHeight="1" x14ac:dyDescent="0.2">
      <c r="A23" s="420"/>
      <c r="B23" s="465" t="s">
        <v>314</v>
      </c>
      <c r="C23" s="219" t="s">
        <v>317</v>
      </c>
      <c r="D23" s="225">
        <v>1</v>
      </c>
      <c r="E23" s="212">
        <v>6</v>
      </c>
      <c r="F23" s="213">
        <v>0</v>
      </c>
      <c r="G23" s="286">
        <v>228</v>
      </c>
      <c r="H23" s="287">
        <v>409</v>
      </c>
      <c r="I23" s="287">
        <v>219</v>
      </c>
      <c r="J23" s="287">
        <v>445</v>
      </c>
      <c r="K23" s="287">
        <v>0</v>
      </c>
      <c r="L23" s="287">
        <v>0</v>
      </c>
      <c r="M23" s="287">
        <v>0</v>
      </c>
      <c r="N23" s="287">
        <v>0</v>
      </c>
      <c r="O23" s="287">
        <v>0</v>
      </c>
      <c r="P23" s="288">
        <v>0</v>
      </c>
    </row>
    <row r="24" spans="1:16" ht="15" customHeight="1" x14ac:dyDescent="0.2">
      <c r="A24" s="420"/>
      <c r="B24" s="465"/>
      <c r="C24" s="219" t="s">
        <v>214</v>
      </c>
      <c r="D24" s="225">
        <v>1</v>
      </c>
      <c r="E24" s="212">
        <v>7</v>
      </c>
      <c r="F24" s="213">
        <v>0</v>
      </c>
      <c r="G24" s="286">
        <v>1</v>
      </c>
      <c r="H24" s="287">
        <v>1</v>
      </c>
      <c r="I24" s="287">
        <v>0</v>
      </c>
      <c r="J24" s="287">
        <v>2</v>
      </c>
      <c r="K24" s="287">
        <v>0</v>
      </c>
      <c r="L24" s="287">
        <v>0</v>
      </c>
      <c r="M24" s="287">
        <v>0</v>
      </c>
      <c r="N24" s="287">
        <v>0</v>
      </c>
      <c r="O24" s="287">
        <v>0</v>
      </c>
      <c r="P24" s="288">
        <v>0</v>
      </c>
    </row>
    <row r="25" spans="1:16" ht="15" customHeight="1" x14ac:dyDescent="0.2">
      <c r="A25" s="420"/>
      <c r="B25" s="465"/>
      <c r="C25" s="219" t="s">
        <v>29</v>
      </c>
      <c r="D25" s="225">
        <v>1</v>
      </c>
      <c r="E25" s="204">
        <v>8</v>
      </c>
      <c r="F25" s="213">
        <v>0</v>
      </c>
      <c r="G25" s="286">
        <v>0</v>
      </c>
      <c r="H25" s="287">
        <v>0</v>
      </c>
      <c r="I25" s="287">
        <v>1</v>
      </c>
      <c r="J25" s="287">
        <v>0</v>
      </c>
      <c r="K25" s="287">
        <v>0</v>
      </c>
      <c r="L25" s="287">
        <v>0</v>
      </c>
      <c r="M25" s="287">
        <v>0</v>
      </c>
      <c r="N25" s="287">
        <v>0</v>
      </c>
      <c r="O25" s="287">
        <v>0</v>
      </c>
      <c r="P25" s="288">
        <v>0</v>
      </c>
    </row>
    <row r="26" spans="1:16" ht="15" customHeight="1" x14ac:dyDescent="0.2">
      <c r="A26" s="420"/>
      <c r="B26" s="465"/>
      <c r="C26" s="219" t="s">
        <v>30</v>
      </c>
      <c r="D26" s="225">
        <v>1</v>
      </c>
      <c r="E26" s="212">
        <v>9</v>
      </c>
      <c r="F26" s="213">
        <v>0</v>
      </c>
      <c r="G26" s="286">
        <v>0</v>
      </c>
      <c r="H26" s="287">
        <v>2</v>
      </c>
      <c r="I26" s="287">
        <v>0</v>
      </c>
      <c r="J26" s="287">
        <v>2</v>
      </c>
      <c r="K26" s="287">
        <v>0</v>
      </c>
      <c r="L26" s="287">
        <v>0</v>
      </c>
      <c r="M26" s="287">
        <v>0</v>
      </c>
      <c r="N26" s="287">
        <v>0</v>
      </c>
      <c r="O26" s="287">
        <v>0</v>
      </c>
      <c r="P26" s="288">
        <v>0</v>
      </c>
    </row>
    <row r="27" spans="1:16" ht="15" customHeight="1" x14ac:dyDescent="0.2">
      <c r="A27" s="420"/>
      <c r="B27" s="465"/>
      <c r="C27" s="226" t="s">
        <v>31</v>
      </c>
      <c r="D27" s="211">
        <v>2</v>
      </c>
      <c r="E27" s="212">
        <v>0</v>
      </c>
      <c r="F27" s="213">
        <v>0</v>
      </c>
      <c r="G27" s="286">
        <v>24</v>
      </c>
      <c r="H27" s="287">
        <v>59</v>
      </c>
      <c r="I27" s="287">
        <v>27</v>
      </c>
      <c r="J27" s="287">
        <v>63</v>
      </c>
      <c r="K27" s="287">
        <v>0</v>
      </c>
      <c r="L27" s="287">
        <v>0</v>
      </c>
      <c r="M27" s="287">
        <v>0</v>
      </c>
      <c r="N27" s="287">
        <v>0</v>
      </c>
      <c r="O27" s="287">
        <v>0</v>
      </c>
      <c r="P27" s="288">
        <v>0</v>
      </c>
    </row>
    <row r="28" spans="1:16" ht="15" customHeight="1" x14ac:dyDescent="0.2">
      <c r="A28" s="420"/>
      <c r="B28" s="465" t="s">
        <v>315</v>
      </c>
      <c r="C28" s="219" t="s">
        <v>317</v>
      </c>
      <c r="D28" s="211">
        <v>2</v>
      </c>
      <c r="E28" s="212">
        <v>1</v>
      </c>
      <c r="F28" s="213">
        <v>0</v>
      </c>
      <c r="G28" s="286">
        <v>109</v>
      </c>
      <c r="H28" s="287">
        <v>146</v>
      </c>
      <c r="I28" s="287">
        <v>119</v>
      </c>
      <c r="J28" s="287">
        <v>156</v>
      </c>
      <c r="K28" s="287">
        <v>0</v>
      </c>
      <c r="L28" s="287">
        <v>0</v>
      </c>
      <c r="M28" s="287">
        <v>0</v>
      </c>
      <c r="N28" s="287">
        <v>0</v>
      </c>
      <c r="O28" s="287">
        <v>0</v>
      </c>
      <c r="P28" s="288">
        <v>0</v>
      </c>
    </row>
    <row r="29" spans="1:16" ht="15" customHeight="1" x14ac:dyDescent="0.2">
      <c r="A29" s="420"/>
      <c r="B29" s="465"/>
      <c r="C29" s="219" t="s">
        <v>214</v>
      </c>
      <c r="D29" s="211">
        <v>2</v>
      </c>
      <c r="E29" s="212">
        <v>2</v>
      </c>
      <c r="F29" s="213">
        <v>0</v>
      </c>
      <c r="G29" s="286">
        <v>0</v>
      </c>
      <c r="H29" s="287">
        <v>0</v>
      </c>
      <c r="I29" s="287">
        <v>0</v>
      </c>
      <c r="J29" s="287">
        <v>0</v>
      </c>
      <c r="K29" s="287">
        <v>0</v>
      </c>
      <c r="L29" s="287">
        <v>0</v>
      </c>
      <c r="M29" s="287">
        <v>0</v>
      </c>
      <c r="N29" s="287">
        <v>0</v>
      </c>
      <c r="O29" s="287">
        <v>0</v>
      </c>
      <c r="P29" s="288">
        <v>0</v>
      </c>
    </row>
    <row r="30" spans="1:16" ht="15" customHeight="1" x14ac:dyDescent="0.2">
      <c r="A30" s="420"/>
      <c r="B30" s="465"/>
      <c r="C30" s="219" t="s">
        <v>29</v>
      </c>
      <c r="D30" s="211">
        <v>2</v>
      </c>
      <c r="E30" s="212">
        <v>3</v>
      </c>
      <c r="F30" s="213">
        <v>0</v>
      </c>
      <c r="G30" s="229">
        <v>223</v>
      </c>
      <c r="H30" s="230">
        <v>247</v>
      </c>
      <c r="I30" s="230">
        <v>197</v>
      </c>
      <c r="J30" s="230">
        <v>283</v>
      </c>
      <c r="K30" s="230">
        <v>0</v>
      </c>
      <c r="L30" s="230">
        <v>0</v>
      </c>
      <c r="M30" s="230">
        <v>0</v>
      </c>
      <c r="N30" s="230">
        <v>0</v>
      </c>
      <c r="O30" s="230">
        <v>0</v>
      </c>
      <c r="P30" s="233">
        <v>0</v>
      </c>
    </row>
    <row r="31" spans="1:16" ht="15" customHeight="1" x14ac:dyDescent="0.2">
      <c r="A31" s="420"/>
      <c r="B31" s="465"/>
      <c r="C31" s="219" t="s">
        <v>30</v>
      </c>
      <c r="D31" s="211">
        <v>2</v>
      </c>
      <c r="E31" s="212">
        <v>4</v>
      </c>
      <c r="F31" s="213">
        <v>0</v>
      </c>
      <c r="G31" s="229">
        <v>32</v>
      </c>
      <c r="H31" s="230">
        <v>39</v>
      </c>
      <c r="I31" s="230">
        <v>33</v>
      </c>
      <c r="J31" s="230">
        <v>44</v>
      </c>
      <c r="K31" s="230">
        <v>0</v>
      </c>
      <c r="L31" s="230">
        <v>0</v>
      </c>
      <c r="M31" s="230">
        <v>0</v>
      </c>
      <c r="N31" s="230">
        <v>0</v>
      </c>
      <c r="O31" s="230">
        <v>0</v>
      </c>
      <c r="P31" s="233">
        <v>0</v>
      </c>
    </row>
    <row r="32" spans="1:16" ht="15" customHeight="1" x14ac:dyDescent="0.2">
      <c r="A32" s="420"/>
      <c r="B32" s="465"/>
      <c r="C32" s="219" t="s">
        <v>31</v>
      </c>
      <c r="D32" s="211">
        <v>2</v>
      </c>
      <c r="E32" s="212">
        <v>5</v>
      </c>
      <c r="F32" s="213">
        <v>0</v>
      </c>
      <c r="G32" s="229">
        <v>105</v>
      </c>
      <c r="H32" s="230">
        <v>99</v>
      </c>
      <c r="I32" s="230">
        <v>103</v>
      </c>
      <c r="J32" s="230">
        <v>117</v>
      </c>
      <c r="K32" s="230">
        <v>0</v>
      </c>
      <c r="L32" s="230">
        <v>0</v>
      </c>
      <c r="M32" s="230">
        <v>0</v>
      </c>
      <c r="N32" s="230">
        <v>0</v>
      </c>
      <c r="O32" s="230">
        <v>0</v>
      </c>
      <c r="P32" s="233">
        <v>0</v>
      </c>
    </row>
    <row r="33" spans="1:16" ht="15" customHeight="1" x14ac:dyDescent="0.2">
      <c r="A33" s="420"/>
      <c r="B33" s="466" t="s">
        <v>316</v>
      </c>
      <c r="C33" s="467"/>
      <c r="D33" s="211">
        <v>2</v>
      </c>
      <c r="E33" s="212">
        <v>6</v>
      </c>
      <c r="F33" s="213">
        <v>0</v>
      </c>
      <c r="G33" s="229">
        <v>29</v>
      </c>
      <c r="H33" s="230">
        <v>29</v>
      </c>
      <c r="I33" s="230">
        <v>17</v>
      </c>
      <c r="J33" s="230">
        <v>46</v>
      </c>
      <c r="K33" s="230">
        <v>0</v>
      </c>
      <c r="L33" s="230">
        <v>0</v>
      </c>
      <c r="M33" s="230">
        <v>0</v>
      </c>
      <c r="N33" s="230">
        <v>0</v>
      </c>
      <c r="O33" s="230">
        <v>0</v>
      </c>
      <c r="P33" s="233">
        <v>0</v>
      </c>
    </row>
    <row r="34" spans="1:16" ht="15" customHeight="1" x14ac:dyDescent="0.2">
      <c r="A34" s="464">
        <v>7</v>
      </c>
      <c r="B34" s="465"/>
      <c r="C34" s="465"/>
      <c r="D34" s="211">
        <v>2</v>
      </c>
      <c r="E34" s="212">
        <v>7</v>
      </c>
      <c r="F34" s="213">
        <v>0</v>
      </c>
      <c r="G34" s="229">
        <v>0</v>
      </c>
      <c r="H34" s="230">
        <v>0</v>
      </c>
      <c r="I34" s="230">
        <v>0</v>
      </c>
      <c r="J34" s="230">
        <v>0</v>
      </c>
      <c r="K34" s="230">
        <v>0</v>
      </c>
      <c r="L34" s="230">
        <v>0</v>
      </c>
      <c r="M34" s="230">
        <v>0</v>
      </c>
      <c r="N34" s="230">
        <v>0</v>
      </c>
      <c r="O34" s="230">
        <v>0</v>
      </c>
      <c r="P34" s="233">
        <v>0</v>
      </c>
    </row>
    <row r="35" spans="1:16" ht="15" customHeight="1" x14ac:dyDescent="0.2">
      <c r="A35" s="464">
        <v>8</v>
      </c>
      <c r="B35" s="465"/>
      <c r="C35" s="465"/>
      <c r="D35" s="211">
        <v>2</v>
      </c>
      <c r="E35" s="204">
        <v>8</v>
      </c>
      <c r="F35" s="213">
        <v>0</v>
      </c>
      <c r="G35" s="229">
        <v>0</v>
      </c>
      <c r="H35" s="230">
        <v>0</v>
      </c>
      <c r="I35" s="230">
        <v>0</v>
      </c>
      <c r="J35" s="230">
        <v>0</v>
      </c>
      <c r="K35" s="230">
        <v>0</v>
      </c>
      <c r="L35" s="230">
        <v>0</v>
      </c>
      <c r="M35" s="230">
        <v>0</v>
      </c>
      <c r="N35" s="230">
        <v>0</v>
      </c>
      <c r="O35" s="230">
        <v>0</v>
      </c>
      <c r="P35" s="233">
        <v>0</v>
      </c>
    </row>
    <row r="36" spans="1:16" ht="15" customHeight="1" x14ac:dyDescent="0.2">
      <c r="A36" s="464">
        <v>9</v>
      </c>
      <c r="B36" s="425" t="s">
        <v>313</v>
      </c>
      <c r="C36" s="424"/>
      <c r="D36" s="211">
        <v>2</v>
      </c>
      <c r="E36" s="212">
        <v>9</v>
      </c>
      <c r="F36" s="213">
        <v>0</v>
      </c>
      <c r="G36" s="229">
        <v>1</v>
      </c>
      <c r="H36" s="230">
        <v>3</v>
      </c>
      <c r="I36" s="230">
        <v>1</v>
      </c>
      <c r="J36" s="230">
        <v>3</v>
      </c>
      <c r="K36" s="230">
        <v>0</v>
      </c>
      <c r="L36" s="230">
        <v>0</v>
      </c>
      <c r="M36" s="230">
        <v>0</v>
      </c>
      <c r="N36" s="230">
        <v>0</v>
      </c>
      <c r="O36" s="230">
        <v>0</v>
      </c>
      <c r="P36" s="233">
        <v>0</v>
      </c>
    </row>
    <row r="37" spans="1:16" ht="15" customHeight="1" x14ac:dyDescent="0.2">
      <c r="A37" s="464"/>
      <c r="B37" s="425" t="s">
        <v>314</v>
      </c>
      <c r="C37" s="424"/>
      <c r="D37" s="211">
        <v>3</v>
      </c>
      <c r="E37" s="204">
        <v>0</v>
      </c>
      <c r="F37" s="213">
        <v>0</v>
      </c>
      <c r="G37" s="229">
        <v>0</v>
      </c>
      <c r="H37" s="230">
        <v>0</v>
      </c>
      <c r="I37" s="230">
        <v>0</v>
      </c>
      <c r="J37" s="230">
        <v>0</v>
      </c>
      <c r="K37" s="230">
        <v>0</v>
      </c>
      <c r="L37" s="230">
        <v>0</v>
      </c>
      <c r="M37" s="230">
        <v>0</v>
      </c>
      <c r="N37" s="230">
        <v>0</v>
      </c>
      <c r="O37" s="230">
        <v>0</v>
      </c>
      <c r="P37" s="233">
        <v>0</v>
      </c>
    </row>
    <row r="38" spans="1:16" ht="15" customHeight="1" x14ac:dyDescent="0.2">
      <c r="A38" s="464">
        <v>10</v>
      </c>
      <c r="B38" s="465"/>
      <c r="C38" s="465"/>
      <c r="D38" s="203">
        <v>3</v>
      </c>
      <c r="E38" s="212">
        <v>1</v>
      </c>
      <c r="F38" s="205">
        <v>0</v>
      </c>
      <c r="G38" s="229">
        <v>0</v>
      </c>
      <c r="H38" s="230">
        <v>0</v>
      </c>
      <c r="I38" s="230">
        <v>0</v>
      </c>
      <c r="J38" s="230">
        <v>0</v>
      </c>
      <c r="K38" s="230">
        <v>0</v>
      </c>
      <c r="L38" s="230">
        <v>0</v>
      </c>
      <c r="M38" s="230">
        <v>0</v>
      </c>
      <c r="N38" s="230">
        <v>0</v>
      </c>
      <c r="O38" s="230">
        <v>0</v>
      </c>
      <c r="P38" s="233">
        <v>0</v>
      </c>
    </row>
    <row r="39" spans="1:16" ht="15" customHeight="1" x14ac:dyDescent="0.2">
      <c r="A39" s="464">
        <v>11</v>
      </c>
      <c r="B39" s="465"/>
      <c r="C39" s="465"/>
      <c r="D39" s="211">
        <v>3</v>
      </c>
      <c r="E39" s="212">
        <v>2</v>
      </c>
      <c r="F39" s="213">
        <v>0</v>
      </c>
      <c r="G39" s="229">
        <v>0</v>
      </c>
      <c r="H39" s="230">
        <v>0</v>
      </c>
      <c r="I39" s="230">
        <v>0</v>
      </c>
      <c r="J39" s="230">
        <v>0</v>
      </c>
      <c r="K39" s="230">
        <v>0</v>
      </c>
      <c r="L39" s="230">
        <v>0</v>
      </c>
      <c r="M39" s="230">
        <v>0</v>
      </c>
      <c r="N39" s="230">
        <v>0</v>
      </c>
      <c r="O39" s="230">
        <v>0</v>
      </c>
      <c r="P39" s="233">
        <v>0</v>
      </c>
    </row>
    <row r="40" spans="1:16" ht="15" customHeight="1" x14ac:dyDescent="0.2">
      <c r="A40" s="421">
        <v>12</v>
      </c>
      <c r="B40" s="425" t="s">
        <v>313</v>
      </c>
      <c r="C40" s="424"/>
      <c r="D40" s="211">
        <v>3</v>
      </c>
      <c r="E40" s="212">
        <v>3</v>
      </c>
      <c r="F40" s="213">
        <v>0</v>
      </c>
      <c r="G40" s="229">
        <v>0</v>
      </c>
      <c r="H40" s="230">
        <v>0</v>
      </c>
      <c r="I40" s="230">
        <v>0</v>
      </c>
      <c r="J40" s="230">
        <v>0</v>
      </c>
      <c r="K40" s="230">
        <v>0</v>
      </c>
      <c r="L40" s="230">
        <v>0</v>
      </c>
      <c r="M40" s="230">
        <v>0</v>
      </c>
      <c r="N40" s="230">
        <v>0</v>
      </c>
      <c r="O40" s="230">
        <v>0</v>
      </c>
      <c r="P40" s="233">
        <v>0</v>
      </c>
    </row>
    <row r="41" spans="1:16" ht="15" customHeight="1" x14ac:dyDescent="0.2">
      <c r="A41" s="464"/>
      <c r="B41" s="425" t="s">
        <v>314</v>
      </c>
      <c r="C41" s="424"/>
      <c r="D41" s="211">
        <v>3</v>
      </c>
      <c r="E41" s="212">
        <v>4</v>
      </c>
      <c r="F41" s="213">
        <v>0</v>
      </c>
      <c r="G41" s="229">
        <v>0</v>
      </c>
      <c r="H41" s="230">
        <v>0</v>
      </c>
      <c r="I41" s="230">
        <v>0</v>
      </c>
      <c r="J41" s="230">
        <v>0</v>
      </c>
      <c r="K41" s="230">
        <v>0</v>
      </c>
      <c r="L41" s="230">
        <v>0</v>
      </c>
      <c r="M41" s="230">
        <v>0</v>
      </c>
      <c r="N41" s="230">
        <v>0</v>
      </c>
      <c r="O41" s="230">
        <v>0</v>
      </c>
      <c r="P41" s="233">
        <v>0</v>
      </c>
    </row>
    <row r="42" spans="1:16" x14ac:dyDescent="0.2">
      <c r="A42" s="464">
        <v>13</v>
      </c>
      <c r="B42" s="425" t="s">
        <v>313</v>
      </c>
      <c r="C42" s="424"/>
      <c r="D42" s="211">
        <v>3</v>
      </c>
      <c r="E42" s="227">
        <v>5</v>
      </c>
      <c r="F42" s="213">
        <v>0</v>
      </c>
      <c r="G42" s="229">
        <v>0</v>
      </c>
      <c r="H42" s="230">
        <v>0</v>
      </c>
      <c r="I42" s="230">
        <v>0</v>
      </c>
      <c r="J42" s="230">
        <v>0</v>
      </c>
      <c r="K42" s="230">
        <v>0</v>
      </c>
      <c r="L42" s="230">
        <v>0</v>
      </c>
      <c r="M42" s="230">
        <v>0</v>
      </c>
      <c r="N42" s="230">
        <v>0</v>
      </c>
      <c r="O42" s="230">
        <v>0</v>
      </c>
      <c r="P42" s="233">
        <v>0</v>
      </c>
    </row>
    <row r="43" spans="1:16" x14ac:dyDescent="0.2">
      <c r="A43" s="464"/>
      <c r="B43" s="425" t="s">
        <v>314</v>
      </c>
      <c r="C43" s="424"/>
      <c r="D43" s="225">
        <v>3</v>
      </c>
      <c r="E43" s="212">
        <v>6</v>
      </c>
      <c r="F43" s="228">
        <v>0</v>
      </c>
      <c r="G43" s="229">
        <v>0</v>
      </c>
      <c r="H43" s="230">
        <v>0</v>
      </c>
      <c r="I43" s="230">
        <v>0</v>
      </c>
      <c r="J43" s="230">
        <v>0</v>
      </c>
      <c r="K43" s="230">
        <v>0</v>
      </c>
      <c r="L43" s="230">
        <v>0</v>
      </c>
      <c r="M43" s="230">
        <v>0</v>
      </c>
      <c r="N43" s="230">
        <v>0</v>
      </c>
      <c r="O43" s="230">
        <v>0</v>
      </c>
      <c r="P43" s="233">
        <v>0</v>
      </c>
    </row>
    <row r="44" spans="1:16" x14ac:dyDescent="0.2">
      <c r="A44" s="464">
        <v>14</v>
      </c>
      <c r="B44" s="465"/>
      <c r="C44" s="465"/>
      <c r="D44" s="211">
        <v>3</v>
      </c>
      <c r="E44" s="212">
        <v>7</v>
      </c>
      <c r="F44" s="213">
        <v>0</v>
      </c>
      <c r="G44" s="229">
        <v>0</v>
      </c>
      <c r="H44" s="230">
        <v>0</v>
      </c>
      <c r="I44" s="230">
        <v>0</v>
      </c>
      <c r="J44" s="230">
        <v>0</v>
      </c>
      <c r="K44" s="230">
        <v>0</v>
      </c>
      <c r="L44" s="230">
        <v>0</v>
      </c>
      <c r="M44" s="230">
        <v>0</v>
      </c>
      <c r="N44" s="230">
        <v>0</v>
      </c>
      <c r="O44" s="230">
        <v>0</v>
      </c>
      <c r="P44" s="233">
        <v>0</v>
      </c>
    </row>
    <row r="45" spans="1:16" x14ac:dyDescent="0.2">
      <c r="A45" s="419">
        <v>15</v>
      </c>
      <c r="B45" s="426"/>
      <c r="C45" s="426"/>
      <c r="D45" s="211">
        <v>3</v>
      </c>
      <c r="E45" s="212">
        <v>8</v>
      </c>
      <c r="F45" s="213">
        <v>0</v>
      </c>
      <c r="G45" s="229">
        <v>0</v>
      </c>
      <c r="H45" s="230">
        <v>0</v>
      </c>
      <c r="I45" s="230">
        <v>0</v>
      </c>
      <c r="J45" s="230">
        <v>0</v>
      </c>
      <c r="K45" s="230">
        <v>10</v>
      </c>
      <c r="L45" s="230">
        <v>0</v>
      </c>
      <c r="M45" s="230">
        <v>4</v>
      </c>
      <c r="N45" s="230">
        <v>0</v>
      </c>
      <c r="O45" s="230">
        <v>4</v>
      </c>
      <c r="P45" s="233">
        <v>0</v>
      </c>
    </row>
    <row r="46" spans="1:16" x14ac:dyDescent="0.2">
      <c r="A46" s="464">
        <v>16</v>
      </c>
      <c r="B46" s="425" t="s">
        <v>313</v>
      </c>
      <c r="C46" s="424"/>
      <c r="D46" s="211">
        <v>3</v>
      </c>
      <c r="E46" s="212">
        <v>9</v>
      </c>
      <c r="F46" s="213">
        <v>0</v>
      </c>
      <c r="G46" s="229">
        <v>295</v>
      </c>
      <c r="H46" s="230">
        <v>445</v>
      </c>
      <c r="I46" s="230">
        <v>264</v>
      </c>
      <c r="J46" s="230">
        <v>452</v>
      </c>
      <c r="K46" s="230">
        <v>92</v>
      </c>
      <c r="L46" s="230">
        <v>18</v>
      </c>
      <c r="M46" s="230">
        <v>52</v>
      </c>
      <c r="N46" s="230">
        <v>16</v>
      </c>
      <c r="O46" s="230">
        <v>39</v>
      </c>
      <c r="P46" s="233">
        <v>14</v>
      </c>
    </row>
    <row r="47" spans="1:16" x14ac:dyDescent="0.2">
      <c r="A47" s="464"/>
      <c r="B47" s="425" t="s">
        <v>314</v>
      </c>
      <c r="C47" s="424"/>
      <c r="D47" s="211">
        <v>4</v>
      </c>
      <c r="E47" s="212">
        <v>0</v>
      </c>
      <c r="F47" s="213">
        <v>0</v>
      </c>
      <c r="G47" s="229">
        <v>0</v>
      </c>
      <c r="H47" s="230">
        <v>0</v>
      </c>
      <c r="I47" s="230">
        <v>0</v>
      </c>
      <c r="J47" s="230">
        <v>0</v>
      </c>
      <c r="K47" s="230">
        <v>5</v>
      </c>
      <c r="L47" s="230">
        <v>3</v>
      </c>
      <c r="M47" s="230">
        <v>3</v>
      </c>
      <c r="N47" s="230">
        <v>3</v>
      </c>
      <c r="O47" s="230">
        <v>1</v>
      </c>
      <c r="P47" s="233">
        <v>1</v>
      </c>
    </row>
    <row r="48" spans="1:16" x14ac:dyDescent="0.2">
      <c r="A48" s="464" t="s">
        <v>318</v>
      </c>
      <c r="B48" s="465"/>
      <c r="C48" s="465"/>
      <c r="D48" s="211">
        <v>4</v>
      </c>
      <c r="E48" s="212">
        <v>1</v>
      </c>
      <c r="F48" s="213">
        <v>0</v>
      </c>
      <c r="G48" s="229">
        <v>0</v>
      </c>
      <c r="H48" s="230">
        <v>0</v>
      </c>
      <c r="I48" s="230">
        <v>0</v>
      </c>
      <c r="J48" s="230">
        <v>0</v>
      </c>
      <c r="K48" s="230">
        <v>0</v>
      </c>
      <c r="L48" s="230">
        <v>0</v>
      </c>
      <c r="M48" s="230">
        <v>0</v>
      </c>
      <c r="N48" s="230">
        <v>0</v>
      </c>
      <c r="O48" s="230">
        <v>0</v>
      </c>
      <c r="P48" s="233">
        <v>0</v>
      </c>
    </row>
    <row r="49" spans="1:16" x14ac:dyDescent="0.2">
      <c r="A49" s="464" t="s">
        <v>319</v>
      </c>
      <c r="B49" s="465"/>
      <c r="C49" s="465"/>
      <c r="D49" s="211">
        <v>4</v>
      </c>
      <c r="E49" s="212">
        <v>2</v>
      </c>
      <c r="F49" s="213">
        <v>0</v>
      </c>
      <c r="G49" s="229">
        <v>0</v>
      </c>
      <c r="H49" s="230">
        <v>0</v>
      </c>
      <c r="I49" s="230">
        <v>0</v>
      </c>
      <c r="J49" s="230">
        <v>0</v>
      </c>
      <c r="K49" s="230">
        <v>0</v>
      </c>
      <c r="L49" s="230">
        <v>0</v>
      </c>
      <c r="M49" s="230">
        <v>0</v>
      </c>
      <c r="N49" s="230">
        <v>0</v>
      </c>
      <c r="O49" s="230">
        <v>0</v>
      </c>
      <c r="P49" s="233">
        <v>0</v>
      </c>
    </row>
    <row r="50" spans="1:16" x14ac:dyDescent="0.2">
      <c r="A50" s="464">
        <v>17</v>
      </c>
      <c r="B50" s="465"/>
      <c r="C50" s="465"/>
      <c r="D50" s="211">
        <v>4</v>
      </c>
      <c r="E50" s="212">
        <v>3</v>
      </c>
      <c r="F50" s="213">
        <v>0</v>
      </c>
      <c r="G50" s="229">
        <v>0</v>
      </c>
      <c r="H50" s="230">
        <v>0</v>
      </c>
      <c r="I50" s="230">
        <v>0</v>
      </c>
      <c r="J50" s="230">
        <v>0</v>
      </c>
      <c r="K50" s="230">
        <v>0</v>
      </c>
      <c r="L50" s="230">
        <v>0</v>
      </c>
      <c r="M50" s="230">
        <v>0</v>
      </c>
      <c r="N50" s="230">
        <v>0</v>
      </c>
      <c r="O50" s="230">
        <v>0</v>
      </c>
      <c r="P50" s="233">
        <v>0</v>
      </c>
    </row>
    <row r="51" spans="1:16" ht="13" customHeight="1" x14ac:dyDescent="0.2">
      <c r="A51" s="461" t="s">
        <v>338</v>
      </c>
      <c r="B51" s="462"/>
      <c r="C51" s="463"/>
      <c r="D51" s="211">
        <v>4</v>
      </c>
      <c r="E51" s="212">
        <v>4</v>
      </c>
      <c r="F51" s="213">
        <v>0</v>
      </c>
      <c r="G51" s="229">
        <v>0</v>
      </c>
      <c r="H51" s="230">
        <v>0</v>
      </c>
      <c r="I51" s="230">
        <v>0</v>
      </c>
      <c r="J51" s="230">
        <v>0</v>
      </c>
      <c r="K51" s="230">
        <v>0</v>
      </c>
      <c r="L51" s="230">
        <v>0</v>
      </c>
      <c r="M51" s="230">
        <v>0</v>
      </c>
      <c r="N51" s="230">
        <v>0</v>
      </c>
      <c r="O51" s="230">
        <v>0</v>
      </c>
      <c r="P51" s="233">
        <v>0</v>
      </c>
    </row>
    <row r="52" spans="1:16" ht="13.5" thickBot="1" x14ac:dyDescent="0.25">
      <c r="A52" s="416" t="s">
        <v>320</v>
      </c>
      <c r="B52" s="417"/>
      <c r="C52" s="418"/>
      <c r="D52" s="262">
        <v>4</v>
      </c>
      <c r="E52" s="263">
        <v>5</v>
      </c>
      <c r="F52" s="264">
        <v>0</v>
      </c>
      <c r="G52" s="237">
        <v>2120</v>
      </c>
      <c r="H52" s="238">
        <v>3273</v>
      </c>
      <c r="I52" s="238">
        <v>2046</v>
      </c>
      <c r="J52" s="238">
        <v>3480</v>
      </c>
      <c r="K52" s="238">
        <v>126</v>
      </c>
      <c r="L52" s="238">
        <v>23</v>
      </c>
      <c r="M52" s="238">
        <v>65</v>
      </c>
      <c r="N52" s="238">
        <v>21</v>
      </c>
      <c r="O52" s="238">
        <v>46</v>
      </c>
      <c r="P52" s="241">
        <v>15</v>
      </c>
    </row>
  </sheetData>
  <mergeCells count="56">
    <mergeCell ref="A34:C34"/>
    <mergeCell ref="A8:A9"/>
    <mergeCell ref="A14:A15"/>
    <mergeCell ref="A10:A13"/>
    <mergeCell ref="A17:A18"/>
    <mergeCell ref="B8:C8"/>
    <mergeCell ref="B9:C9"/>
    <mergeCell ref="B10:C10"/>
    <mergeCell ref="B11:C11"/>
    <mergeCell ref="B12:C12"/>
    <mergeCell ref="B13:C13"/>
    <mergeCell ref="B14:C14"/>
    <mergeCell ref="B15:C15"/>
    <mergeCell ref="A16:C16"/>
    <mergeCell ref="B17:C17"/>
    <mergeCell ref="B18:C18"/>
    <mergeCell ref="G3:J3"/>
    <mergeCell ref="G4:H4"/>
    <mergeCell ref="I4:J4"/>
    <mergeCell ref="K3:P3"/>
    <mergeCell ref="A3:C7"/>
    <mergeCell ref="D3:F7"/>
    <mergeCell ref="J5:J7"/>
    <mergeCell ref="H5:H7"/>
    <mergeCell ref="I5:I7"/>
    <mergeCell ref="K4:L6"/>
    <mergeCell ref="M4:N6"/>
    <mergeCell ref="O4:P6"/>
    <mergeCell ref="G5:G7"/>
    <mergeCell ref="A19:A33"/>
    <mergeCell ref="B19:B22"/>
    <mergeCell ref="B23:B27"/>
    <mergeCell ref="B28:B32"/>
    <mergeCell ref="B33:C33"/>
    <mergeCell ref="A35:C35"/>
    <mergeCell ref="A36:A37"/>
    <mergeCell ref="B36:C36"/>
    <mergeCell ref="B37:C37"/>
    <mergeCell ref="A38:C38"/>
    <mergeCell ref="A39:C39"/>
    <mergeCell ref="A40:A41"/>
    <mergeCell ref="B40:C40"/>
    <mergeCell ref="B41:C41"/>
    <mergeCell ref="A42:A43"/>
    <mergeCell ref="B42:C42"/>
    <mergeCell ref="B43:C43"/>
    <mergeCell ref="A49:C49"/>
    <mergeCell ref="A50:C50"/>
    <mergeCell ref="A51:C51"/>
    <mergeCell ref="A52:C52"/>
    <mergeCell ref="A44:C44"/>
    <mergeCell ref="A45:C45"/>
    <mergeCell ref="A46:A47"/>
    <mergeCell ref="B46:C46"/>
    <mergeCell ref="B47:C47"/>
    <mergeCell ref="A48:C48"/>
  </mergeCells>
  <phoneticPr fontId="2"/>
  <pageMargins left="0.6692913385826772" right="0.59055118110236227" top="0.70866141732283472" bottom="0.70866141732283472" header="0.51181102362204722" footer="0.39370078740157483"/>
  <pageSetup paperSize="9" scale="67" firstPageNumber="113" orientation="landscape" r:id="rId1"/>
  <headerFooter scaleWithDoc="0" alignWithMargins="0">
    <oddFooter>&amp;C-&amp;A-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O22"/>
  <sheetViews>
    <sheetView view="pageBreakPreview" zoomScale="70" zoomScaleNormal="70" zoomScaleSheetLayoutView="70" workbookViewId="0">
      <selection activeCell="I12" sqref="I12"/>
    </sheetView>
  </sheetViews>
  <sheetFormatPr defaultColWidth="7.36328125" defaultRowHeight="13" x14ac:dyDescent="0.2"/>
  <cols>
    <col min="1" max="1" width="15.6328125" style="52" customWidth="1"/>
    <col min="2" max="2" width="6.453125" style="52" customWidth="1"/>
    <col min="3" max="3" width="8.08984375" style="52" customWidth="1"/>
    <col min="4" max="4" width="8.36328125" style="52" customWidth="1"/>
    <col min="5" max="5" width="8" style="52" customWidth="1"/>
    <col min="6" max="13" width="6.453125" style="52" customWidth="1"/>
    <col min="14" max="16384" width="7.36328125" style="52"/>
  </cols>
  <sheetData>
    <row r="1" spans="1:15" x14ac:dyDescent="0.2">
      <c r="A1" s="51" t="s">
        <v>368</v>
      </c>
    </row>
    <row r="2" spans="1:15" ht="12.75" customHeight="1" x14ac:dyDescent="0.2"/>
    <row r="3" spans="1:15" ht="30" customHeight="1" x14ac:dyDescent="0.2">
      <c r="A3" s="503"/>
      <c r="B3" s="497" t="s">
        <v>2</v>
      </c>
      <c r="C3" s="500" t="s">
        <v>158</v>
      </c>
      <c r="D3" s="495" t="s">
        <v>159</v>
      </c>
      <c r="E3" s="496"/>
      <c r="F3" s="496"/>
      <c r="G3" s="496"/>
      <c r="H3" s="496"/>
      <c r="I3" s="496"/>
      <c r="J3" s="496"/>
      <c r="K3" s="496"/>
      <c r="L3" s="496"/>
      <c r="M3" s="53"/>
    </row>
    <row r="4" spans="1:15" ht="27.75" customHeight="1" x14ac:dyDescent="0.2">
      <c r="A4" s="504"/>
      <c r="B4" s="498"/>
      <c r="C4" s="501"/>
      <c r="D4" s="498" t="s">
        <v>134</v>
      </c>
      <c r="E4" s="511" t="s">
        <v>163</v>
      </c>
      <c r="F4" s="506" t="s">
        <v>164</v>
      </c>
      <c r="G4" s="508"/>
      <c r="H4" s="508"/>
      <c r="I4" s="508"/>
      <c r="J4" s="508"/>
      <c r="K4" s="508"/>
      <c r="L4" s="508"/>
      <c r="M4" s="54"/>
    </row>
    <row r="5" spans="1:15" ht="27.75" customHeight="1" x14ac:dyDescent="0.2">
      <c r="A5" s="504"/>
      <c r="B5" s="498"/>
      <c r="C5" s="501"/>
      <c r="D5" s="509"/>
      <c r="E5" s="512"/>
      <c r="F5" s="509"/>
      <c r="G5" s="506" t="s">
        <v>175</v>
      </c>
      <c r="H5" s="507"/>
      <c r="I5" s="506" t="s">
        <v>176</v>
      </c>
      <c r="J5" s="508"/>
      <c r="K5" s="508"/>
      <c r="L5" s="508"/>
      <c r="M5" s="55"/>
    </row>
    <row r="6" spans="1:15" ht="27" customHeight="1" thickBot="1" x14ac:dyDescent="0.25">
      <c r="A6" s="505"/>
      <c r="B6" s="499"/>
      <c r="C6" s="502"/>
      <c r="D6" s="510"/>
      <c r="E6" s="513"/>
      <c r="F6" s="510"/>
      <c r="G6" s="57"/>
      <c r="H6" s="58" t="s">
        <v>179</v>
      </c>
      <c r="I6" s="56"/>
      <c r="J6" s="58" t="s">
        <v>179</v>
      </c>
      <c r="K6" s="59" t="s">
        <v>180</v>
      </c>
      <c r="L6" s="59" t="s">
        <v>181</v>
      </c>
      <c r="M6" s="60" t="s">
        <v>182</v>
      </c>
    </row>
    <row r="7" spans="1:15" ht="42" customHeight="1" x14ac:dyDescent="0.2">
      <c r="A7" s="306" t="s">
        <v>80</v>
      </c>
      <c r="B7" s="375">
        <f>SUM(B8:B19)</f>
        <v>8615</v>
      </c>
      <c r="C7" s="375">
        <v>95</v>
      </c>
      <c r="D7" s="376">
        <v>5745</v>
      </c>
      <c r="E7" s="376">
        <v>1256</v>
      </c>
      <c r="F7" s="376">
        <v>970</v>
      </c>
      <c r="G7" s="376">
        <v>8</v>
      </c>
      <c r="H7" s="376">
        <v>6</v>
      </c>
      <c r="I7" s="376">
        <v>14</v>
      </c>
      <c r="J7" s="376">
        <v>8</v>
      </c>
      <c r="K7" s="376">
        <v>0</v>
      </c>
      <c r="L7" s="376">
        <v>0</v>
      </c>
      <c r="M7" s="376">
        <v>0</v>
      </c>
      <c r="N7" s="61"/>
      <c r="O7" s="52" t="s">
        <v>352</v>
      </c>
    </row>
    <row r="8" spans="1:15" ht="42" customHeight="1" x14ac:dyDescent="0.2">
      <c r="A8" s="62" t="s">
        <v>117</v>
      </c>
      <c r="B8" s="161">
        <v>1460</v>
      </c>
      <c r="C8" s="161">
        <v>17</v>
      </c>
      <c r="D8" s="161">
        <v>1005</v>
      </c>
      <c r="E8" s="161">
        <v>249</v>
      </c>
      <c r="F8" s="161">
        <v>138</v>
      </c>
      <c r="G8" s="161">
        <v>3</v>
      </c>
      <c r="H8" s="161">
        <v>1</v>
      </c>
      <c r="I8" s="161">
        <v>0</v>
      </c>
      <c r="J8" s="162">
        <v>0</v>
      </c>
      <c r="K8" s="162">
        <v>0</v>
      </c>
      <c r="L8" s="162">
        <v>0</v>
      </c>
      <c r="M8" s="162">
        <v>0</v>
      </c>
    </row>
    <row r="9" spans="1:15" ht="42" customHeight="1" x14ac:dyDescent="0.2">
      <c r="A9" s="62" t="s">
        <v>118</v>
      </c>
      <c r="B9" s="162">
        <v>432</v>
      </c>
      <c r="C9" s="162">
        <v>9</v>
      </c>
      <c r="D9" s="162">
        <v>275</v>
      </c>
      <c r="E9" s="162">
        <v>86</v>
      </c>
      <c r="F9" s="162">
        <v>49</v>
      </c>
      <c r="G9" s="162">
        <v>0</v>
      </c>
      <c r="H9" s="162">
        <v>0</v>
      </c>
      <c r="I9" s="162">
        <v>0</v>
      </c>
      <c r="J9" s="162">
        <v>0</v>
      </c>
      <c r="K9" s="162">
        <v>0</v>
      </c>
      <c r="L9" s="162">
        <v>0</v>
      </c>
      <c r="M9" s="162">
        <v>0</v>
      </c>
      <c r="O9" s="305" t="s">
        <v>451</v>
      </c>
    </row>
    <row r="10" spans="1:15" ht="42" customHeight="1" x14ac:dyDescent="0.2">
      <c r="A10" s="62" t="s">
        <v>185</v>
      </c>
      <c r="B10" s="161">
        <v>636</v>
      </c>
      <c r="C10" s="161">
        <v>6</v>
      </c>
      <c r="D10" s="161">
        <v>373</v>
      </c>
      <c r="E10" s="161">
        <v>68</v>
      </c>
      <c r="F10" s="161">
        <v>45</v>
      </c>
      <c r="G10" s="162">
        <v>0</v>
      </c>
      <c r="H10" s="162">
        <v>0</v>
      </c>
      <c r="I10" s="162">
        <v>0</v>
      </c>
      <c r="J10" s="162">
        <v>0</v>
      </c>
      <c r="K10" s="162">
        <v>0</v>
      </c>
      <c r="L10" s="162">
        <v>0</v>
      </c>
      <c r="M10" s="162">
        <v>0</v>
      </c>
    </row>
    <row r="11" spans="1:15" ht="42" customHeight="1" x14ac:dyDescent="0.2">
      <c r="A11" s="62" t="s">
        <v>92</v>
      </c>
      <c r="B11" s="161">
        <v>671</v>
      </c>
      <c r="C11" s="161">
        <v>16</v>
      </c>
      <c r="D11" s="161">
        <v>452</v>
      </c>
      <c r="E11" s="161">
        <v>97</v>
      </c>
      <c r="F11" s="161">
        <v>124</v>
      </c>
      <c r="G11" s="162">
        <v>0</v>
      </c>
      <c r="H11" s="162">
        <v>0</v>
      </c>
      <c r="I11" s="162">
        <v>0</v>
      </c>
      <c r="J11" s="162">
        <v>0</v>
      </c>
      <c r="K11" s="162">
        <v>0</v>
      </c>
      <c r="L11" s="162">
        <v>0</v>
      </c>
      <c r="M11" s="162">
        <v>0</v>
      </c>
    </row>
    <row r="12" spans="1:15" ht="42" customHeight="1" x14ac:dyDescent="0.2">
      <c r="A12" s="62" t="s">
        <v>149</v>
      </c>
      <c r="B12" s="161">
        <v>475</v>
      </c>
      <c r="C12" s="161">
        <v>5</v>
      </c>
      <c r="D12" s="161">
        <v>301</v>
      </c>
      <c r="E12" s="161">
        <v>71</v>
      </c>
      <c r="F12" s="161">
        <v>79</v>
      </c>
      <c r="G12" s="162">
        <v>0</v>
      </c>
      <c r="H12" s="162">
        <v>0</v>
      </c>
      <c r="I12" s="162">
        <v>0</v>
      </c>
      <c r="J12" s="162">
        <v>0</v>
      </c>
      <c r="K12" s="162">
        <v>0</v>
      </c>
      <c r="L12" s="162">
        <v>0</v>
      </c>
      <c r="M12" s="162">
        <v>0</v>
      </c>
    </row>
    <row r="13" spans="1:15" ht="42" customHeight="1" x14ac:dyDescent="0.2">
      <c r="A13" s="62" t="s">
        <v>150</v>
      </c>
      <c r="B13" s="161">
        <v>668</v>
      </c>
      <c r="C13" s="161">
        <v>1</v>
      </c>
      <c r="D13" s="161">
        <v>465</v>
      </c>
      <c r="E13" s="161">
        <v>55</v>
      </c>
      <c r="F13" s="161">
        <v>60</v>
      </c>
      <c r="G13" s="162">
        <v>0</v>
      </c>
      <c r="H13" s="162">
        <v>0</v>
      </c>
      <c r="I13" s="162">
        <v>0</v>
      </c>
      <c r="J13" s="162">
        <v>0</v>
      </c>
      <c r="K13" s="162">
        <v>0</v>
      </c>
      <c r="L13" s="162">
        <v>0</v>
      </c>
      <c r="M13" s="162">
        <v>0</v>
      </c>
    </row>
    <row r="14" spans="1:15" ht="42" customHeight="1" x14ac:dyDescent="0.2">
      <c r="A14" s="62" t="s">
        <v>119</v>
      </c>
      <c r="B14" s="161">
        <v>615</v>
      </c>
      <c r="C14" s="161">
        <v>5</v>
      </c>
      <c r="D14" s="161">
        <v>371</v>
      </c>
      <c r="E14" s="161">
        <v>136</v>
      </c>
      <c r="F14" s="161">
        <v>68</v>
      </c>
      <c r="G14" s="162">
        <v>0</v>
      </c>
      <c r="H14" s="162">
        <v>0</v>
      </c>
      <c r="I14" s="162">
        <v>0</v>
      </c>
      <c r="J14" s="162">
        <v>0</v>
      </c>
      <c r="K14" s="162">
        <v>0</v>
      </c>
      <c r="L14" s="162">
        <v>0</v>
      </c>
      <c r="M14" s="162">
        <v>0</v>
      </c>
    </row>
    <row r="15" spans="1:15" ht="42" customHeight="1" x14ac:dyDescent="0.2">
      <c r="A15" s="62" t="s">
        <v>183</v>
      </c>
      <c r="B15" s="161">
        <v>758</v>
      </c>
      <c r="C15" s="161">
        <v>12</v>
      </c>
      <c r="D15" s="161">
        <v>523</v>
      </c>
      <c r="E15" s="161">
        <v>103</v>
      </c>
      <c r="F15" s="161">
        <v>86</v>
      </c>
      <c r="G15" s="161">
        <v>5</v>
      </c>
      <c r="H15" s="161">
        <v>5</v>
      </c>
      <c r="I15" s="161">
        <v>14</v>
      </c>
      <c r="J15" s="161">
        <v>8</v>
      </c>
      <c r="K15" s="162">
        <v>0</v>
      </c>
      <c r="L15" s="162">
        <v>0</v>
      </c>
      <c r="M15" s="162">
        <v>0</v>
      </c>
    </row>
    <row r="16" spans="1:15" ht="42" customHeight="1" x14ac:dyDescent="0.2">
      <c r="A16" s="62" t="s">
        <v>120</v>
      </c>
      <c r="B16" s="161">
        <v>763</v>
      </c>
      <c r="C16" s="161">
        <v>5</v>
      </c>
      <c r="D16" s="161">
        <v>480</v>
      </c>
      <c r="E16" s="161">
        <v>126</v>
      </c>
      <c r="F16" s="161">
        <v>81</v>
      </c>
      <c r="G16" s="161">
        <v>0</v>
      </c>
      <c r="H16" s="162">
        <v>0</v>
      </c>
      <c r="I16" s="162">
        <v>0</v>
      </c>
      <c r="J16" s="162">
        <v>0</v>
      </c>
      <c r="K16" s="162">
        <v>0</v>
      </c>
      <c r="L16" s="162">
        <v>0</v>
      </c>
      <c r="M16" s="162">
        <v>0</v>
      </c>
    </row>
    <row r="17" spans="1:13" ht="42" customHeight="1" x14ac:dyDescent="0.2">
      <c r="A17" s="62" t="s">
        <v>121</v>
      </c>
      <c r="B17" s="161">
        <v>227</v>
      </c>
      <c r="C17" s="161">
        <v>2</v>
      </c>
      <c r="D17" s="161">
        <v>157</v>
      </c>
      <c r="E17" s="161">
        <v>23</v>
      </c>
      <c r="F17" s="161">
        <v>26</v>
      </c>
      <c r="G17" s="161">
        <v>0</v>
      </c>
      <c r="H17" s="162">
        <v>0</v>
      </c>
      <c r="I17" s="162">
        <v>0</v>
      </c>
      <c r="J17" s="162">
        <v>0</v>
      </c>
      <c r="K17" s="162">
        <v>0</v>
      </c>
      <c r="L17" s="162">
        <v>0</v>
      </c>
      <c r="M17" s="162">
        <v>0</v>
      </c>
    </row>
    <row r="18" spans="1:13" ht="42" customHeight="1" x14ac:dyDescent="0.2">
      <c r="A18" s="62" t="s">
        <v>206</v>
      </c>
      <c r="B18" s="161">
        <v>451</v>
      </c>
      <c r="C18" s="161">
        <v>1</v>
      </c>
      <c r="D18" s="161">
        <v>265</v>
      </c>
      <c r="E18" s="161">
        <v>57</v>
      </c>
      <c r="F18" s="161">
        <v>41</v>
      </c>
      <c r="G18" s="161">
        <v>0</v>
      </c>
      <c r="H18" s="162">
        <v>0</v>
      </c>
      <c r="I18" s="162">
        <v>0</v>
      </c>
      <c r="J18" s="162">
        <v>0</v>
      </c>
      <c r="K18" s="162">
        <v>0</v>
      </c>
      <c r="L18" s="162">
        <v>0</v>
      </c>
      <c r="M18" s="162">
        <v>0</v>
      </c>
    </row>
    <row r="19" spans="1:13" ht="42" customHeight="1" x14ac:dyDescent="0.2">
      <c r="A19" s="62" t="s">
        <v>289</v>
      </c>
      <c r="B19" s="161">
        <v>1459</v>
      </c>
      <c r="C19" s="161">
        <v>16</v>
      </c>
      <c r="D19" s="161">
        <v>1078</v>
      </c>
      <c r="E19" s="161">
        <v>185</v>
      </c>
      <c r="F19" s="161">
        <v>173</v>
      </c>
      <c r="G19" s="161">
        <v>0</v>
      </c>
      <c r="H19" s="162">
        <v>0</v>
      </c>
      <c r="I19" s="162">
        <v>0</v>
      </c>
      <c r="J19" s="162">
        <v>0</v>
      </c>
      <c r="K19" s="162">
        <v>0</v>
      </c>
      <c r="L19" s="162">
        <v>0</v>
      </c>
      <c r="M19" s="162">
        <v>0</v>
      </c>
    </row>
    <row r="20" spans="1:13" ht="40" customHeight="1" x14ac:dyDescent="0.2">
      <c r="B20" s="63"/>
      <c r="C20" s="63"/>
      <c r="D20" s="63"/>
      <c r="E20" s="63"/>
      <c r="F20" s="63"/>
      <c r="G20" s="63"/>
      <c r="H20" s="63"/>
      <c r="I20" s="63"/>
      <c r="J20" s="63"/>
      <c r="K20" s="63"/>
      <c r="L20" s="63"/>
      <c r="M20" s="63"/>
    </row>
    <row r="21" spans="1:13" x14ac:dyDescent="0.2">
      <c r="B21" s="64"/>
      <c r="C21" s="64"/>
      <c r="D21" s="64"/>
      <c r="E21" s="64"/>
      <c r="F21" s="64"/>
      <c r="G21" s="64"/>
      <c r="H21" s="64"/>
      <c r="I21" s="64"/>
      <c r="J21" s="64"/>
      <c r="K21" s="64"/>
      <c r="L21" s="64"/>
      <c r="M21" s="64"/>
    </row>
    <row r="22" spans="1:13" x14ac:dyDescent="0.2">
      <c r="B22" s="65"/>
      <c r="C22" s="65"/>
      <c r="D22" s="65"/>
      <c r="E22" s="65"/>
      <c r="F22" s="65"/>
      <c r="G22" s="65"/>
      <c r="H22" s="65"/>
      <c r="I22" s="65"/>
      <c r="J22" s="65"/>
      <c r="K22" s="65"/>
      <c r="L22" s="65"/>
      <c r="M22" s="65"/>
    </row>
  </sheetData>
  <mergeCells count="10">
    <mergeCell ref="D3:L3"/>
    <mergeCell ref="B3:B6"/>
    <mergeCell ref="C3:C6"/>
    <mergeCell ref="A3:A6"/>
    <mergeCell ref="G5:H5"/>
    <mergeCell ref="I5:L5"/>
    <mergeCell ref="F4:L4"/>
    <mergeCell ref="F5:F6"/>
    <mergeCell ref="D4:D6"/>
    <mergeCell ref="E4:E6"/>
  </mergeCells>
  <phoneticPr fontId="2"/>
  <pageMargins left="0.6692913385826772" right="0.59055118110236227" top="0.70866141732283472" bottom="0.70866141732283472" header="0.51181102362204722" footer="0.39370078740157483"/>
  <pageSetup paperSize="9" scale="92" firstPageNumber="115" orientation="portrait" r:id="rId1"/>
  <headerFooter alignWithMargins="0">
    <oddFooter>&amp;C-&amp;A-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pageSetUpPr fitToPage="1"/>
  </sheetPr>
  <dimension ref="A2:R22"/>
  <sheetViews>
    <sheetView view="pageBreakPreview" zoomScale="70" zoomScaleNormal="70" zoomScaleSheetLayoutView="70" workbookViewId="0">
      <selection activeCell="AF15" sqref="AF15"/>
    </sheetView>
  </sheetViews>
  <sheetFormatPr defaultColWidth="7.36328125" defaultRowHeight="13" x14ac:dyDescent="0.2"/>
  <cols>
    <col min="1" max="14" width="7.453125" style="289" customWidth="1"/>
    <col min="15" max="16384" width="7.36328125" style="289"/>
  </cols>
  <sheetData>
    <row r="2" spans="1:18" ht="12.75" customHeight="1" x14ac:dyDescent="0.2">
      <c r="K2" s="514"/>
      <c r="L2" s="514"/>
      <c r="M2" s="514"/>
      <c r="N2" s="514"/>
    </row>
    <row r="3" spans="1:18" ht="30" customHeight="1" x14ac:dyDescent="0.2">
      <c r="A3" s="515" t="s">
        <v>160</v>
      </c>
      <c r="B3" s="516"/>
      <c r="C3" s="516"/>
      <c r="D3" s="516"/>
      <c r="E3" s="516"/>
      <c r="F3" s="517"/>
      <c r="G3" s="515" t="s">
        <v>161</v>
      </c>
      <c r="H3" s="516"/>
      <c r="I3" s="516"/>
      <c r="J3" s="516"/>
      <c r="K3" s="516"/>
      <c r="L3" s="516"/>
      <c r="M3" s="517"/>
      <c r="N3" s="518" t="s">
        <v>162</v>
      </c>
    </row>
    <row r="4" spans="1:18" ht="27.75" customHeight="1" x14ac:dyDescent="0.2">
      <c r="A4" s="523" t="s">
        <v>165</v>
      </c>
      <c r="B4" s="523" t="s">
        <v>166</v>
      </c>
      <c r="C4" s="523" t="s">
        <v>167</v>
      </c>
      <c r="D4" s="526" t="s">
        <v>168</v>
      </c>
      <c r="E4" s="290"/>
      <c r="F4" s="523" t="s">
        <v>169</v>
      </c>
      <c r="G4" s="521" t="s">
        <v>51</v>
      </c>
      <c r="H4" s="523" t="s">
        <v>170</v>
      </c>
      <c r="I4" s="523" t="s">
        <v>171</v>
      </c>
      <c r="J4" s="523" t="s">
        <v>172</v>
      </c>
      <c r="K4" s="526" t="s">
        <v>173</v>
      </c>
      <c r="L4" s="531"/>
      <c r="M4" s="523" t="s">
        <v>174</v>
      </c>
      <c r="N4" s="519"/>
    </row>
    <row r="5" spans="1:18" ht="27.75" customHeight="1" x14ac:dyDescent="0.2">
      <c r="A5" s="524"/>
      <c r="B5" s="524"/>
      <c r="C5" s="524"/>
      <c r="D5" s="527"/>
      <c r="E5" s="521" t="s">
        <v>177</v>
      </c>
      <c r="F5" s="524"/>
      <c r="G5" s="530"/>
      <c r="H5" s="524"/>
      <c r="I5" s="524"/>
      <c r="J5" s="524"/>
      <c r="K5" s="532"/>
      <c r="L5" s="523" t="s">
        <v>178</v>
      </c>
      <c r="M5" s="524"/>
      <c r="N5" s="519"/>
    </row>
    <row r="6" spans="1:18" ht="27" customHeight="1" thickBot="1" x14ac:dyDescent="0.25">
      <c r="A6" s="525"/>
      <c r="B6" s="525"/>
      <c r="C6" s="525"/>
      <c r="D6" s="528"/>
      <c r="E6" s="522"/>
      <c r="F6" s="525"/>
      <c r="G6" s="522"/>
      <c r="H6" s="525"/>
      <c r="I6" s="525"/>
      <c r="J6" s="525"/>
      <c r="K6" s="533"/>
      <c r="L6" s="525"/>
      <c r="M6" s="525"/>
      <c r="N6" s="520"/>
    </row>
    <row r="7" spans="1:18" ht="42" customHeight="1" x14ac:dyDescent="0.2">
      <c r="A7" s="377">
        <v>126</v>
      </c>
      <c r="B7" s="377">
        <v>1634</v>
      </c>
      <c r="C7" s="377">
        <v>15</v>
      </c>
      <c r="D7" s="377">
        <v>1301</v>
      </c>
      <c r="E7" s="377">
        <v>92</v>
      </c>
      <c r="F7" s="377">
        <v>443</v>
      </c>
      <c r="G7" s="377">
        <v>2775</v>
      </c>
      <c r="H7" s="377">
        <v>1320</v>
      </c>
      <c r="I7" s="377">
        <v>20</v>
      </c>
      <c r="J7" s="377">
        <v>2</v>
      </c>
      <c r="K7" s="377">
        <v>0</v>
      </c>
      <c r="L7" s="377">
        <v>0</v>
      </c>
      <c r="M7" s="377">
        <v>1433</v>
      </c>
      <c r="N7" s="377">
        <v>4285</v>
      </c>
      <c r="O7" s="606" t="s">
        <v>217</v>
      </c>
      <c r="P7" s="529"/>
      <c r="Q7" s="529"/>
      <c r="R7" s="289" t="s">
        <v>279</v>
      </c>
    </row>
    <row r="8" spans="1:18" ht="42" customHeight="1" x14ac:dyDescent="0.2">
      <c r="A8" s="291">
        <v>36</v>
      </c>
      <c r="B8" s="291">
        <v>275</v>
      </c>
      <c r="C8" s="291">
        <v>2</v>
      </c>
      <c r="D8" s="291">
        <v>249</v>
      </c>
      <c r="E8" s="291">
        <v>7</v>
      </c>
      <c r="F8" s="291">
        <v>56</v>
      </c>
      <c r="G8" s="291">
        <v>438</v>
      </c>
      <c r="H8" s="291">
        <v>218</v>
      </c>
      <c r="I8" s="291">
        <v>3</v>
      </c>
      <c r="J8" s="291">
        <v>2</v>
      </c>
      <c r="K8" s="291">
        <v>0</v>
      </c>
      <c r="L8" s="291">
        <v>0</v>
      </c>
      <c r="M8" s="291">
        <v>215</v>
      </c>
      <c r="N8" s="291">
        <v>1139</v>
      </c>
    </row>
    <row r="9" spans="1:18" ht="42" customHeight="1" x14ac:dyDescent="0.2">
      <c r="A9" s="292">
        <v>8</v>
      </c>
      <c r="B9" s="292">
        <v>68</v>
      </c>
      <c r="C9" s="292">
        <v>0</v>
      </c>
      <c r="D9" s="292">
        <v>36</v>
      </c>
      <c r="E9" s="292">
        <v>0</v>
      </c>
      <c r="F9" s="292">
        <v>28</v>
      </c>
      <c r="G9" s="292">
        <v>148</v>
      </c>
      <c r="H9" s="292">
        <v>69</v>
      </c>
      <c r="I9" s="292">
        <v>1</v>
      </c>
      <c r="J9" s="292">
        <v>0</v>
      </c>
      <c r="K9" s="291">
        <v>0</v>
      </c>
      <c r="L9" s="291">
        <v>0</v>
      </c>
      <c r="M9" s="292">
        <v>78</v>
      </c>
      <c r="N9" s="292">
        <v>209</v>
      </c>
      <c r="Q9" s="305" t="s">
        <v>451</v>
      </c>
    </row>
    <row r="10" spans="1:18" ht="42" customHeight="1" x14ac:dyDescent="0.2">
      <c r="A10" s="291">
        <v>6</v>
      </c>
      <c r="B10" s="291">
        <v>119</v>
      </c>
      <c r="C10" s="292">
        <v>0</v>
      </c>
      <c r="D10" s="291">
        <v>131</v>
      </c>
      <c r="E10" s="291">
        <v>9</v>
      </c>
      <c r="F10" s="291">
        <v>4</v>
      </c>
      <c r="G10" s="291">
        <v>257</v>
      </c>
      <c r="H10" s="291">
        <v>139</v>
      </c>
      <c r="I10" s="291">
        <v>3</v>
      </c>
      <c r="J10" s="292">
        <v>0</v>
      </c>
      <c r="K10" s="291">
        <v>0</v>
      </c>
      <c r="L10" s="291">
        <v>0</v>
      </c>
      <c r="M10" s="291">
        <v>115</v>
      </c>
      <c r="N10" s="291">
        <v>262</v>
      </c>
    </row>
    <row r="11" spans="1:18" ht="42" customHeight="1" x14ac:dyDescent="0.2">
      <c r="A11" s="291">
        <v>6</v>
      </c>
      <c r="B11" s="291">
        <v>72</v>
      </c>
      <c r="C11" s="292">
        <v>0</v>
      </c>
      <c r="D11" s="291">
        <v>86</v>
      </c>
      <c r="E11" s="291">
        <v>12</v>
      </c>
      <c r="F11" s="291">
        <v>67</v>
      </c>
      <c r="G11" s="291">
        <v>203</v>
      </c>
      <c r="H11" s="291">
        <v>96</v>
      </c>
      <c r="I11" s="291"/>
      <c r="J11" s="292">
        <v>0</v>
      </c>
      <c r="K11" s="291">
        <v>0</v>
      </c>
      <c r="L11" s="291">
        <v>0</v>
      </c>
      <c r="M11" s="291">
        <v>107</v>
      </c>
      <c r="N11" s="291">
        <v>222</v>
      </c>
    </row>
    <row r="12" spans="1:18" ht="42" customHeight="1" x14ac:dyDescent="0.2">
      <c r="A12" s="291">
        <v>7</v>
      </c>
      <c r="B12" s="291">
        <v>65</v>
      </c>
      <c r="C12" s="292">
        <v>0</v>
      </c>
      <c r="D12" s="291">
        <v>59</v>
      </c>
      <c r="E12" s="291">
        <v>0</v>
      </c>
      <c r="F12" s="291">
        <v>20</v>
      </c>
      <c r="G12" s="291">
        <v>169</v>
      </c>
      <c r="H12" s="291">
        <v>86</v>
      </c>
      <c r="I12" s="291">
        <v>2</v>
      </c>
      <c r="J12" s="292">
        <v>0</v>
      </c>
      <c r="K12" s="291">
        <v>0</v>
      </c>
      <c r="L12" s="291">
        <v>0</v>
      </c>
      <c r="M12" s="291">
        <v>81</v>
      </c>
      <c r="N12" s="291">
        <v>225</v>
      </c>
    </row>
    <row r="13" spans="1:18" ht="42" customHeight="1" x14ac:dyDescent="0.2">
      <c r="A13" s="291">
        <v>20</v>
      </c>
      <c r="B13" s="291">
        <v>207</v>
      </c>
      <c r="C13" s="292">
        <v>0</v>
      </c>
      <c r="D13" s="291">
        <v>110</v>
      </c>
      <c r="E13" s="291">
        <v>0</v>
      </c>
      <c r="F13" s="291">
        <v>13</v>
      </c>
      <c r="G13" s="291">
        <v>202</v>
      </c>
      <c r="H13" s="291">
        <v>80</v>
      </c>
      <c r="I13" s="291">
        <v>1</v>
      </c>
      <c r="J13" s="292">
        <v>0</v>
      </c>
      <c r="K13" s="291">
        <v>0</v>
      </c>
      <c r="L13" s="291">
        <v>0</v>
      </c>
      <c r="M13" s="291">
        <v>121</v>
      </c>
      <c r="N13" s="291">
        <v>394</v>
      </c>
    </row>
    <row r="14" spans="1:18" ht="42" customHeight="1" x14ac:dyDescent="0.2">
      <c r="A14" s="291">
        <v>9</v>
      </c>
      <c r="B14" s="291">
        <v>98</v>
      </c>
      <c r="C14" s="291">
        <v>1</v>
      </c>
      <c r="D14" s="291">
        <v>36</v>
      </c>
      <c r="E14" s="291">
        <v>0</v>
      </c>
      <c r="F14" s="291">
        <v>23</v>
      </c>
      <c r="G14" s="291">
        <v>239</v>
      </c>
      <c r="H14" s="291">
        <v>83</v>
      </c>
      <c r="I14" s="291">
        <v>1</v>
      </c>
      <c r="J14" s="292">
        <v>0</v>
      </c>
      <c r="K14" s="291">
        <v>0</v>
      </c>
      <c r="L14" s="291">
        <v>0</v>
      </c>
      <c r="M14" s="291">
        <v>155</v>
      </c>
      <c r="N14" s="291">
        <v>250</v>
      </c>
    </row>
    <row r="15" spans="1:18" ht="42" customHeight="1" x14ac:dyDescent="0.2">
      <c r="A15" s="291">
        <v>9</v>
      </c>
      <c r="B15" s="291">
        <v>102</v>
      </c>
      <c r="C15" s="291">
        <v>2</v>
      </c>
      <c r="D15" s="291">
        <v>204</v>
      </c>
      <c r="E15" s="291">
        <v>51</v>
      </c>
      <c r="F15" s="291">
        <v>17</v>
      </c>
      <c r="G15" s="291">
        <v>223</v>
      </c>
      <c r="H15" s="291">
        <v>106</v>
      </c>
      <c r="I15" s="291">
        <v>2</v>
      </c>
      <c r="J15" s="292">
        <v>0</v>
      </c>
      <c r="K15" s="291">
        <v>0</v>
      </c>
      <c r="L15" s="291">
        <v>0</v>
      </c>
      <c r="M15" s="291">
        <v>115</v>
      </c>
      <c r="N15" s="291">
        <v>248</v>
      </c>
    </row>
    <row r="16" spans="1:18" ht="42" customHeight="1" x14ac:dyDescent="0.2">
      <c r="A16" s="291">
        <v>3</v>
      </c>
      <c r="B16" s="291">
        <v>151</v>
      </c>
      <c r="C16" s="291">
        <v>5</v>
      </c>
      <c r="D16" s="291">
        <v>89</v>
      </c>
      <c r="E16" s="291">
        <v>3</v>
      </c>
      <c r="F16" s="291">
        <v>25</v>
      </c>
      <c r="G16" s="291">
        <v>278</v>
      </c>
      <c r="H16" s="291">
        <v>133</v>
      </c>
      <c r="I16" s="291">
        <v>0</v>
      </c>
      <c r="J16" s="292">
        <v>0</v>
      </c>
      <c r="K16" s="291">
        <v>0</v>
      </c>
      <c r="L16" s="291">
        <v>0</v>
      </c>
      <c r="M16" s="291">
        <v>145</v>
      </c>
      <c r="N16" s="291">
        <v>308</v>
      </c>
    </row>
    <row r="17" spans="1:14" ht="42" customHeight="1" x14ac:dyDescent="0.2">
      <c r="A17" s="291">
        <v>0</v>
      </c>
      <c r="B17" s="291">
        <v>47</v>
      </c>
      <c r="C17" s="291">
        <v>0</v>
      </c>
      <c r="D17" s="291">
        <v>56</v>
      </c>
      <c r="E17" s="291">
        <v>1</v>
      </c>
      <c r="F17" s="291">
        <v>5</v>
      </c>
      <c r="G17" s="291">
        <v>68</v>
      </c>
      <c r="H17" s="291">
        <v>44</v>
      </c>
      <c r="I17" s="291">
        <v>0</v>
      </c>
      <c r="J17" s="292">
        <v>0</v>
      </c>
      <c r="K17" s="291">
        <v>0</v>
      </c>
      <c r="L17" s="291">
        <v>0</v>
      </c>
      <c r="M17" s="291">
        <v>24</v>
      </c>
      <c r="N17" s="291">
        <v>111</v>
      </c>
    </row>
    <row r="18" spans="1:14" ht="42" customHeight="1" x14ac:dyDescent="0.2">
      <c r="A18" s="291">
        <v>1</v>
      </c>
      <c r="B18" s="291">
        <v>104</v>
      </c>
      <c r="C18" s="291">
        <v>1</v>
      </c>
      <c r="D18" s="291">
        <v>57</v>
      </c>
      <c r="E18" s="291">
        <v>0</v>
      </c>
      <c r="F18" s="291">
        <v>4</v>
      </c>
      <c r="G18" s="291">
        <v>185</v>
      </c>
      <c r="H18" s="291">
        <v>92</v>
      </c>
      <c r="I18" s="291">
        <v>3</v>
      </c>
      <c r="J18" s="292">
        <v>0</v>
      </c>
      <c r="K18" s="291">
        <v>0</v>
      </c>
      <c r="L18" s="291">
        <v>0</v>
      </c>
      <c r="M18" s="291">
        <v>90</v>
      </c>
      <c r="N18" s="291">
        <v>280</v>
      </c>
    </row>
    <row r="19" spans="1:14" ht="42" customHeight="1" x14ac:dyDescent="0.2">
      <c r="A19" s="291">
        <v>21</v>
      </c>
      <c r="B19" s="291">
        <v>326</v>
      </c>
      <c r="C19" s="291">
        <v>4</v>
      </c>
      <c r="D19" s="291">
        <v>188</v>
      </c>
      <c r="E19" s="291">
        <v>9</v>
      </c>
      <c r="F19" s="291">
        <v>181</v>
      </c>
      <c r="G19" s="291">
        <v>365</v>
      </c>
      <c r="H19" s="291">
        <v>174</v>
      </c>
      <c r="I19" s="291">
        <v>4</v>
      </c>
      <c r="J19" s="292">
        <v>0</v>
      </c>
      <c r="K19" s="291">
        <v>0</v>
      </c>
      <c r="L19" s="291">
        <v>0</v>
      </c>
      <c r="M19" s="291">
        <v>187</v>
      </c>
      <c r="N19" s="291">
        <v>637</v>
      </c>
    </row>
    <row r="20" spans="1:14" ht="40" customHeight="1" x14ac:dyDescent="0.2"/>
    <row r="22" spans="1:14" x14ac:dyDescent="0.2">
      <c r="A22" s="293"/>
      <c r="B22" s="293"/>
      <c r="C22" s="293"/>
      <c r="D22" s="293"/>
      <c r="E22" s="293"/>
      <c r="F22" s="293"/>
      <c r="G22" s="293"/>
      <c r="H22" s="293"/>
      <c r="I22" s="293"/>
      <c r="J22" s="293"/>
      <c r="K22" s="293"/>
      <c r="L22" s="293"/>
      <c r="M22" s="293"/>
      <c r="N22" s="293"/>
    </row>
  </sheetData>
  <mergeCells count="19">
    <mergeCell ref="O7:Q7"/>
    <mergeCell ref="G4:G6"/>
    <mergeCell ref="H4:H6"/>
    <mergeCell ref="I4:I6"/>
    <mergeCell ref="J4:J6"/>
    <mergeCell ref="K4:L4"/>
    <mergeCell ref="M4:M6"/>
    <mergeCell ref="K5:K6"/>
    <mergeCell ref="L5:L6"/>
    <mergeCell ref="K2:N2"/>
    <mergeCell ref="A3:F3"/>
    <mergeCell ref="G3:M3"/>
    <mergeCell ref="N3:N6"/>
    <mergeCell ref="E5:E6"/>
    <mergeCell ref="F4:F6"/>
    <mergeCell ref="D4:D6"/>
    <mergeCell ref="C4:C6"/>
    <mergeCell ref="B4:B6"/>
    <mergeCell ref="A4:A6"/>
  </mergeCells>
  <phoneticPr fontId="2"/>
  <pageMargins left="0.6692913385826772" right="0.59055118110236227" top="0.70866141732283472" bottom="0.70866141732283472" header="0.51181102362204722" footer="0.39370078740157483"/>
  <pageSetup paperSize="9" scale="87" firstPageNumber="115" orientation="portrait" r:id="rId1"/>
  <headerFooter alignWithMargins="0">
    <oddFooter>&amp;C-&amp;A-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00"/>
    <pageSetUpPr fitToPage="1"/>
  </sheetPr>
  <dimension ref="A1:M43"/>
  <sheetViews>
    <sheetView view="pageBreakPreview" topLeftCell="A29" zoomScale="80" zoomScaleNormal="100" zoomScaleSheetLayoutView="80" zoomScalePageLayoutView="85" workbookViewId="0">
      <selection activeCell="F46" sqref="F46"/>
    </sheetView>
  </sheetViews>
  <sheetFormatPr defaultColWidth="9" defaultRowHeight="31" customHeight="1" x14ac:dyDescent="0.2"/>
  <cols>
    <col min="1" max="1" width="12.26953125" style="73" customWidth="1"/>
    <col min="2" max="11" width="11.453125" style="66" customWidth="1"/>
    <col min="12" max="16384" width="9" style="66"/>
  </cols>
  <sheetData>
    <row r="1" spans="1:12" ht="31" customHeight="1" x14ac:dyDescent="0.2">
      <c r="A1" s="534" t="s">
        <v>369</v>
      </c>
      <c r="B1" s="534"/>
      <c r="C1" s="534"/>
      <c r="D1" s="534"/>
      <c r="E1" s="534"/>
      <c r="F1" s="534"/>
      <c r="G1" s="534"/>
      <c r="H1" s="534"/>
      <c r="I1" s="534"/>
      <c r="J1" s="534"/>
      <c r="K1" s="534"/>
      <c r="L1" s="66" t="s">
        <v>353</v>
      </c>
    </row>
    <row r="2" spans="1:12" ht="12.75" customHeight="1" x14ac:dyDescent="0.2">
      <c r="A2" s="538" t="s">
        <v>190</v>
      </c>
      <c r="B2" s="535" t="s">
        <v>188</v>
      </c>
      <c r="C2" s="541" t="s">
        <v>122</v>
      </c>
      <c r="D2" s="542"/>
      <c r="E2" s="542"/>
      <c r="F2" s="542"/>
      <c r="G2" s="542"/>
      <c r="H2" s="542"/>
      <c r="I2" s="542"/>
      <c r="J2" s="542"/>
      <c r="K2" s="543"/>
    </row>
    <row r="3" spans="1:12" ht="15" customHeight="1" x14ac:dyDescent="0.2">
      <c r="A3" s="539"/>
      <c r="B3" s="536"/>
      <c r="C3" s="544" t="s">
        <v>186</v>
      </c>
      <c r="D3" s="541" t="s">
        <v>123</v>
      </c>
      <c r="E3" s="542"/>
      <c r="F3" s="542"/>
      <c r="G3" s="542"/>
      <c r="H3" s="542"/>
      <c r="I3" s="542"/>
      <c r="J3" s="543"/>
      <c r="K3" s="544" t="s">
        <v>187</v>
      </c>
    </row>
    <row r="4" spans="1:12" ht="15" customHeight="1" x14ac:dyDescent="0.2">
      <c r="A4" s="539"/>
      <c r="B4" s="536"/>
      <c r="C4" s="545"/>
      <c r="D4" s="547" t="s">
        <v>134</v>
      </c>
      <c r="E4" s="547" t="s">
        <v>124</v>
      </c>
      <c r="F4" s="547" t="s">
        <v>125</v>
      </c>
      <c r="G4" s="547" t="s">
        <v>126</v>
      </c>
      <c r="H4" s="547" t="s">
        <v>127</v>
      </c>
      <c r="I4" s="547" t="s">
        <v>128</v>
      </c>
      <c r="J4" s="547" t="s">
        <v>129</v>
      </c>
      <c r="K4" s="545"/>
    </row>
    <row r="5" spans="1:12" ht="10.5" customHeight="1" x14ac:dyDescent="0.2">
      <c r="A5" s="539"/>
      <c r="B5" s="536"/>
      <c r="C5" s="545"/>
      <c r="D5" s="548"/>
      <c r="E5" s="548"/>
      <c r="F5" s="548"/>
      <c r="G5" s="548"/>
      <c r="H5" s="548"/>
      <c r="I5" s="548"/>
      <c r="J5" s="548"/>
      <c r="K5" s="545"/>
    </row>
    <row r="6" spans="1:12" ht="13.5" customHeight="1" x14ac:dyDescent="0.2">
      <c r="A6" s="540"/>
      <c r="B6" s="537"/>
      <c r="C6" s="546"/>
      <c r="D6" s="549"/>
      <c r="E6" s="549"/>
      <c r="F6" s="549"/>
      <c r="G6" s="549"/>
      <c r="H6" s="549"/>
      <c r="I6" s="549"/>
      <c r="J6" s="549"/>
      <c r="K6" s="546"/>
    </row>
    <row r="7" spans="1:12" ht="28.5" customHeight="1" x14ac:dyDescent="0.2">
      <c r="A7" s="67" t="s">
        <v>130</v>
      </c>
      <c r="B7" s="141">
        <f>SUM(B8:B39)</f>
        <v>122493</v>
      </c>
      <c r="C7" s="141">
        <f>SUM(C8:C39)</f>
        <v>2477</v>
      </c>
      <c r="D7" s="141">
        <f t="shared" ref="D7:J7" si="0">SUM(D8:D39)</f>
        <v>92914</v>
      </c>
      <c r="E7" s="141">
        <f t="shared" si="0"/>
        <v>6483</v>
      </c>
      <c r="F7" s="141">
        <f t="shared" si="0"/>
        <v>6143</v>
      </c>
      <c r="G7" s="141">
        <f t="shared" si="0"/>
        <v>5228</v>
      </c>
      <c r="H7" s="141">
        <f t="shared" si="0"/>
        <v>60227</v>
      </c>
      <c r="I7" s="141">
        <f t="shared" si="0"/>
        <v>6840</v>
      </c>
      <c r="J7" s="141">
        <f t="shared" si="0"/>
        <v>7993</v>
      </c>
      <c r="K7" s="141">
        <f>SUM(K8:K39)</f>
        <v>27102</v>
      </c>
    </row>
    <row r="8" spans="1:12" ht="28.5" customHeight="1" x14ac:dyDescent="0.2">
      <c r="A8" s="140" t="s">
        <v>371</v>
      </c>
      <c r="B8" s="141">
        <f>SUM(C8+D8+K8)</f>
        <v>2462</v>
      </c>
      <c r="C8" s="141">
        <v>87</v>
      </c>
      <c r="D8" s="141">
        <f>SUM(E8:J8)</f>
        <v>2048</v>
      </c>
      <c r="E8" s="141">
        <v>94</v>
      </c>
      <c r="F8" s="141">
        <v>136</v>
      </c>
      <c r="G8" s="141">
        <v>129</v>
      </c>
      <c r="H8" s="141">
        <v>1441</v>
      </c>
      <c r="I8" s="141">
        <v>123</v>
      </c>
      <c r="J8" s="141">
        <v>125</v>
      </c>
      <c r="K8" s="141">
        <v>327</v>
      </c>
    </row>
    <row r="9" spans="1:12" ht="28.5" customHeight="1" x14ac:dyDescent="0.2">
      <c r="A9" s="188" t="s">
        <v>409</v>
      </c>
      <c r="B9" s="141">
        <f t="shared" ref="B9:B39" si="1">SUM(C9+D9+K9)</f>
        <v>2683</v>
      </c>
      <c r="C9" s="141">
        <v>89</v>
      </c>
      <c r="D9" s="141">
        <v>2194</v>
      </c>
      <c r="E9" s="141">
        <v>125</v>
      </c>
      <c r="F9" s="141">
        <v>136</v>
      </c>
      <c r="G9" s="141">
        <v>123</v>
      </c>
      <c r="H9" s="141">
        <v>1538</v>
      </c>
      <c r="I9" s="141">
        <v>141</v>
      </c>
      <c r="J9" s="141">
        <v>131</v>
      </c>
      <c r="K9" s="141">
        <v>400</v>
      </c>
    </row>
    <row r="10" spans="1:12" ht="28.5" customHeight="1" x14ac:dyDescent="0.2">
      <c r="A10" s="188" t="s">
        <v>443</v>
      </c>
      <c r="B10" s="141">
        <f t="shared" si="1"/>
        <v>2660</v>
      </c>
      <c r="C10" s="141">
        <v>132</v>
      </c>
      <c r="D10" s="141">
        <v>2285</v>
      </c>
      <c r="E10" s="141">
        <v>150</v>
      </c>
      <c r="F10" s="141">
        <v>162</v>
      </c>
      <c r="G10" s="141">
        <v>155</v>
      </c>
      <c r="H10" s="141">
        <v>1467</v>
      </c>
      <c r="I10" s="141">
        <v>179</v>
      </c>
      <c r="J10" s="141">
        <v>172</v>
      </c>
      <c r="K10" s="141">
        <v>243</v>
      </c>
    </row>
    <row r="11" spans="1:12" ht="28.5" customHeight="1" x14ac:dyDescent="0.2">
      <c r="A11" s="188" t="s">
        <v>442</v>
      </c>
      <c r="B11" s="141">
        <f t="shared" si="1"/>
        <v>3216</v>
      </c>
      <c r="C11" s="141">
        <v>93</v>
      </c>
      <c r="D11" s="141">
        <v>2833</v>
      </c>
      <c r="E11" s="141">
        <v>231</v>
      </c>
      <c r="F11" s="141">
        <v>147</v>
      </c>
      <c r="G11" s="141">
        <v>161</v>
      </c>
      <c r="H11" s="141">
        <v>1893</v>
      </c>
      <c r="I11" s="141">
        <v>183</v>
      </c>
      <c r="J11" s="141">
        <v>218</v>
      </c>
      <c r="K11" s="141">
        <v>290</v>
      </c>
    </row>
    <row r="12" spans="1:12" ht="28.5" customHeight="1" x14ac:dyDescent="0.2">
      <c r="A12" s="188" t="s">
        <v>441</v>
      </c>
      <c r="B12" s="141">
        <f t="shared" si="1"/>
        <v>2478</v>
      </c>
      <c r="C12" s="141">
        <v>66</v>
      </c>
      <c r="D12" s="141">
        <v>2048</v>
      </c>
      <c r="E12" s="141">
        <v>147</v>
      </c>
      <c r="F12" s="141">
        <v>118</v>
      </c>
      <c r="G12" s="141">
        <v>105</v>
      </c>
      <c r="H12" s="141">
        <v>1426</v>
      </c>
      <c r="I12" s="141">
        <v>112</v>
      </c>
      <c r="J12" s="141">
        <v>140</v>
      </c>
      <c r="K12" s="141">
        <v>364</v>
      </c>
    </row>
    <row r="13" spans="1:12" ht="28.5" customHeight="1" x14ac:dyDescent="0.2">
      <c r="A13" s="188" t="s">
        <v>440</v>
      </c>
      <c r="B13" s="141">
        <f t="shared" si="1"/>
        <v>3033</v>
      </c>
      <c r="C13" s="141">
        <v>88</v>
      </c>
      <c r="D13" s="141">
        <v>2594</v>
      </c>
      <c r="E13" s="141">
        <v>191</v>
      </c>
      <c r="F13" s="141">
        <v>143</v>
      </c>
      <c r="G13" s="141">
        <v>123</v>
      </c>
      <c r="H13" s="141">
        <v>1769</v>
      </c>
      <c r="I13" s="141">
        <v>174</v>
      </c>
      <c r="J13" s="141">
        <v>194</v>
      </c>
      <c r="K13" s="141">
        <v>351</v>
      </c>
    </row>
    <row r="14" spans="1:12" ht="28.5" customHeight="1" x14ac:dyDescent="0.2">
      <c r="A14" s="188" t="s">
        <v>439</v>
      </c>
      <c r="B14" s="141">
        <f t="shared" si="1"/>
        <v>3448</v>
      </c>
      <c r="C14" s="141">
        <v>102</v>
      </c>
      <c r="D14" s="141">
        <v>2969</v>
      </c>
      <c r="E14" s="141">
        <v>216</v>
      </c>
      <c r="F14" s="141">
        <v>178</v>
      </c>
      <c r="G14" s="141">
        <v>177</v>
      </c>
      <c r="H14" s="141">
        <v>2010</v>
      </c>
      <c r="I14" s="141">
        <v>177</v>
      </c>
      <c r="J14" s="141">
        <v>211</v>
      </c>
      <c r="K14" s="141">
        <v>377</v>
      </c>
    </row>
    <row r="15" spans="1:12" ht="28.5" customHeight="1" x14ac:dyDescent="0.2">
      <c r="A15" s="188" t="s">
        <v>438</v>
      </c>
      <c r="B15" s="141">
        <f t="shared" si="1"/>
        <v>3510</v>
      </c>
      <c r="C15" s="141">
        <v>89</v>
      </c>
      <c r="D15" s="141">
        <v>2948</v>
      </c>
      <c r="E15" s="141">
        <v>239</v>
      </c>
      <c r="F15" s="141">
        <v>184</v>
      </c>
      <c r="G15" s="141">
        <v>173</v>
      </c>
      <c r="H15" s="141">
        <v>1898</v>
      </c>
      <c r="I15" s="141">
        <v>235</v>
      </c>
      <c r="J15" s="141">
        <v>219</v>
      </c>
      <c r="K15" s="141">
        <v>473</v>
      </c>
    </row>
    <row r="16" spans="1:12" ht="28.5" customHeight="1" x14ac:dyDescent="0.2">
      <c r="A16" s="188" t="s">
        <v>437</v>
      </c>
      <c r="B16" s="141">
        <f t="shared" si="1"/>
        <v>3081</v>
      </c>
      <c r="C16" s="141">
        <v>99</v>
      </c>
      <c r="D16" s="141">
        <v>2561</v>
      </c>
      <c r="E16" s="141">
        <v>212</v>
      </c>
      <c r="F16" s="141">
        <v>172</v>
      </c>
      <c r="G16" s="141">
        <v>139</v>
      </c>
      <c r="H16" s="141">
        <v>1653</v>
      </c>
      <c r="I16" s="141">
        <v>170</v>
      </c>
      <c r="J16" s="141">
        <v>215</v>
      </c>
      <c r="K16" s="141">
        <v>421</v>
      </c>
      <c r="L16" s="68">
        <f>SUM(K16,D16,C16)</f>
        <v>3081</v>
      </c>
    </row>
    <row r="17" spans="1:13" ht="28.5" customHeight="1" x14ac:dyDescent="0.2">
      <c r="A17" s="69" t="s">
        <v>436</v>
      </c>
      <c r="B17" s="141">
        <f t="shared" si="1"/>
        <v>3078</v>
      </c>
      <c r="C17" s="141">
        <v>80</v>
      </c>
      <c r="D17" s="141">
        <v>2497</v>
      </c>
      <c r="E17" s="141">
        <v>178</v>
      </c>
      <c r="F17" s="141">
        <v>188</v>
      </c>
      <c r="G17" s="141">
        <v>206</v>
      </c>
      <c r="H17" s="141">
        <v>1494</v>
      </c>
      <c r="I17" s="141">
        <v>227</v>
      </c>
      <c r="J17" s="141">
        <v>204</v>
      </c>
      <c r="K17" s="141">
        <v>501</v>
      </c>
      <c r="L17" s="68">
        <f>SUM(K17,D17,C17)</f>
        <v>3078</v>
      </c>
    </row>
    <row r="18" spans="1:13" ht="28.5" customHeight="1" x14ac:dyDescent="0.2">
      <c r="A18" s="69" t="s">
        <v>435</v>
      </c>
      <c r="B18" s="141">
        <f t="shared" si="1"/>
        <v>3601</v>
      </c>
      <c r="C18" s="141">
        <v>94</v>
      </c>
      <c r="D18" s="141">
        <v>2924</v>
      </c>
      <c r="E18" s="141">
        <v>307</v>
      </c>
      <c r="F18" s="141">
        <v>222</v>
      </c>
      <c r="G18" s="141">
        <v>224</v>
      </c>
      <c r="H18" s="141">
        <v>1596</v>
      </c>
      <c r="I18" s="141">
        <v>234</v>
      </c>
      <c r="J18" s="141">
        <v>341</v>
      </c>
      <c r="K18" s="141">
        <v>583</v>
      </c>
      <c r="L18" s="68">
        <f>SUM(K18,D18,C18)</f>
        <v>3601</v>
      </c>
    </row>
    <row r="19" spans="1:13" ht="28.5" customHeight="1" x14ac:dyDescent="0.2">
      <c r="A19" s="69" t="s">
        <v>434</v>
      </c>
      <c r="B19" s="141">
        <f t="shared" si="1"/>
        <v>3895</v>
      </c>
      <c r="C19" s="74">
        <v>101</v>
      </c>
      <c r="D19" s="74">
        <v>3259</v>
      </c>
      <c r="E19" s="74">
        <v>318</v>
      </c>
      <c r="F19" s="74">
        <v>259</v>
      </c>
      <c r="G19" s="74">
        <v>247</v>
      </c>
      <c r="H19" s="74">
        <v>1826</v>
      </c>
      <c r="I19" s="74">
        <v>271</v>
      </c>
      <c r="J19" s="74">
        <v>338</v>
      </c>
      <c r="K19" s="74">
        <v>535</v>
      </c>
      <c r="L19" s="68"/>
    </row>
    <row r="20" spans="1:13" ht="28.5" customHeight="1" x14ac:dyDescent="0.2">
      <c r="A20" s="189" t="s">
        <v>433</v>
      </c>
      <c r="B20" s="141">
        <f t="shared" si="1"/>
        <v>4183</v>
      </c>
      <c r="C20" s="142">
        <v>109</v>
      </c>
      <c r="D20" s="142">
        <v>3262</v>
      </c>
      <c r="E20" s="142">
        <v>329</v>
      </c>
      <c r="F20" s="142">
        <v>230</v>
      </c>
      <c r="G20" s="142">
        <v>244</v>
      </c>
      <c r="H20" s="142">
        <v>1819</v>
      </c>
      <c r="I20" s="142">
        <v>296</v>
      </c>
      <c r="J20" s="142">
        <v>344</v>
      </c>
      <c r="K20" s="142">
        <v>812</v>
      </c>
    </row>
    <row r="21" spans="1:13" ht="28.5" customHeight="1" x14ac:dyDescent="0.2">
      <c r="A21" s="69" t="s">
        <v>432</v>
      </c>
      <c r="B21" s="141">
        <f t="shared" si="1"/>
        <v>4090</v>
      </c>
      <c r="C21" s="74">
        <v>60</v>
      </c>
      <c r="D21" s="74">
        <v>3172</v>
      </c>
      <c r="E21" s="74">
        <v>324</v>
      </c>
      <c r="F21" s="74">
        <v>329</v>
      </c>
      <c r="G21" s="74">
        <v>253</v>
      </c>
      <c r="H21" s="74">
        <v>1609</v>
      </c>
      <c r="I21" s="74">
        <v>292</v>
      </c>
      <c r="J21" s="74">
        <v>365</v>
      </c>
      <c r="K21" s="74">
        <v>858</v>
      </c>
    </row>
    <row r="22" spans="1:13" ht="28.5" customHeight="1" x14ac:dyDescent="0.2">
      <c r="A22" s="69" t="s">
        <v>431</v>
      </c>
      <c r="B22" s="141">
        <f t="shared" si="1"/>
        <v>4100</v>
      </c>
      <c r="C22" s="74">
        <v>76</v>
      </c>
      <c r="D22" s="74">
        <v>3197</v>
      </c>
      <c r="E22" s="74">
        <v>280</v>
      </c>
      <c r="F22" s="74">
        <v>256</v>
      </c>
      <c r="G22" s="74">
        <v>225</v>
      </c>
      <c r="H22" s="74">
        <v>1845</v>
      </c>
      <c r="I22" s="74">
        <v>284</v>
      </c>
      <c r="J22" s="74">
        <v>307</v>
      </c>
      <c r="K22" s="74">
        <v>827</v>
      </c>
      <c r="M22" s="68"/>
    </row>
    <row r="23" spans="1:13" ht="28.5" customHeight="1" x14ac:dyDescent="0.2">
      <c r="A23" s="190" t="s">
        <v>430</v>
      </c>
      <c r="B23" s="141">
        <f t="shared" si="1"/>
        <v>4462</v>
      </c>
      <c r="C23" s="143">
        <v>110</v>
      </c>
      <c r="D23" s="143">
        <v>3358</v>
      </c>
      <c r="E23" s="143">
        <v>292</v>
      </c>
      <c r="F23" s="143">
        <v>277</v>
      </c>
      <c r="G23" s="143">
        <v>221</v>
      </c>
      <c r="H23" s="143">
        <v>1956</v>
      </c>
      <c r="I23" s="143">
        <v>295</v>
      </c>
      <c r="J23" s="143">
        <v>317</v>
      </c>
      <c r="K23" s="143">
        <v>994</v>
      </c>
    </row>
    <row r="24" spans="1:13" ht="28.5" customHeight="1" x14ac:dyDescent="0.2">
      <c r="A24" s="190" t="s">
        <v>429</v>
      </c>
      <c r="B24" s="141">
        <f t="shared" si="1"/>
        <v>4721</v>
      </c>
      <c r="C24" s="143">
        <v>80</v>
      </c>
      <c r="D24" s="143">
        <v>3586</v>
      </c>
      <c r="E24" s="143">
        <v>344</v>
      </c>
      <c r="F24" s="143">
        <v>335</v>
      </c>
      <c r="G24" s="143">
        <v>251</v>
      </c>
      <c r="H24" s="143">
        <v>1885</v>
      </c>
      <c r="I24" s="143">
        <v>389</v>
      </c>
      <c r="J24" s="143">
        <v>382</v>
      </c>
      <c r="K24" s="143">
        <v>1055</v>
      </c>
    </row>
    <row r="25" spans="1:13" ht="28.5" customHeight="1" x14ac:dyDescent="0.2">
      <c r="A25" s="190" t="s">
        <v>428</v>
      </c>
      <c r="B25" s="141">
        <f t="shared" si="1"/>
        <v>4832</v>
      </c>
      <c r="C25" s="143">
        <v>94</v>
      </c>
      <c r="D25" s="143">
        <v>3722</v>
      </c>
      <c r="E25" s="143">
        <v>315</v>
      </c>
      <c r="F25" s="143">
        <v>288</v>
      </c>
      <c r="G25" s="143">
        <v>218</v>
      </c>
      <c r="H25" s="143">
        <v>2223</v>
      </c>
      <c r="I25" s="143">
        <v>272</v>
      </c>
      <c r="J25" s="143">
        <v>406</v>
      </c>
      <c r="K25" s="143">
        <v>1016</v>
      </c>
    </row>
    <row r="26" spans="1:13" ht="28.5" customHeight="1" x14ac:dyDescent="0.2">
      <c r="A26" s="190" t="s">
        <v>427</v>
      </c>
      <c r="B26" s="141">
        <f t="shared" si="1"/>
        <v>4798</v>
      </c>
      <c r="C26" s="143">
        <v>67</v>
      </c>
      <c r="D26" s="143">
        <v>3697</v>
      </c>
      <c r="E26" s="143">
        <v>305</v>
      </c>
      <c r="F26" s="143">
        <v>332</v>
      </c>
      <c r="G26" s="143">
        <v>217</v>
      </c>
      <c r="H26" s="143">
        <v>2186</v>
      </c>
      <c r="I26" s="143">
        <v>269</v>
      </c>
      <c r="J26" s="143">
        <v>388</v>
      </c>
      <c r="K26" s="143">
        <v>1034</v>
      </c>
    </row>
    <row r="27" spans="1:13" ht="28.5" customHeight="1" x14ac:dyDescent="0.2">
      <c r="A27" s="190" t="s">
        <v>426</v>
      </c>
      <c r="B27" s="141">
        <f t="shared" si="1"/>
        <v>4580</v>
      </c>
      <c r="C27" s="143">
        <v>79</v>
      </c>
      <c r="D27" s="143">
        <v>3302</v>
      </c>
      <c r="E27" s="143">
        <v>266</v>
      </c>
      <c r="F27" s="143">
        <v>302</v>
      </c>
      <c r="G27" s="143">
        <v>168</v>
      </c>
      <c r="H27" s="143">
        <v>1980</v>
      </c>
      <c r="I27" s="143">
        <v>232</v>
      </c>
      <c r="J27" s="143">
        <v>354</v>
      </c>
      <c r="K27" s="143">
        <v>1199</v>
      </c>
    </row>
    <row r="28" spans="1:13" ht="28.5" customHeight="1" x14ac:dyDescent="0.2">
      <c r="A28" s="190" t="s">
        <v>425</v>
      </c>
      <c r="B28" s="141">
        <f>SUM(C28+D28+K28)</f>
        <v>6145</v>
      </c>
      <c r="C28" s="143">
        <v>50</v>
      </c>
      <c r="D28" s="143">
        <v>3295</v>
      </c>
      <c r="E28" s="143">
        <v>280</v>
      </c>
      <c r="F28" s="143">
        <v>282</v>
      </c>
      <c r="G28" s="143">
        <v>257</v>
      </c>
      <c r="H28" s="143">
        <v>1782</v>
      </c>
      <c r="I28" s="143">
        <v>282</v>
      </c>
      <c r="J28" s="143">
        <v>412</v>
      </c>
      <c r="K28" s="143">
        <v>2800</v>
      </c>
    </row>
    <row r="29" spans="1:13" ht="28.5" customHeight="1" x14ac:dyDescent="0.2">
      <c r="A29" s="69" t="s">
        <v>424</v>
      </c>
      <c r="B29" s="141">
        <f t="shared" si="1"/>
        <v>4281</v>
      </c>
      <c r="C29" s="74">
        <v>39</v>
      </c>
      <c r="D29" s="143">
        <v>3507</v>
      </c>
      <c r="E29" s="74">
        <v>241</v>
      </c>
      <c r="F29" s="74">
        <v>242</v>
      </c>
      <c r="G29" s="74">
        <v>200</v>
      </c>
      <c r="H29" s="74">
        <v>2206</v>
      </c>
      <c r="I29" s="74">
        <v>269</v>
      </c>
      <c r="J29" s="74">
        <v>349</v>
      </c>
      <c r="K29" s="74">
        <v>735</v>
      </c>
    </row>
    <row r="30" spans="1:13" ht="28.5" customHeight="1" x14ac:dyDescent="0.2">
      <c r="A30" s="69" t="s">
        <v>423</v>
      </c>
      <c r="B30" s="141">
        <f t="shared" si="1"/>
        <v>3966</v>
      </c>
      <c r="C30" s="74">
        <v>67</v>
      </c>
      <c r="D30" s="143">
        <v>3125</v>
      </c>
      <c r="E30" s="74">
        <v>245</v>
      </c>
      <c r="F30" s="74">
        <v>260</v>
      </c>
      <c r="G30" s="74">
        <v>177</v>
      </c>
      <c r="H30" s="74">
        <v>1838</v>
      </c>
      <c r="I30" s="74">
        <v>246</v>
      </c>
      <c r="J30" s="74">
        <v>359</v>
      </c>
      <c r="K30" s="74">
        <v>774</v>
      </c>
    </row>
    <row r="31" spans="1:13" ht="28.5" customHeight="1" x14ac:dyDescent="0.2">
      <c r="A31" s="69" t="s">
        <v>422</v>
      </c>
      <c r="B31" s="141">
        <f t="shared" si="1"/>
        <v>3905</v>
      </c>
      <c r="C31" s="74">
        <v>66</v>
      </c>
      <c r="D31" s="143">
        <v>2893</v>
      </c>
      <c r="E31" s="74">
        <v>185</v>
      </c>
      <c r="F31" s="74">
        <v>148</v>
      </c>
      <c r="G31" s="74">
        <v>141</v>
      </c>
      <c r="H31" s="74">
        <v>1902</v>
      </c>
      <c r="I31" s="74">
        <v>237</v>
      </c>
      <c r="J31" s="74">
        <v>280</v>
      </c>
      <c r="K31" s="74">
        <v>946</v>
      </c>
    </row>
    <row r="32" spans="1:13" ht="28.5" customHeight="1" x14ac:dyDescent="0.2">
      <c r="A32" s="69" t="s">
        <v>421</v>
      </c>
      <c r="B32" s="141">
        <f t="shared" si="1"/>
        <v>4076</v>
      </c>
      <c r="C32" s="74">
        <v>54</v>
      </c>
      <c r="D32" s="143">
        <v>3151</v>
      </c>
      <c r="E32" s="74">
        <v>194</v>
      </c>
      <c r="F32" s="74">
        <v>161</v>
      </c>
      <c r="G32" s="74">
        <v>125</v>
      </c>
      <c r="H32" s="74">
        <v>2258</v>
      </c>
      <c r="I32" s="74">
        <v>203</v>
      </c>
      <c r="J32" s="74">
        <v>210</v>
      </c>
      <c r="K32" s="74">
        <v>871</v>
      </c>
    </row>
    <row r="33" spans="1:12" ht="28.5" customHeight="1" x14ac:dyDescent="0.2">
      <c r="A33" s="69" t="s">
        <v>420</v>
      </c>
      <c r="B33" s="141">
        <f t="shared" si="1"/>
        <v>4103</v>
      </c>
      <c r="C33" s="74">
        <v>71</v>
      </c>
      <c r="D33" s="143">
        <v>2997</v>
      </c>
      <c r="E33" s="74">
        <v>123</v>
      </c>
      <c r="F33" s="74">
        <v>119</v>
      </c>
      <c r="G33" s="74">
        <v>88</v>
      </c>
      <c r="H33" s="74">
        <v>2320</v>
      </c>
      <c r="I33" s="74">
        <v>141</v>
      </c>
      <c r="J33" s="74">
        <v>206</v>
      </c>
      <c r="K33" s="74">
        <v>1035</v>
      </c>
    </row>
    <row r="34" spans="1:12" ht="28.5" customHeight="1" x14ac:dyDescent="0.2">
      <c r="A34" s="69" t="s">
        <v>419</v>
      </c>
      <c r="B34" s="141">
        <f t="shared" si="1"/>
        <v>3704</v>
      </c>
      <c r="C34" s="74">
        <v>64</v>
      </c>
      <c r="D34" s="143">
        <v>2424</v>
      </c>
      <c r="E34" s="74">
        <v>73</v>
      </c>
      <c r="F34" s="74">
        <v>89</v>
      </c>
      <c r="G34" s="74">
        <v>80</v>
      </c>
      <c r="H34" s="74">
        <v>1941</v>
      </c>
      <c r="I34" s="74">
        <v>128</v>
      </c>
      <c r="J34" s="74">
        <v>113</v>
      </c>
      <c r="K34" s="74">
        <v>1216</v>
      </c>
    </row>
    <row r="35" spans="1:12" ht="28.5" customHeight="1" x14ac:dyDescent="0.2">
      <c r="A35" s="69" t="s">
        <v>418</v>
      </c>
      <c r="B35" s="141">
        <f t="shared" si="1"/>
        <v>3703</v>
      </c>
      <c r="C35" s="74">
        <v>55</v>
      </c>
      <c r="D35" s="143">
        <v>2459</v>
      </c>
      <c r="E35" s="74">
        <v>89</v>
      </c>
      <c r="F35" s="74">
        <v>111</v>
      </c>
      <c r="G35" s="74">
        <v>107</v>
      </c>
      <c r="H35" s="74">
        <v>1863</v>
      </c>
      <c r="I35" s="74">
        <v>139</v>
      </c>
      <c r="J35" s="74">
        <v>150</v>
      </c>
      <c r="K35" s="74">
        <v>1189</v>
      </c>
    </row>
    <row r="36" spans="1:12" ht="28.5" customHeight="1" x14ac:dyDescent="0.2">
      <c r="A36" s="69" t="s">
        <v>417</v>
      </c>
      <c r="B36" s="141">
        <f t="shared" si="1"/>
        <v>3916</v>
      </c>
      <c r="C36" s="74">
        <v>64</v>
      </c>
      <c r="D36" s="143">
        <v>2630</v>
      </c>
      <c r="E36" s="74">
        <v>48</v>
      </c>
      <c r="F36" s="74">
        <v>102</v>
      </c>
      <c r="G36" s="74">
        <v>88</v>
      </c>
      <c r="H36" s="74">
        <v>2046</v>
      </c>
      <c r="I36" s="74">
        <v>186</v>
      </c>
      <c r="J36" s="74">
        <v>160</v>
      </c>
      <c r="K36" s="74">
        <v>1222</v>
      </c>
    </row>
    <row r="37" spans="1:12" ht="28.5" customHeight="1" x14ac:dyDescent="0.2">
      <c r="A37" s="69" t="s">
        <v>416</v>
      </c>
      <c r="B37" s="141">
        <f t="shared" si="1"/>
        <v>3792</v>
      </c>
      <c r="C37" s="74">
        <v>61</v>
      </c>
      <c r="D37" s="143">
        <v>2670</v>
      </c>
      <c r="E37" s="74">
        <v>47</v>
      </c>
      <c r="F37" s="74">
        <v>45</v>
      </c>
      <c r="G37" s="74">
        <v>72</v>
      </c>
      <c r="H37" s="74">
        <v>2176</v>
      </c>
      <c r="I37" s="74">
        <v>183</v>
      </c>
      <c r="J37" s="74">
        <v>147</v>
      </c>
      <c r="K37" s="74">
        <v>1061</v>
      </c>
    </row>
    <row r="38" spans="1:12" ht="28.5" customHeight="1" x14ac:dyDescent="0.2">
      <c r="A38" s="69" t="s">
        <v>415</v>
      </c>
      <c r="B38" s="141">
        <f t="shared" si="1"/>
        <v>3894</v>
      </c>
      <c r="C38" s="74">
        <v>37</v>
      </c>
      <c r="D38" s="143">
        <v>2628</v>
      </c>
      <c r="E38" s="74">
        <v>61</v>
      </c>
      <c r="F38" s="74">
        <v>90</v>
      </c>
      <c r="G38" s="74">
        <v>89</v>
      </c>
      <c r="H38" s="74">
        <v>2130</v>
      </c>
      <c r="I38" s="74">
        <v>160</v>
      </c>
      <c r="J38" s="74">
        <v>98</v>
      </c>
      <c r="K38" s="74">
        <v>1229</v>
      </c>
    </row>
    <row r="39" spans="1:12" ht="28.5" customHeight="1" x14ac:dyDescent="0.2">
      <c r="A39" s="69" t="s">
        <v>414</v>
      </c>
      <c r="B39" s="74">
        <f t="shared" si="1"/>
        <v>4097</v>
      </c>
      <c r="C39" s="74">
        <v>54</v>
      </c>
      <c r="D39" s="74">
        <v>2679</v>
      </c>
      <c r="E39" s="74">
        <v>34</v>
      </c>
      <c r="F39" s="74">
        <v>100</v>
      </c>
      <c r="G39" s="74">
        <v>45</v>
      </c>
      <c r="H39" s="74">
        <v>2251</v>
      </c>
      <c r="I39" s="74">
        <v>111</v>
      </c>
      <c r="J39" s="74">
        <v>138</v>
      </c>
      <c r="K39" s="74">
        <v>1364</v>
      </c>
    </row>
    <row r="40" spans="1:12" ht="28.5" customHeight="1" x14ac:dyDescent="0.2">
      <c r="A40" s="69" t="s">
        <v>413</v>
      </c>
      <c r="B40" s="74">
        <v>3461</v>
      </c>
      <c r="C40" s="74">
        <v>33</v>
      </c>
      <c r="D40" s="143">
        <v>2122</v>
      </c>
      <c r="E40" s="74">
        <v>35</v>
      </c>
      <c r="F40" s="74">
        <v>45</v>
      </c>
      <c r="G40" s="74">
        <v>35</v>
      </c>
      <c r="H40" s="74">
        <v>1839</v>
      </c>
      <c r="I40" s="74">
        <v>66</v>
      </c>
      <c r="J40" s="74">
        <v>102</v>
      </c>
      <c r="K40" s="74">
        <v>1306</v>
      </c>
      <c r="L40" s="68">
        <f>K40+D40+C40</f>
        <v>3461</v>
      </c>
    </row>
    <row r="41" spans="1:12" ht="31" customHeight="1" x14ac:dyDescent="0.2">
      <c r="A41" s="69" t="s">
        <v>412</v>
      </c>
      <c r="B41" s="70">
        <v>4032</v>
      </c>
      <c r="C41" s="70">
        <v>27</v>
      </c>
      <c r="D41" s="71">
        <v>2568</v>
      </c>
      <c r="E41" s="70">
        <v>54</v>
      </c>
      <c r="F41" s="70">
        <v>25</v>
      </c>
      <c r="G41" s="70">
        <v>37</v>
      </c>
      <c r="H41" s="70">
        <v>2264</v>
      </c>
      <c r="I41" s="70">
        <v>113</v>
      </c>
      <c r="J41" s="70">
        <v>75</v>
      </c>
      <c r="K41" s="70">
        <v>1437</v>
      </c>
    </row>
    <row r="42" spans="1:12" ht="31" customHeight="1" x14ac:dyDescent="0.2">
      <c r="A42" s="72" t="s">
        <v>411</v>
      </c>
      <c r="B42" s="70">
        <v>4566</v>
      </c>
      <c r="C42" s="70">
        <v>33</v>
      </c>
      <c r="D42" s="71">
        <v>2608</v>
      </c>
      <c r="E42" s="70">
        <v>54</v>
      </c>
      <c r="F42" s="70">
        <v>30</v>
      </c>
      <c r="G42" s="70">
        <v>19</v>
      </c>
      <c r="H42" s="70">
        <v>2372</v>
      </c>
      <c r="I42" s="70">
        <v>97</v>
      </c>
      <c r="J42" s="70">
        <v>36</v>
      </c>
      <c r="K42" s="70">
        <v>1925</v>
      </c>
    </row>
    <row r="43" spans="1:12" ht="31" customHeight="1" x14ac:dyDescent="0.2">
      <c r="A43" s="69" t="s">
        <v>410</v>
      </c>
      <c r="B43" s="294">
        <v>74634</v>
      </c>
      <c r="C43" s="294">
        <v>780</v>
      </c>
      <c r="D43" s="294">
        <v>41072</v>
      </c>
      <c r="E43" s="294">
        <v>347</v>
      </c>
      <c r="F43" s="294">
        <v>394</v>
      </c>
      <c r="G43" s="294">
        <v>652</v>
      </c>
      <c r="H43" s="294">
        <v>38242</v>
      </c>
      <c r="I43" s="294">
        <v>196</v>
      </c>
      <c r="J43" s="294">
        <v>1241</v>
      </c>
      <c r="K43" s="294">
        <v>32782</v>
      </c>
    </row>
  </sheetData>
  <mergeCells count="14">
    <mergeCell ref="A1:K1"/>
    <mergeCell ref="B2:B6"/>
    <mergeCell ref="A2:A6"/>
    <mergeCell ref="C2:K2"/>
    <mergeCell ref="C3:C6"/>
    <mergeCell ref="D3:J3"/>
    <mergeCell ref="K3:K6"/>
    <mergeCell ref="D4:D6"/>
    <mergeCell ref="E4:E6"/>
    <mergeCell ref="F4:F6"/>
    <mergeCell ref="G4:G6"/>
    <mergeCell ref="H4:H6"/>
    <mergeCell ref="I4:I6"/>
    <mergeCell ref="J4:J6"/>
  </mergeCells>
  <phoneticPr fontId="2"/>
  <pageMargins left="0.6692913385826772" right="0.59055118110236227" top="0.70866141732283472" bottom="0.70866141732283472" header="0.51181102362204722" footer="0.39370078740157483"/>
  <pageSetup paperSize="9" scale="71" firstPageNumber="117" orientation="portrait" r:id="rId1"/>
  <headerFooter alignWithMargins="0">
    <oddFooter>&amp;C-&amp;A-</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F00"/>
    <pageSetUpPr fitToPage="1"/>
  </sheetPr>
  <dimension ref="A1:N50"/>
  <sheetViews>
    <sheetView view="pageBreakPreview" zoomScale="85" zoomScaleNormal="100" zoomScaleSheetLayoutView="85" workbookViewId="0">
      <selection activeCell="J16" sqref="J16"/>
    </sheetView>
  </sheetViews>
  <sheetFormatPr defaultColWidth="9" defaultRowHeight="12" x14ac:dyDescent="0.2"/>
  <cols>
    <col min="1" max="2" width="6.26953125" style="299" customWidth="1"/>
    <col min="3" max="13" width="10.90625" style="299" customWidth="1"/>
    <col min="14" max="16384" width="9" style="299"/>
  </cols>
  <sheetData>
    <row r="1" spans="1:14" ht="24" customHeight="1" x14ac:dyDescent="0.2">
      <c r="A1" s="551" t="s">
        <v>370</v>
      </c>
      <c r="B1" s="551"/>
      <c r="C1" s="551"/>
      <c r="D1" s="551"/>
      <c r="E1" s="551"/>
      <c r="F1" s="551"/>
      <c r="G1" s="551"/>
      <c r="H1" s="551"/>
      <c r="I1" s="551"/>
      <c r="J1" s="551"/>
      <c r="K1" s="551"/>
      <c r="L1" s="551"/>
      <c r="M1" s="551"/>
    </row>
    <row r="2" spans="1:14" ht="20.149999999999999" customHeight="1" x14ac:dyDescent="0.2">
      <c r="A2" s="561" t="s">
        <v>192</v>
      </c>
      <c r="B2" s="558" t="s">
        <v>191</v>
      </c>
      <c r="C2" s="555" t="s">
        <v>131</v>
      </c>
      <c r="D2" s="555" t="s">
        <v>132</v>
      </c>
      <c r="E2" s="552" t="s">
        <v>122</v>
      </c>
      <c r="F2" s="553"/>
      <c r="G2" s="553"/>
      <c r="H2" s="553"/>
      <c r="I2" s="553"/>
      <c r="J2" s="553"/>
      <c r="K2" s="553"/>
      <c r="L2" s="553"/>
      <c r="M2" s="554"/>
    </row>
    <row r="3" spans="1:14" ht="20.149999999999999" customHeight="1" x14ac:dyDescent="0.2">
      <c r="A3" s="562"/>
      <c r="B3" s="559"/>
      <c r="C3" s="556"/>
      <c r="D3" s="556"/>
      <c r="E3" s="555" t="s">
        <v>186</v>
      </c>
      <c r="F3" s="552" t="s">
        <v>133</v>
      </c>
      <c r="G3" s="553"/>
      <c r="H3" s="553"/>
      <c r="I3" s="553"/>
      <c r="J3" s="553"/>
      <c r="K3" s="553"/>
      <c r="L3" s="554"/>
      <c r="M3" s="555" t="s">
        <v>189</v>
      </c>
    </row>
    <row r="4" spans="1:14" ht="20.149999999999999" customHeight="1" x14ac:dyDescent="0.2">
      <c r="A4" s="562"/>
      <c r="B4" s="559"/>
      <c r="C4" s="556"/>
      <c r="D4" s="556"/>
      <c r="E4" s="556"/>
      <c r="F4" s="555" t="s">
        <v>134</v>
      </c>
      <c r="G4" s="555" t="s">
        <v>124</v>
      </c>
      <c r="H4" s="555" t="s">
        <v>125</v>
      </c>
      <c r="I4" s="555" t="s">
        <v>126</v>
      </c>
      <c r="J4" s="555" t="s">
        <v>127</v>
      </c>
      <c r="K4" s="555" t="s">
        <v>128</v>
      </c>
      <c r="L4" s="555" t="s">
        <v>129</v>
      </c>
      <c r="M4" s="556"/>
    </row>
    <row r="5" spans="1:14" ht="20.149999999999999" customHeight="1" x14ac:dyDescent="0.2">
      <c r="A5" s="562"/>
      <c r="B5" s="559"/>
      <c r="C5" s="556"/>
      <c r="D5" s="556"/>
      <c r="E5" s="556"/>
      <c r="F5" s="556"/>
      <c r="G5" s="556"/>
      <c r="H5" s="556"/>
      <c r="I5" s="556"/>
      <c r="J5" s="556"/>
      <c r="K5" s="556"/>
      <c r="L5" s="556"/>
      <c r="M5" s="556"/>
    </row>
    <row r="6" spans="1:14" ht="20.149999999999999" customHeight="1" x14ac:dyDescent="0.2">
      <c r="A6" s="563"/>
      <c r="B6" s="560"/>
      <c r="C6" s="557"/>
      <c r="D6" s="557"/>
      <c r="E6" s="557"/>
      <c r="F6" s="557"/>
      <c r="G6" s="557"/>
      <c r="H6" s="557"/>
      <c r="I6" s="557"/>
      <c r="J6" s="557"/>
      <c r="K6" s="557"/>
      <c r="L6" s="557"/>
      <c r="M6" s="557"/>
      <c r="N6" s="299" t="s">
        <v>354</v>
      </c>
    </row>
    <row r="7" spans="1:14" ht="26.25" customHeight="1" x14ac:dyDescent="0.2">
      <c r="A7" s="552" t="s">
        <v>448</v>
      </c>
      <c r="B7" s="554"/>
      <c r="C7" s="295">
        <v>4138</v>
      </c>
      <c r="D7" s="191">
        <v>5642</v>
      </c>
      <c r="E7" s="296">
        <v>150</v>
      </c>
      <c r="F7" s="296">
        <v>4563</v>
      </c>
      <c r="G7" s="296">
        <v>239</v>
      </c>
      <c r="H7" s="296">
        <v>268</v>
      </c>
      <c r="I7" s="296">
        <v>210</v>
      </c>
      <c r="J7" s="296">
        <v>3528</v>
      </c>
      <c r="K7" s="296">
        <v>177</v>
      </c>
      <c r="L7" s="296">
        <v>141</v>
      </c>
      <c r="M7" s="296">
        <v>929</v>
      </c>
      <c r="N7" s="299" t="s">
        <v>355</v>
      </c>
    </row>
    <row r="8" spans="1:14" ht="26.25" customHeight="1" x14ac:dyDescent="0.2">
      <c r="A8" s="552" t="s">
        <v>408</v>
      </c>
      <c r="B8" s="554"/>
      <c r="C8" s="298">
        <v>3978</v>
      </c>
      <c r="D8" s="297">
        <v>5589</v>
      </c>
      <c r="E8" s="298">
        <v>163</v>
      </c>
      <c r="F8" s="298">
        <v>4416</v>
      </c>
      <c r="G8" s="298">
        <v>225</v>
      </c>
      <c r="H8" s="298">
        <v>216</v>
      </c>
      <c r="I8" s="298">
        <v>186</v>
      </c>
      <c r="J8" s="298">
        <v>3304</v>
      </c>
      <c r="K8" s="298">
        <v>257</v>
      </c>
      <c r="L8" s="298">
        <v>228</v>
      </c>
      <c r="M8" s="298">
        <v>1010</v>
      </c>
    </row>
    <row r="9" spans="1:14" ht="26.25" customHeight="1" x14ac:dyDescent="0.2">
      <c r="A9" s="552" t="s">
        <v>407</v>
      </c>
      <c r="B9" s="554"/>
      <c r="C9" s="298">
        <v>4235</v>
      </c>
      <c r="D9" s="297">
        <v>5900</v>
      </c>
      <c r="E9" s="298">
        <v>156</v>
      </c>
      <c r="F9" s="298">
        <v>4670</v>
      </c>
      <c r="G9" s="298">
        <v>222</v>
      </c>
      <c r="H9" s="298">
        <v>227</v>
      </c>
      <c r="I9" s="298">
        <v>188</v>
      </c>
      <c r="J9" s="298">
        <v>3495</v>
      </c>
      <c r="K9" s="298">
        <v>274</v>
      </c>
      <c r="L9" s="298">
        <v>264</v>
      </c>
      <c r="M9" s="298">
        <v>1074</v>
      </c>
    </row>
    <row r="10" spans="1:14" ht="26.25" customHeight="1" x14ac:dyDescent="0.2">
      <c r="A10" s="552" t="s">
        <v>406</v>
      </c>
      <c r="B10" s="554"/>
      <c r="C10" s="298">
        <v>4158</v>
      </c>
      <c r="D10" s="297">
        <v>5854</v>
      </c>
      <c r="E10" s="298">
        <v>120</v>
      </c>
      <c r="F10" s="298">
        <v>4597</v>
      </c>
      <c r="G10" s="298">
        <v>203</v>
      </c>
      <c r="H10" s="298">
        <v>231</v>
      </c>
      <c r="I10" s="298">
        <v>187</v>
      </c>
      <c r="J10" s="298">
        <v>3443</v>
      </c>
      <c r="K10" s="298">
        <v>268</v>
      </c>
      <c r="L10" s="298">
        <v>265</v>
      </c>
      <c r="M10" s="298">
        <v>1137</v>
      </c>
    </row>
    <row r="11" spans="1:14" ht="26.25" customHeight="1" x14ac:dyDescent="0.2">
      <c r="A11" s="552" t="s">
        <v>405</v>
      </c>
      <c r="B11" s="554"/>
      <c r="C11" s="191">
        <v>3686</v>
      </c>
      <c r="D11" s="297">
        <v>5273</v>
      </c>
      <c r="E11" s="191">
        <v>110</v>
      </c>
      <c r="F11" s="191">
        <v>4227</v>
      </c>
      <c r="G11" s="191">
        <v>213</v>
      </c>
      <c r="H11" s="191">
        <v>198</v>
      </c>
      <c r="I11" s="191">
        <v>180</v>
      </c>
      <c r="J11" s="191">
        <v>3117</v>
      </c>
      <c r="K11" s="191">
        <v>269</v>
      </c>
      <c r="L11" s="191">
        <v>250</v>
      </c>
      <c r="M11" s="191">
        <v>936</v>
      </c>
    </row>
    <row r="12" spans="1:14" ht="26.25" customHeight="1" x14ac:dyDescent="0.2">
      <c r="A12" s="552" t="s">
        <v>404</v>
      </c>
      <c r="B12" s="554"/>
      <c r="C12" s="191">
        <v>3033</v>
      </c>
      <c r="D12" s="297">
        <v>5550</v>
      </c>
      <c r="E12" s="191">
        <v>164</v>
      </c>
      <c r="F12" s="191">
        <v>4280</v>
      </c>
      <c r="G12" s="191">
        <v>195</v>
      </c>
      <c r="H12" s="191">
        <v>203</v>
      </c>
      <c r="I12" s="191">
        <v>160</v>
      </c>
      <c r="J12" s="191">
        <v>3249</v>
      </c>
      <c r="K12" s="191">
        <v>245</v>
      </c>
      <c r="L12" s="191">
        <v>228</v>
      </c>
      <c r="M12" s="191">
        <v>1106</v>
      </c>
    </row>
    <row r="13" spans="1:14" ht="26.25" customHeight="1" x14ac:dyDescent="0.2">
      <c r="A13" s="552" t="s">
        <v>403</v>
      </c>
      <c r="B13" s="554"/>
      <c r="C13" s="297">
        <v>3896</v>
      </c>
      <c r="D13" s="297">
        <v>5519</v>
      </c>
      <c r="E13" s="191">
        <v>118</v>
      </c>
      <c r="F13" s="191">
        <v>4267</v>
      </c>
      <c r="G13" s="191">
        <v>193</v>
      </c>
      <c r="H13" s="191">
        <v>216</v>
      </c>
      <c r="I13" s="191">
        <v>184</v>
      </c>
      <c r="J13" s="191">
        <v>3173</v>
      </c>
      <c r="K13" s="191">
        <v>252</v>
      </c>
      <c r="L13" s="191">
        <v>249</v>
      </c>
      <c r="M13" s="191">
        <v>1134</v>
      </c>
    </row>
    <row r="14" spans="1:14" ht="26.25" customHeight="1" x14ac:dyDescent="0.2">
      <c r="A14" s="552" t="s">
        <v>402</v>
      </c>
      <c r="B14" s="554"/>
      <c r="C14" s="298">
        <v>3896</v>
      </c>
      <c r="D14" s="298">
        <v>5592</v>
      </c>
      <c r="E14" s="298">
        <v>131</v>
      </c>
      <c r="F14" s="298">
        <v>4376</v>
      </c>
      <c r="G14" s="298">
        <v>217</v>
      </c>
      <c r="H14" s="298">
        <v>215</v>
      </c>
      <c r="I14" s="298">
        <v>181</v>
      </c>
      <c r="J14" s="298">
        <v>3215</v>
      </c>
      <c r="K14" s="298">
        <v>294</v>
      </c>
      <c r="L14" s="298">
        <v>254</v>
      </c>
      <c r="M14" s="298">
        <v>1085</v>
      </c>
      <c r="N14" s="299">
        <f>SUM(SUM(G14:M14)+(E14))</f>
        <v>5592</v>
      </c>
    </row>
    <row r="15" spans="1:14" ht="26.25" customHeight="1" x14ac:dyDescent="0.2">
      <c r="A15" s="552" t="s">
        <v>401</v>
      </c>
      <c r="B15" s="554"/>
      <c r="C15" s="298">
        <v>3634</v>
      </c>
      <c r="D15" s="298">
        <v>5039</v>
      </c>
      <c r="E15" s="298">
        <v>142</v>
      </c>
      <c r="F15" s="298">
        <v>4008</v>
      </c>
      <c r="G15" s="298">
        <v>167</v>
      </c>
      <c r="H15" s="298">
        <v>185</v>
      </c>
      <c r="I15" s="298">
        <v>212</v>
      </c>
      <c r="J15" s="298">
        <v>2983</v>
      </c>
      <c r="K15" s="298">
        <v>242</v>
      </c>
      <c r="L15" s="298">
        <v>219</v>
      </c>
      <c r="M15" s="298">
        <v>889</v>
      </c>
      <c r="N15" s="299" t="s">
        <v>207</v>
      </c>
    </row>
    <row r="16" spans="1:14" ht="26.25" customHeight="1" x14ac:dyDescent="0.2">
      <c r="A16" s="552" t="s">
        <v>400</v>
      </c>
      <c r="B16" s="554"/>
      <c r="C16" s="298">
        <v>3574</v>
      </c>
      <c r="D16" s="298">
        <v>4910</v>
      </c>
      <c r="E16" s="298">
        <v>139</v>
      </c>
      <c r="F16" s="298">
        <v>3853</v>
      </c>
      <c r="G16" s="298">
        <v>142</v>
      </c>
      <c r="H16" s="298">
        <v>172</v>
      </c>
      <c r="I16" s="298">
        <v>128</v>
      </c>
      <c r="J16" s="298">
        <v>3009</v>
      </c>
      <c r="K16" s="298">
        <v>219</v>
      </c>
      <c r="L16" s="298">
        <v>183</v>
      </c>
      <c r="M16" s="298">
        <v>918</v>
      </c>
      <c r="N16" s="299">
        <f>SUM(M16,F16,E16)</f>
        <v>4910</v>
      </c>
    </row>
    <row r="17" spans="1:14" ht="26.25" customHeight="1" x14ac:dyDescent="0.2">
      <c r="A17" s="552" t="s">
        <v>399</v>
      </c>
      <c r="B17" s="554"/>
      <c r="C17" s="298">
        <v>3310</v>
      </c>
      <c r="D17" s="298">
        <v>5732</v>
      </c>
      <c r="E17" s="298">
        <v>145</v>
      </c>
      <c r="F17" s="298">
        <v>3590</v>
      </c>
      <c r="G17" s="298">
        <v>147</v>
      </c>
      <c r="H17" s="298">
        <v>161</v>
      </c>
      <c r="I17" s="298">
        <v>142</v>
      </c>
      <c r="J17" s="298">
        <v>2729</v>
      </c>
      <c r="K17" s="298">
        <v>217</v>
      </c>
      <c r="L17" s="298">
        <v>194</v>
      </c>
      <c r="M17" s="298">
        <v>1997</v>
      </c>
      <c r="N17" s="299">
        <f>SUM(M17,F17,E17)</f>
        <v>5732</v>
      </c>
    </row>
    <row r="18" spans="1:14" ht="26.25" customHeight="1" x14ac:dyDescent="0.2">
      <c r="A18" s="552" t="s">
        <v>398</v>
      </c>
      <c r="B18" s="554"/>
      <c r="C18" s="191">
        <v>3754</v>
      </c>
      <c r="D18" s="191">
        <v>4932</v>
      </c>
      <c r="E18" s="191">
        <v>125</v>
      </c>
      <c r="F18" s="191">
        <v>3868</v>
      </c>
      <c r="G18" s="191">
        <v>140</v>
      </c>
      <c r="H18" s="191">
        <v>152</v>
      </c>
      <c r="I18" s="191">
        <v>122</v>
      </c>
      <c r="J18" s="191">
        <v>3072</v>
      </c>
      <c r="K18" s="191">
        <v>207</v>
      </c>
      <c r="L18" s="191">
        <v>175</v>
      </c>
      <c r="M18" s="191">
        <v>939</v>
      </c>
      <c r="N18" s="299">
        <f>SUM(M18,F18,E18)</f>
        <v>4932</v>
      </c>
    </row>
    <row r="19" spans="1:14" ht="26.25" customHeight="1" x14ac:dyDescent="0.2">
      <c r="A19" s="552" t="s">
        <v>397</v>
      </c>
      <c r="B19" s="554"/>
      <c r="C19" s="191">
        <v>3471</v>
      </c>
      <c r="D19" s="191">
        <v>4542</v>
      </c>
      <c r="E19" s="191">
        <v>110</v>
      </c>
      <c r="F19" s="191">
        <v>3545</v>
      </c>
      <c r="G19" s="191">
        <v>113</v>
      </c>
      <c r="H19" s="191">
        <v>132</v>
      </c>
      <c r="I19" s="191">
        <v>107</v>
      </c>
      <c r="J19" s="191">
        <v>2881</v>
      </c>
      <c r="K19" s="191">
        <v>171</v>
      </c>
      <c r="L19" s="191">
        <v>141</v>
      </c>
      <c r="M19" s="191">
        <v>887</v>
      </c>
    </row>
    <row r="20" spans="1:14" ht="26.25" customHeight="1" x14ac:dyDescent="0.2">
      <c r="A20" s="552" t="s">
        <v>396</v>
      </c>
      <c r="B20" s="554"/>
      <c r="C20" s="191">
        <v>3478</v>
      </c>
      <c r="D20" s="191">
        <v>4666</v>
      </c>
      <c r="E20" s="191">
        <v>149</v>
      </c>
      <c r="F20" s="191">
        <v>3540</v>
      </c>
      <c r="G20" s="191">
        <v>134</v>
      </c>
      <c r="H20" s="191">
        <v>179</v>
      </c>
      <c r="I20" s="191">
        <v>119</v>
      </c>
      <c r="J20" s="191">
        <v>2731</v>
      </c>
      <c r="K20" s="191">
        <v>190</v>
      </c>
      <c r="L20" s="191">
        <v>187</v>
      </c>
      <c r="M20" s="191">
        <v>977</v>
      </c>
    </row>
    <row r="21" spans="1:14" ht="26.25" customHeight="1" x14ac:dyDescent="0.2">
      <c r="A21" s="552" t="s">
        <v>395</v>
      </c>
      <c r="B21" s="554"/>
      <c r="C21" s="191">
        <v>3799</v>
      </c>
      <c r="D21" s="191">
        <v>4968</v>
      </c>
      <c r="E21" s="191">
        <v>162</v>
      </c>
      <c r="F21" s="191">
        <v>3816</v>
      </c>
      <c r="G21" s="191">
        <v>136</v>
      </c>
      <c r="H21" s="191">
        <v>165</v>
      </c>
      <c r="I21" s="191">
        <v>130</v>
      </c>
      <c r="J21" s="191">
        <v>2997</v>
      </c>
      <c r="K21" s="191">
        <v>210</v>
      </c>
      <c r="L21" s="191">
        <v>178</v>
      </c>
      <c r="M21" s="191">
        <v>990</v>
      </c>
    </row>
    <row r="22" spans="1:14" ht="26.25" customHeight="1" x14ac:dyDescent="0.2">
      <c r="A22" s="552" t="s">
        <v>394</v>
      </c>
      <c r="B22" s="554"/>
      <c r="C22" s="191">
        <v>2831</v>
      </c>
      <c r="D22" s="191">
        <v>3674</v>
      </c>
      <c r="E22" s="191">
        <v>96</v>
      </c>
      <c r="F22" s="191">
        <v>2950</v>
      </c>
      <c r="G22" s="191">
        <v>82</v>
      </c>
      <c r="H22" s="191">
        <v>113</v>
      </c>
      <c r="I22" s="191">
        <v>65</v>
      </c>
      <c r="J22" s="191">
        <v>2458</v>
      </c>
      <c r="K22" s="191">
        <v>128</v>
      </c>
      <c r="L22" s="191">
        <v>104</v>
      </c>
      <c r="M22" s="191">
        <v>628</v>
      </c>
    </row>
    <row r="23" spans="1:14" ht="26.25" customHeight="1" x14ac:dyDescent="0.2">
      <c r="A23" s="552" t="s">
        <v>393</v>
      </c>
      <c r="B23" s="554"/>
      <c r="C23" s="191">
        <v>2422</v>
      </c>
      <c r="D23" s="191">
        <v>3124</v>
      </c>
      <c r="E23" s="191">
        <v>101</v>
      </c>
      <c r="F23" s="191">
        <v>2600</v>
      </c>
      <c r="G23" s="191">
        <v>64</v>
      </c>
      <c r="H23" s="191">
        <v>80</v>
      </c>
      <c r="I23" s="191">
        <v>56</v>
      </c>
      <c r="J23" s="191">
        <v>2187</v>
      </c>
      <c r="K23" s="191">
        <v>129</v>
      </c>
      <c r="L23" s="191">
        <v>84</v>
      </c>
      <c r="M23" s="191">
        <v>423</v>
      </c>
    </row>
    <row r="24" spans="1:14" ht="26.25" customHeight="1" x14ac:dyDescent="0.2">
      <c r="A24" s="552" t="s">
        <v>392</v>
      </c>
      <c r="B24" s="554"/>
      <c r="C24" s="297">
        <v>2468</v>
      </c>
      <c r="D24" s="297">
        <v>3172</v>
      </c>
      <c r="E24" s="297">
        <v>99</v>
      </c>
      <c r="F24" s="297">
        <v>2676</v>
      </c>
      <c r="G24" s="297">
        <v>69</v>
      </c>
      <c r="H24" s="297">
        <v>70</v>
      </c>
      <c r="I24" s="297">
        <v>61</v>
      </c>
      <c r="J24" s="297">
        <v>2260</v>
      </c>
      <c r="K24" s="297">
        <v>113</v>
      </c>
      <c r="L24" s="297">
        <v>103</v>
      </c>
      <c r="M24" s="297">
        <v>397</v>
      </c>
    </row>
    <row r="25" spans="1:14" ht="26.25" customHeight="1" x14ac:dyDescent="0.2">
      <c r="A25" s="552" t="s">
        <v>152</v>
      </c>
      <c r="B25" s="554"/>
      <c r="C25" s="297">
        <v>2865</v>
      </c>
      <c r="D25" s="297">
        <v>2865</v>
      </c>
      <c r="E25" s="297">
        <v>75</v>
      </c>
      <c r="F25" s="297">
        <v>2374</v>
      </c>
      <c r="G25" s="297">
        <v>47</v>
      </c>
      <c r="H25" s="297">
        <v>61</v>
      </c>
      <c r="I25" s="297">
        <v>47</v>
      </c>
      <c r="J25" s="297">
        <v>2060</v>
      </c>
      <c r="K25" s="297">
        <v>90</v>
      </c>
      <c r="L25" s="297">
        <v>69</v>
      </c>
      <c r="M25" s="297">
        <v>416</v>
      </c>
    </row>
    <row r="26" spans="1:14" ht="26.25" customHeight="1" x14ac:dyDescent="0.2">
      <c r="A26" s="552" t="s">
        <v>148</v>
      </c>
      <c r="B26" s="554"/>
      <c r="C26" s="297">
        <v>2325</v>
      </c>
      <c r="D26" s="297">
        <v>2946</v>
      </c>
      <c r="E26" s="297">
        <v>84</v>
      </c>
      <c r="F26" s="297">
        <v>2432</v>
      </c>
      <c r="G26" s="297">
        <v>62</v>
      </c>
      <c r="H26" s="297">
        <v>57</v>
      </c>
      <c r="I26" s="297">
        <v>52</v>
      </c>
      <c r="J26" s="297">
        <v>2078</v>
      </c>
      <c r="K26" s="297">
        <v>96</v>
      </c>
      <c r="L26" s="297">
        <v>87</v>
      </c>
      <c r="M26" s="297">
        <v>430</v>
      </c>
    </row>
    <row r="27" spans="1:14" ht="26.25" customHeight="1" x14ac:dyDescent="0.2">
      <c r="A27" s="552" t="s">
        <v>391</v>
      </c>
      <c r="B27" s="554"/>
      <c r="C27" s="297">
        <v>2267</v>
      </c>
      <c r="D27" s="297">
        <v>2723</v>
      </c>
      <c r="E27" s="297">
        <v>99</v>
      </c>
      <c r="F27" s="297">
        <v>2286</v>
      </c>
      <c r="G27" s="297">
        <v>46</v>
      </c>
      <c r="H27" s="297">
        <v>34</v>
      </c>
      <c r="I27" s="297">
        <v>46</v>
      </c>
      <c r="J27" s="297">
        <v>2002</v>
      </c>
      <c r="K27" s="297">
        <v>65</v>
      </c>
      <c r="L27" s="297">
        <v>93</v>
      </c>
      <c r="M27" s="297">
        <v>338</v>
      </c>
    </row>
    <row r="28" spans="1:14" ht="26.25" customHeight="1" x14ac:dyDescent="0.2">
      <c r="A28" s="552" t="s">
        <v>390</v>
      </c>
      <c r="B28" s="554"/>
      <c r="C28" s="297">
        <v>2188</v>
      </c>
      <c r="D28" s="297">
        <v>2853</v>
      </c>
      <c r="E28" s="297">
        <v>89</v>
      </c>
      <c r="F28" s="297">
        <v>2392</v>
      </c>
      <c r="G28" s="297">
        <v>58</v>
      </c>
      <c r="H28" s="297">
        <v>57</v>
      </c>
      <c r="I28" s="297">
        <v>49</v>
      </c>
      <c r="J28" s="297">
        <v>2065</v>
      </c>
      <c r="K28" s="297">
        <v>97</v>
      </c>
      <c r="L28" s="297">
        <v>66</v>
      </c>
      <c r="M28" s="297">
        <v>372</v>
      </c>
    </row>
    <row r="29" spans="1:14" ht="26.25" customHeight="1" x14ac:dyDescent="0.2">
      <c r="A29" s="552" t="s">
        <v>389</v>
      </c>
      <c r="B29" s="554"/>
      <c r="C29" s="297">
        <v>2343</v>
      </c>
      <c r="D29" s="297">
        <v>2769</v>
      </c>
      <c r="E29" s="297">
        <v>61</v>
      </c>
      <c r="F29" s="297">
        <v>2291</v>
      </c>
      <c r="G29" s="297">
        <v>27</v>
      </c>
      <c r="H29" s="297">
        <v>31</v>
      </c>
      <c r="I29" s="297">
        <v>39</v>
      </c>
      <c r="J29" s="297">
        <v>2095</v>
      </c>
      <c r="K29" s="297">
        <v>55</v>
      </c>
      <c r="L29" s="297">
        <v>44</v>
      </c>
      <c r="M29" s="297">
        <v>417</v>
      </c>
    </row>
    <row r="30" spans="1:14" ht="26.25" customHeight="1" x14ac:dyDescent="0.2">
      <c r="A30" s="552" t="s">
        <v>388</v>
      </c>
      <c r="B30" s="554"/>
      <c r="C30" s="297">
        <v>2395</v>
      </c>
      <c r="D30" s="297">
        <v>2875</v>
      </c>
      <c r="E30" s="297">
        <v>82</v>
      </c>
      <c r="F30" s="297">
        <v>2437</v>
      </c>
      <c r="G30" s="297">
        <v>53</v>
      </c>
      <c r="H30" s="297">
        <v>37</v>
      </c>
      <c r="I30" s="297">
        <v>33</v>
      </c>
      <c r="J30" s="297">
        <v>2177</v>
      </c>
      <c r="K30" s="297">
        <v>57</v>
      </c>
      <c r="L30" s="297">
        <v>80</v>
      </c>
      <c r="M30" s="297">
        <v>356</v>
      </c>
    </row>
    <row r="31" spans="1:14" ht="26.25" customHeight="1" x14ac:dyDescent="0.2">
      <c r="A31" s="552" t="s">
        <v>387</v>
      </c>
      <c r="B31" s="554"/>
      <c r="C31" s="297">
        <v>2314</v>
      </c>
      <c r="D31" s="297">
        <v>2814</v>
      </c>
      <c r="E31" s="297">
        <v>73</v>
      </c>
      <c r="F31" s="297">
        <v>2343</v>
      </c>
      <c r="G31" s="297">
        <v>44</v>
      </c>
      <c r="H31" s="297">
        <v>38</v>
      </c>
      <c r="I31" s="297">
        <v>42</v>
      </c>
      <c r="J31" s="297">
        <v>2078</v>
      </c>
      <c r="K31" s="297">
        <v>85</v>
      </c>
      <c r="L31" s="297">
        <v>56</v>
      </c>
      <c r="M31" s="297">
        <v>398</v>
      </c>
    </row>
    <row r="32" spans="1:14" ht="26.25" customHeight="1" x14ac:dyDescent="0.2">
      <c r="A32" s="552" t="s">
        <v>386</v>
      </c>
      <c r="B32" s="554"/>
      <c r="C32" s="297">
        <v>2234</v>
      </c>
      <c r="D32" s="297">
        <v>2654</v>
      </c>
      <c r="E32" s="297">
        <v>62</v>
      </c>
      <c r="F32" s="297">
        <v>2218</v>
      </c>
      <c r="G32" s="297">
        <v>35</v>
      </c>
      <c r="H32" s="297">
        <v>30</v>
      </c>
      <c r="I32" s="297">
        <v>26</v>
      </c>
      <c r="J32" s="297">
        <v>2017</v>
      </c>
      <c r="K32" s="297">
        <v>60</v>
      </c>
      <c r="L32" s="297">
        <v>50</v>
      </c>
      <c r="M32" s="297">
        <v>374</v>
      </c>
    </row>
    <row r="33" spans="1:13" ht="26.25" customHeight="1" x14ac:dyDescent="0.2">
      <c r="A33" s="552" t="s">
        <v>385</v>
      </c>
      <c r="B33" s="554"/>
      <c r="C33" s="297">
        <v>2256</v>
      </c>
      <c r="D33" s="297">
        <v>2715</v>
      </c>
      <c r="E33" s="297">
        <v>76</v>
      </c>
      <c r="F33" s="297">
        <v>2327</v>
      </c>
      <c r="G33" s="297">
        <v>44</v>
      </c>
      <c r="H33" s="297">
        <v>33</v>
      </c>
      <c r="I33" s="297">
        <v>37</v>
      </c>
      <c r="J33" s="297">
        <v>2080</v>
      </c>
      <c r="K33" s="297">
        <v>64</v>
      </c>
      <c r="L33" s="297">
        <v>69</v>
      </c>
      <c r="M33" s="297">
        <v>312</v>
      </c>
    </row>
    <row r="34" spans="1:13" ht="26.25" customHeight="1" x14ac:dyDescent="0.2">
      <c r="A34" s="552" t="s">
        <v>384</v>
      </c>
      <c r="B34" s="554"/>
      <c r="C34" s="297">
        <v>2236</v>
      </c>
      <c r="D34" s="297">
        <v>2731</v>
      </c>
      <c r="E34" s="297">
        <v>60</v>
      </c>
      <c r="F34" s="297">
        <v>2295</v>
      </c>
      <c r="G34" s="297">
        <v>38</v>
      </c>
      <c r="H34" s="297">
        <v>20</v>
      </c>
      <c r="I34" s="297">
        <v>27</v>
      </c>
      <c r="J34" s="297">
        <v>2125</v>
      </c>
      <c r="K34" s="297">
        <v>42</v>
      </c>
      <c r="L34" s="297">
        <v>43</v>
      </c>
      <c r="M34" s="297">
        <v>376</v>
      </c>
    </row>
    <row r="35" spans="1:13" ht="26.25" customHeight="1" x14ac:dyDescent="0.2">
      <c r="A35" s="552" t="s">
        <v>383</v>
      </c>
      <c r="B35" s="554"/>
      <c r="C35" s="297">
        <v>2415</v>
      </c>
      <c r="D35" s="297">
        <v>2827</v>
      </c>
      <c r="E35" s="297">
        <v>63</v>
      </c>
      <c r="F35" s="297">
        <v>2366</v>
      </c>
      <c r="G35" s="297">
        <v>39</v>
      </c>
      <c r="H35" s="297">
        <v>36</v>
      </c>
      <c r="I35" s="297">
        <v>25</v>
      </c>
      <c r="J35" s="297">
        <v>2143</v>
      </c>
      <c r="K35" s="297">
        <v>64</v>
      </c>
      <c r="L35" s="297">
        <v>59</v>
      </c>
      <c r="M35" s="297">
        <v>398</v>
      </c>
    </row>
    <row r="36" spans="1:13" ht="26.25" customHeight="1" x14ac:dyDescent="0.2">
      <c r="A36" s="552" t="s">
        <v>382</v>
      </c>
      <c r="B36" s="554"/>
      <c r="C36" s="297">
        <v>2230</v>
      </c>
      <c r="D36" s="297">
        <v>2570</v>
      </c>
      <c r="E36" s="297">
        <v>57</v>
      </c>
      <c r="F36" s="297">
        <v>2191</v>
      </c>
      <c r="G36" s="297">
        <v>43</v>
      </c>
      <c r="H36" s="297">
        <v>25</v>
      </c>
      <c r="I36" s="297">
        <v>21</v>
      </c>
      <c r="J36" s="297">
        <v>2008</v>
      </c>
      <c r="K36" s="297">
        <v>46</v>
      </c>
      <c r="L36" s="297">
        <v>48</v>
      </c>
      <c r="M36" s="297">
        <v>322</v>
      </c>
    </row>
    <row r="37" spans="1:13" ht="26.25" customHeight="1" x14ac:dyDescent="0.2">
      <c r="A37" s="552" t="s">
        <v>381</v>
      </c>
      <c r="B37" s="554"/>
      <c r="C37" s="297">
        <v>2151</v>
      </c>
      <c r="D37" s="297">
        <v>2528</v>
      </c>
      <c r="E37" s="297">
        <v>73</v>
      </c>
      <c r="F37" s="297">
        <v>2102</v>
      </c>
      <c r="G37" s="297">
        <v>35</v>
      </c>
      <c r="H37" s="297">
        <v>23</v>
      </c>
      <c r="I37" s="297">
        <v>30</v>
      </c>
      <c r="J37" s="297">
        <v>1902</v>
      </c>
      <c r="K37" s="297">
        <v>51</v>
      </c>
      <c r="L37" s="297">
        <v>61</v>
      </c>
      <c r="M37" s="297">
        <v>353</v>
      </c>
    </row>
    <row r="38" spans="1:13" ht="26.25" customHeight="1" x14ac:dyDescent="0.2">
      <c r="A38" s="552" t="s">
        <v>380</v>
      </c>
      <c r="B38" s="554"/>
      <c r="C38" s="297">
        <v>2181</v>
      </c>
      <c r="D38" s="297">
        <v>2472</v>
      </c>
      <c r="E38" s="297">
        <v>57</v>
      </c>
      <c r="F38" s="297">
        <v>2064</v>
      </c>
      <c r="G38" s="297">
        <v>31</v>
      </c>
      <c r="H38" s="297">
        <v>17</v>
      </c>
      <c r="I38" s="297">
        <v>17</v>
      </c>
      <c r="J38" s="297">
        <v>1915</v>
      </c>
      <c r="K38" s="297">
        <v>44</v>
      </c>
      <c r="L38" s="297">
        <v>40</v>
      </c>
      <c r="M38" s="297">
        <v>351</v>
      </c>
    </row>
    <row r="39" spans="1:13" ht="26.25" customHeight="1" x14ac:dyDescent="0.2">
      <c r="A39" s="552" t="s">
        <v>379</v>
      </c>
      <c r="B39" s="554"/>
      <c r="C39" s="297">
        <v>2251</v>
      </c>
      <c r="D39" s="297">
        <v>2532</v>
      </c>
      <c r="E39" s="297">
        <v>73</v>
      </c>
      <c r="F39" s="297">
        <v>2162</v>
      </c>
      <c r="G39" s="297">
        <v>37</v>
      </c>
      <c r="H39" s="297">
        <v>25</v>
      </c>
      <c r="I39" s="297">
        <v>23</v>
      </c>
      <c r="J39" s="297">
        <v>1998</v>
      </c>
      <c r="K39" s="297">
        <v>30</v>
      </c>
      <c r="L39" s="297">
        <v>49</v>
      </c>
      <c r="M39" s="297">
        <v>297</v>
      </c>
    </row>
    <row r="40" spans="1:13" ht="26.25" customHeight="1" x14ac:dyDescent="0.2">
      <c r="A40" s="552" t="s">
        <v>378</v>
      </c>
      <c r="B40" s="554"/>
      <c r="C40" s="297">
        <v>2064</v>
      </c>
      <c r="D40" s="297">
        <v>2330</v>
      </c>
      <c r="E40" s="297">
        <v>60</v>
      </c>
      <c r="F40" s="297">
        <v>1985</v>
      </c>
      <c r="G40" s="297">
        <v>31</v>
      </c>
      <c r="H40" s="297">
        <v>17</v>
      </c>
      <c r="I40" s="297"/>
      <c r="J40" s="297">
        <v>1817</v>
      </c>
      <c r="K40" s="297">
        <v>37</v>
      </c>
      <c r="L40" s="297">
        <v>64</v>
      </c>
      <c r="M40" s="297">
        <v>285</v>
      </c>
    </row>
    <row r="41" spans="1:13" ht="26.25" customHeight="1" x14ac:dyDescent="0.2">
      <c r="A41" s="552" t="s">
        <v>377</v>
      </c>
      <c r="B41" s="554"/>
      <c r="C41" s="297">
        <v>1987</v>
      </c>
      <c r="D41" s="297">
        <v>2180</v>
      </c>
      <c r="E41" s="297">
        <v>51</v>
      </c>
      <c r="F41" s="297">
        <v>1859</v>
      </c>
      <c r="G41" s="297">
        <v>24</v>
      </c>
      <c r="H41" s="297">
        <v>17</v>
      </c>
      <c r="I41" s="297">
        <v>113</v>
      </c>
      <c r="J41" s="297">
        <v>1734</v>
      </c>
      <c r="K41" s="297">
        <v>18</v>
      </c>
      <c r="L41" s="297">
        <v>50</v>
      </c>
      <c r="M41" s="297">
        <v>270</v>
      </c>
    </row>
    <row r="42" spans="1:13" ht="26.25" customHeight="1" x14ac:dyDescent="0.2">
      <c r="A42" s="552" t="s">
        <v>376</v>
      </c>
      <c r="B42" s="554"/>
      <c r="C42" s="297">
        <v>1531</v>
      </c>
      <c r="D42" s="297">
        <v>1714</v>
      </c>
      <c r="E42" s="297">
        <v>33</v>
      </c>
      <c r="F42" s="297">
        <v>1513</v>
      </c>
      <c r="G42" s="297">
        <v>28</v>
      </c>
      <c r="H42" s="297">
        <v>17</v>
      </c>
      <c r="I42" s="297">
        <v>24</v>
      </c>
      <c r="J42" s="297">
        <v>1379</v>
      </c>
      <c r="K42" s="297">
        <v>8</v>
      </c>
      <c r="L42" s="297">
        <v>57</v>
      </c>
      <c r="M42" s="297">
        <v>167</v>
      </c>
    </row>
    <row r="43" spans="1:13" ht="26.25" customHeight="1" x14ac:dyDescent="0.2">
      <c r="A43" s="552" t="s">
        <v>375</v>
      </c>
      <c r="B43" s="554"/>
      <c r="C43" s="297">
        <v>1465</v>
      </c>
      <c r="D43" s="297">
        <v>1608</v>
      </c>
      <c r="E43" s="297">
        <v>54</v>
      </c>
      <c r="F43" s="297">
        <v>1379</v>
      </c>
      <c r="G43" s="297">
        <v>20</v>
      </c>
      <c r="H43" s="297">
        <v>10</v>
      </c>
      <c r="I43" s="297">
        <v>19</v>
      </c>
      <c r="J43" s="297">
        <v>1267</v>
      </c>
      <c r="K43" s="297">
        <v>17</v>
      </c>
      <c r="L43" s="297">
        <v>45</v>
      </c>
      <c r="M43" s="297">
        <v>176</v>
      </c>
    </row>
    <row r="44" spans="1:13" ht="26.25" customHeight="1" x14ac:dyDescent="0.2">
      <c r="A44" s="552" t="s">
        <v>374</v>
      </c>
      <c r="B44" s="554"/>
      <c r="C44" s="297">
        <v>1352</v>
      </c>
      <c r="D44" s="297">
        <v>1457</v>
      </c>
      <c r="E44" s="297">
        <v>33</v>
      </c>
      <c r="F44" s="297">
        <v>1245</v>
      </c>
      <c r="G44" s="297">
        <v>13</v>
      </c>
      <c r="H44" s="297">
        <v>10</v>
      </c>
      <c r="I44" s="297">
        <v>7</v>
      </c>
      <c r="J44" s="297">
        <v>1163</v>
      </c>
      <c r="K44" s="297">
        <v>12</v>
      </c>
      <c r="L44" s="297">
        <v>40</v>
      </c>
      <c r="M44" s="297">
        <v>179</v>
      </c>
    </row>
    <row r="45" spans="1:13" ht="26.25" customHeight="1" x14ac:dyDescent="0.2">
      <c r="A45" s="552" t="s">
        <v>373</v>
      </c>
      <c r="B45" s="554"/>
      <c r="C45" s="297">
        <v>1209</v>
      </c>
      <c r="D45" s="297">
        <v>1278</v>
      </c>
      <c r="E45" s="297">
        <v>18</v>
      </c>
      <c r="F45" s="297">
        <v>1131</v>
      </c>
      <c r="G45" s="297">
        <v>12</v>
      </c>
      <c r="H45" s="297">
        <v>7</v>
      </c>
      <c r="I45" s="297">
        <v>5</v>
      </c>
      <c r="J45" s="297">
        <v>1073</v>
      </c>
      <c r="K45" s="297">
        <v>3</v>
      </c>
      <c r="L45" s="297">
        <v>31</v>
      </c>
      <c r="M45" s="297">
        <v>129</v>
      </c>
    </row>
    <row r="46" spans="1:13" ht="26.25" customHeight="1" x14ac:dyDescent="0.2">
      <c r="A46" s="552" t="s">
        <v>372</v>
      </c>
      <c r="B46" s="554"/>
      <c r="C46" s="297">
        <v>1082</v>
      </c>
      <c r="D46" s="297">
        <v>1177</v>
      </c>
      <c r="E46" s="297">
        <v>24</v>
      </c>
      <c r="F46" s="297">
        <v>1067</v>
      </c>
      <c r="G46" s="297">
        <v>14</v>
      </c>
      <c r="H46" s="297">
        <v>15</v>
      </c>
      <c r="I46" s="297">
        <v>10</v>
      </c>
      <c r="J46" s="297">
        <v>987</v>
      </c>
      <c r="K46" s="297">
        <v>3</v>
      </c>
      <c r="L46" s="297">
        <v>38</v>
      </c>
      <c r="M46" s="297">
        <v>86</v>
      </c>
    </row>
    <row r="47" spans="1:13" ht="26.25" customHeight="1" x14ac:dyDescent="0.2">
      <c r="A47" s="552" t="s">
        <v>447</v>
      </c>
      <c r="B47" s="554"/>
      <c r="C47" s="297">
        <v>1114</v>
      </c>
      <c r="D47" s="297">
        <v>1181</v>
      </c>
      <c r="E47" s="297">
        <v>28</v>
      </c>
      <c r="F47" s="297">
        <v>1055</v>
      </c>
      <c r="G47" s="297">
        <v>10</v>
      </c>
      <c r="H47" s="297">
        <v>11</v>
      </c>
      <c r="I47" s="297">
        <v>15</v>
      </c>
      <c r="J47" s="297">
        <v>976</v>
      </c>
      <c r="K47" s="297">
        <v>11</v>
      </c>
      <c r="L47" s="297">
        <v>32</v>
      </c>
      <c r="M47" s="297">
        <v>98</v>
      </c>
    </row>
    <row r="48" spans="1:13" x14ac:dyDescent="0.2">
      <c r="A48" s="552" t="s">
        <v>446</v>
      </c>
      <c r="B48" s="554"/>
      <c r="C48" s="297">
        <v>1332</v>
      </c>
      <c r="D48" s="297">
        <v>1414</v>
      </c>
      <c r="E48" s="297">
        <v>34</v>
      </c>
      <c r="F48" s="297">
        <v>1249</v>
      </c>
      <c r="G48" s="297">
        <v>11</v>
      </c>
      <c r="H48" s="297">
        <v>11</v>
      </c>
      <c r="I48" s="297">
        <v>19</v>
      </c>
      <c r="J48" s="297">
        <v>1167</v>
      </c>
      <c r="K48" s="297">
        <v>14</v>
      </c>
      <c r="L48" s="297">
        <v>27</v>
      </c>
      <c r="M48" s="297">
        <v>131</v>
      </c>
    </row>
    <row r="49" spans="1:13" x14ac:dyDescent="0.2">
      <c r="A49" s="552" t="s">
        <v>445</v>
      </c>
      <c r="B49" s="554"/>
      <c r="C49" s="297">
        <v>1268</v>
      </c>
      <c r="D49" s="297">
        <v>1397</v>
      </c>
      <c r="E49" s="297">
        <v>43</v>
      </c>
      <c r="F49" s="297">
        <v>1200</v>
      </c>
      <c r="G49" s="297">
        <v>27</v>
      </c>
      <c r="H49" s="297">
        <v>12</v>
      </c>
      <c r="I49" s="297">
        <v>15</v>
      </c>
      <c r="J49" s="297">
        <v>1092</v>
      </c>
      <c r="K49" s="297">
        <v>8</v>
      </c>
      <c r="L49" s="297">
        <v>46</v>
      </c>
      <c r="M49" s="297">
        <v>154</v>
      </c>
    </row>
    <row r="50" spans="1:13" x14ac:dyDescent="0.2">
      <c r="A50" s="550" t="s">
        <v>444</v>
      </c>
      <c r="B50" s="550"/>
      <c r="C50" s="298">
        <v>1206</v>
      </c>
      <c r="D50" s="298">
        <v>1306</v>
      </c>
      <c r="E50" s="298">
        <v>23</v>
      </c>
      <c r="F50" s="298">
        <v>1175</v>
      </c>
      <c r="G50" s="298">
        <v>13</v>
      </c>
      <c r="H50" s="298">
        <v>17</v>
      </c>
      <c r="I50" s="298">
        <v>13</v>
      </c>
      <c r="J50" s="298">
        <v>1082</v>
      </c>
      <c r="K50" s="298">
        <v>14</v>
      </c>
      <c r="L50" s="298">
        <v>36</v>
      </c>
      <c r="M50" s="298">
        <v>108</v>
      </c>
    </row>
  </sheetData>
  <mergeCells count="60">
    <mergeCell ref="A49:B49"/>
    <mergeCell ref="A48:B48"/>
    <mergeCell ref="A8:B8"/>
    <mergeCell ref="A39:B39"/>
    <mergeCell ref="A26:B26"/>
    <mergeCell ref="A27:B27"/>
    <mergeCell ref="A40:B40"/>
    <mergeCell ref="A31:B31"/>
    <mergeCell ref="A35:B35"/>
    <mergeCell ref="A32:B32"/>
    <mergeCell ref="A45:B45"/>
    <mergeCell ref="A46:B46"/>
    <mergeCell ref="A33:B33"/>
    <mergeCell ref="A21:B21"/>
    <mergeCell ref="A34:B34"/>
    <mergeCell ref="A28:B28"/>
    <mergeCell ref="A47:B47"/>
    <mergeCell ref="A2:A6"/>
    <mergeCell ref="A41:B41"/>
    <mergeCell ref="A37:B37"/>
    <mergeCell ref="A18:B18"/>
    <mergeCell ref="A42:B42"/>
    <mergeCell ref="A9:B9"/>
    <mergeCell ref="A23:B23"/>
    <mergeCell ref="A43:B43"/>
    <mergeCell ref="A44:B44"/>
    <mergeCell ref="A38:B38"/>
    <mergeCell ref="A24:B24"/>
    <mergeCell ref="A10:B10"/>
    <mergeCell ref="A13:B13"/>
    <mergeCell ref="A15:B15"/>
    <mergeCell ref="A16:B16"/>
    <mergeCell ref="A11:B11"/>
    <mergeCell ref="B2:B6"/>
    <mergeCell ref="A14:B14"/>
    <mergeCell ref="A36:B36"/>
    <mergeCell ref="A25:B25"/>
    <mergeCell ref="A29:B29"/>
    <mergeCell ref="A30:B30"/>
    <mergeCell ref="A20:B20"/>
    <mergeCell ref="A22:B22"/>
    <mergeCell ref="A7:B7"/>
    <mergeCell ref="A19:B19"/>
    <mergeCell ref="A12:B12"/>
    <mergeCell ref="A50:B50"/>
    <mergeCell ref="A1:M1"/>
    <mergeCell ref="E2:M2"/>
    <mergeCell ref="E3:E6"/>
    <mergeCell ref="M3:M6"/>
    <mergeCell ref="F3:L3"/>
    <mergeCell ref="L4:L6"/>
    <mergeCell ref="K4:K6"/>
    <mergeCell ref="J4:J6"/>
    <mergeCell ref="H4:H6"/>
    <mergeCell ref="I4:I6"/>
    <mergeCell ref="G4:G6"/>
    <mergeCell ref="F4:F6"/>
    <mergeCell ref="D2:D6"/>
    <mergeCell ref="C2:C6"/>
    <mergeCell ref="A17:B17"/>
  </mergeCells>
  <phoneticPr fontId="2"/>
  <pageMargins left="0.6692913385826772" right="0.59055118110236227" top="0.70866141732283472" bottom="0.70866141732283472" header="0.51181102362204722" footer="0.39370078740157483"/>
  <pageSetup paperSize="9" scale="66" firstPageNumber="118" orientation="portrait" r:id="rId1"/>
  <headerFooter alignWithMargins="0">
    <oddFooter>&amp;C-&amp;A-</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FF00"/>
    <pageSetUpPr fitToPage="1"/>
  </sheetPr>
  <dimension ref="A1:G23"/>
  <sheetViews>
    <sheetView view="pageBreakPreview" zoomScale="85" zoomScaleNormal="100" zoomScaleSheetLayoutView="85" zoomScalePageLayoutView="84" workbookViewId="0">
      <selection activeCell="E4" sqref="E4:E8"/>
    </sheetView>
  </sheetViews>
  <sheetFormatPr defaultColWidth="9" defaultRowHeight="13" x14ac:dyDescent="0.2"/>
  <cols>
    <col min="1" max="1" width="5.6328125" style="183" customWidth="1"/>
    <col min="2" max="2" width="11.26953125" style="184" customWidth="1"/>
    <col min="3" max="3" width="11.26953125" style="185" customWidth="1"/>
    <col min="4" max="4" width="24.7265625" style="166" customWidth="1"/>
    <col min="5" max="5" width="58.08984375" style="164" customWidth="1"/>
    <col min="6" max="6" width="10.6328125" style="164" customWidth="1"/>
    <col min="7" max="16384" width="9" style="164"/>
  </cols>
  <sheetData>
    <row r="1" spans="1:7" ht="23.25" customHeight="1" x14ac:dyDescent="0.2">
      <c r="A1" s="564" t="s">
        <v>449</v>
      </c>
      <c r="B1" s="565"/>
      <c r="C1" s="565"/>
      <c r="D1" s="565"/>
      <c r="E1" s="565"/>
      <c r="F1" s="163"/>
      <c r="G1" s="164" t="s">
        <v>200</v>
      </c>
    </row>
    <row r="2" spans="1:7" ht="22.5" customHeight="1" x14ac:dyDescent="0.2">
      <c r="A2" s="566" t="s">
        <v>275</v>
      </c>
      <c r="B2" s="568" t="s">
        <v>0</v>
      </c>
      <c r="C2" s="570" t="s">
        <v>157</v>
      </c>
      <c r="D2" s="165" t="s">
        <v>274</v>
      </c>
      <c r="E2" s="572" t="s">
        <v>155</v>
      </c>
      <c r="F2" s="166"/>
    </row>
    <row r="3" spans="1:7" ht="22.5" customHeight="1" x14ac:dyDescent="0.2">
      <c r="A3" s="567"/>
      <c r="B3" s="569"/>
      <c r="C3" s="571"/>
      <c r="D3" s="167" t="s">
        <v>1</v>
      </c>
      <c r="E3" s="573"/>
      <c r="F3" s="166"/>
      <c r="G3" s="164" t="s">
        <v>276</v>
      </c>
    </row>
    <row r="4" spans="1:7" ht="35.25" customHeight="1" x14ac:dyDescent="0.2">
      <c r="A4" s="168" t="s">
        <v>205</v>
      </c>
      <c r="B4" s="169" t="s">
        <v>452</v>
      </c>
      <c r="C4" s="170">
        <v>46027</v>
      </c>
      <c r="D4" s="171" t="s">
        <v>361</v>
      </c>
      <c r="E4" s="574" t="s">
        <v>460</v>
      </c>
      <c r="F4" s="172"/>
      <c r="G4" s="164" t="s">
        <v>277</v>
      </c>
    </row>
    <row r="5" spans="1:7" ht="35.25" customHeight="1" x14ac:dyDescent="0.2">
      <c r="A5" s="173"/>
      <c r="B5" s="174"/>
      <c r="C5" s="175"/>
      <c r="D5" s="176" t="s">
        <v>283</v>
      </c>
      <c r="E5" s="575"/>
      <c r="F5" s="172"/>
    </row>
    <row r="6" spans="1:7" ht="35.25" customHeight="1" x14ac:dyDescent="0.2">
      <c r="A6" s="173"/>
      <c r="B6" s="174"/>
      <c r="C6" s="175"/>
      <c r="D6" s="176" t="s">
        <v>284</v>
      </c>
      <c r="E6" s="575"/>
      <c r="F6" s="172"/>
    </row>
    <row r="7" spans="1:7" ht="35.25" customHeight="1" x14ac:dyDescent="0.2">
      <c r="A7" s="173"/>
      <c r="B7" s="174"/>
      <c r="C7" s="175"/>
      <c r="D7" s="176" t="s">
        <v>285</v>
      </c>
      <c r="E7" s="575"/>
      <c r="F7" s="172"/>
    </row>
    <row r="8" spans="1:7" ht="35.25" customHeight="1" x14ac:dyDescent="0.2">
      <c r="A8" s="173"/>
      <c r="B8" s="174"/>
      <c r="C8" s="175"/>
      <c r="D8" s="180" t="s">
        <v>286</v>
      </c>
      <c r="E8" s="575"/>
      <c r="F8" s="172"/>
    </row>
    <row r="9" spans="1:7" ht="35.25" customHeight="1" x14ac:dyDescent="0.2">
      <c r="A9" s="300" t="s">
        <v>151</v>
      </c>
      <c r="B9" s="302" t="s">
        <v>454</v>
      </c>
      <c r="C9" s="304">
        <v>46036</v>
      </c>
      <c r="D9" s="187" t="s">
        <v>455</v>
      </c>
      <c r="E9" s="574" t="s">
        <v>461</v>
      </c>
      <c r="F9" s="172"/>
    </row>
    <row r="10" spans="1:7" ht="35.25" customHeight="1" x14ac:dyDescent="0.2">
      <c r="A10" s="301"/>
      <c r="B10" s="303"/>
      <c r="C10" s="179"/>
      <c r="D10" s="186" t="s">
        <v>285</v>
      </c>
      <c r="E10" s="576"/>
      <c r="F10" s="172"/>
    </row>
    <row r="11" spans="1:7" ht="35.25" customHeight="1" x14ac:dyDescent="0.2">
      <c r="A11" s="168" t="s">
        <v>456</v>
      </c>
      <c r="B11" s="169" t="s">
        <v>453</v>
      </c>
      <c r="C11" s="170">
        <v>46126</v>
      </c>
      <c r="D11" s="171" t="s">
        <v>361</v>
      </c>
      <c r="E11" s="574" t="s">
        <v>462</v>
      </c>
      <c r="F11" s="172"/>
    </row>
    <row r="12" spans="1:7" ht="35.25" customHeight="1" x14ac:dyDescent="0.2">
      <c r="A12" s="173"/>
      <c r="B12" s="174"/>
      <c r="C12" s="175"/>
      <c r="D12" s="176" t="s">
        <v>283</v>
      </c>
      <c r="E12" s="575"/>
      <c r="F12" s="172"/>
    </row>
    <row r="13" spans="1:7" ht="35.25" customHeight="1" x14ac:dyDescent="0.2">
      <c r="A13" s="173"/>
      <c r="B13" s="174"/>
      <c r="C13" s="175"/>
      <c r="D13" s="176" t="s">
        <v>284</v>
      </c>
      <c r="E13" s="575"/>
      <c r="F13" s="172"/>
    </row>
    <row r="14" spans="1:7" ht="35.25" customHeight="1" x14ac:dyDescent="0.2">
      <c r="A14" s="173"/>
      <c r="B14" s="174"/>
      <c r="C14" s="175"/>
      <c r="D14" s="176" t="s">
        <v>285</v>
      </c>
      <c r="E14" s="575"/>
      <c r="F14" s="172"/>
    </row>
    <row r="15" spans="1:7" ht="35.25" customHeight="1" x14ac:dyDescent="0.2">
      <c r="A15" s="177"/>
      <c r="B15" s="178"/>
      <c r="C15" s="179"/>
      <c r="D15" s="180" t="s">
        <v>286</v>
      </c>
      <c r="E15" s="575"/>
      <c r="F15" s="172"/>
    </row>
    <row r="16" spans="1:7" ht="35.25" customHeight="1" x14ac:dyDescent="0.2">
      <c r="A16" s="300" t="s">
        <v>356</v>
      </c>
      <c r="B16" s="302" t="s">
        <v>82</v>
      </c>
      <c r="C16" s="304">
        <v>46184</v>
      </c>
      <c r="D16" s="308" t="s">
        <v>358</v>
      </c>
      <c r="E16" s="577" t="s">
        <v>459</v>
      </c>
      <c r="F16" s="172"/>
    </row>
    <row r="17" spans="1:6" ht="35.25" customHeight="1" x14ac:dyDescent="0.2">
      <c r="A17" s="173"/>
      <c r="B17" s="174"/>
      <c r="C17" s="175"/>
      <c r="D17" s="181" t="s">
        <v>457</v>
      </c>
      <c r="E17" s="578"/>
      <c r="F17" s="172"/>
    </row>
    <row r="18" spans="1:6" ht="35.25" customHeight="1" x14ac:dyDescent="0.2">
      <c r="A18" s="173"/>
      <c r="B18" s="174"/>
      <c r="C18" s="175"/>
      <c r="D18" s="181" t="s">
        <v>286</v>
      </c>
      <c r="E18" s="578"/>
      <c r="F18" s="172"/>
    </row>
    <row r="19" spans="1:6" ht="35.25" customHeight="1" x14ac:dyDescent="0.2">
      <c r="A19" s="301"/>
      <c r="B19" s="303"/>
      <c r="C19" s="179"/>
      <c r="D19" s="182" t="s">
        <v>458</v>
      </c>
      <c r="E19" s="579"/>
      <c r="F19" s="172"/>
    </row>
    <row r="20" spans="1:6" ht="35.25" customHeight="1" x14ac:dyDescent="0.2">
      <c r="A20" s="300" t="s">
        <v>357</v>
      </c>
      <c r="B20" s="302" t="s">
        <v>74</v>
      </c>
      <c r="C20" s="304">
        <v>46187</v>
      </c>
      <c r="D20" s="308" t="s">
        <v>361</v>
      </c>
      <c r="E20" s="574" t="s">
        <v>470</v>
      </c>
      <c r="F20" s="172"/>
    </row>
    <row r="21" spans="1:6" ht="35.25" customHeight="1" x14ac:dyDescent="0.2">
      <c r="A21" s="173"/>
      <c r="B21" s="174"/>
      <c r="C21" s="175"/>
      <c r="D21" s="307" t="s">
        <v>283</v>
      </c>
      <c r="E21" s="575"/>
      <c r="F21" s="172"/>
    </row>
    <row r="22" spans="1:6" ht="35.25" customHeight="1" x14ac:dyDescent="0.2">
      <c r="A22" s="173"/>
      <c r="B22" s="174"/>
      <c r="C22" s="175"/>
      <c r="D22" s="307" t="s">
        <v>284</v>
      </c>
      <c r="E22" s="575"/>
      <c r="F22" s="172"/>
    </row>
    <row r="23" spans="1:6" ht="35.25" customHeight="1" x14ac:dyDescent="0.2">
      <c r="A23" s="301"/>
      <c r="B23" s="303"/>
      <c r="C23" s="179"/>
      <c r="D23" s="182" t="s">
        <v>285</v>
      </c>
      <c r="E23" s="576"/>
      <c r="F23" s="172"/>
    </row>
  </sheetData>
  <mergeCells count="10">
    <mergeCell ref="E4:E8"/>
    <mergeCell ref="E11:E15"/>
    <mergeCell ref="E9:E10"/>
    <mergeCell ref="E16:E19"/>
    <mergeCell ref="E20:E23"/>
    <mergeCell ref="A1:E1"/>
    <mergeCell ref="A2:A3"/>
    <mergeCell ref="B2:B3"/>
    <mergeCell ref="C2:C3"/>
    <mergeCell ref="E2:E3"/>
  </mergeCells>
  <phoneticPr fontId="2"/>
  <pageMargins left="0.6692913385826772" right="0.59055118110236227" top="0.70866141732283472" bottom="0.70866141732283472" header="0.51181102362204722" footer="0.39370078740157483"/>
  <pageSetup paperSize="9" scale="82" firstPageNumber="119" orientation="portrait" r:id="rId1"/>
  <headerFooter alignWithMargins="0">
    <oddFooter>&amp;C-&amp;A-</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FF00"/>
    <pageSetUpPr fitToPage="1"/>
  </sheetPr>
  <dimension ref="A1:G28"/>
  <sheetViews>
    <sheetView view="pageBreakPreview" zoomScale="85" zoomScaleNormal="100" zoomScaleSheetLayoutView="85" zoomScalePageLayoutView="84" workbookViewId="0">
      <selection activeCell="D2" sqref="D2"/>
    </sheetView>
  </sheetViews>
  <sheetFormatPr defaultColWidth="9" defaultRowHeight="13" x14ac:dyDescent="0.2"/>
  <cols>
    <col min="1" max="1" width="5.6328125" style="183" customWidth="1"/>
    <col min="2" max="2" width="11.26953125" style="184" customWidth="1"/>
    <col min="3" max="3" width="11.26953125" style="185" customWidth="1"/>
    <col min="4" max="4" width="24.7265625" style="166" customWidth="1"/>
    <col min="5" max="5" width="58.08984375" style="164" customWidth="1"/>
    <col min="6" max="6" width="10.6328125" style="164" customWidth="1"/>
    <col min="7" max="16384" width="9" style="164"/>
  </cols>
  <sheetData>
    <row r="1" spans="1:7" ht="23.25" customHeight="1" x14ac:dyDescent="0.2">
      <c r="A1" s="564" t="s">
        <v>449</v>
      </c>
      <c r="B1" s="565"/>
      <c r="C1" s="565"/>
      <c r="D1" s="565"/>
      <c r="E1" s="565"/>
      <c r="F1" s="163"/>
      <c r="G1" s="164" t="s">
        <v>200</v>
      </c>
    </row>
    <row r="2" spans="1:7" ht="22.5" customHeight="1" x14ac:dyDescent="0.2">
      <c r="A2" s="566" t="s">
        <v>275</v>
      </c>
      <c r="B2" s="568" t="s">
        <v>0</v>
      </c>
      <c r="C2" s="570" t="s">
        <v>157</v>
      </c>
      <c r="D2" s="165" t="s">
        <v>274</v>
      </c>
      <c r="E2" s="572" t="s">
        <v>155</v>
      </c>
      <c r="F2" s="166"/>
    </row>
    <row r="3" spans="1:7" ht="22.5" customHeight="1" x14ac:dyDescent="0.2">
      <c r="A3" s="567"/>
      <c r="B3" s="569"/>
      <c r="C3" s="571"/>
      <c r="D3" s="167" t="s">
        <v>1</v>
      </c>
      <c r="E3" s="573"/>
      <c r="F3" s="166"/>
      <c r="G3" s="164" t="s">
        <v>276</v>
      </c>
    </row>
    <row r="4" spans="1:7" ht="35.25" customHeight="1" x14ac:dyDescent="0.2">
      <c r="A4" s="168" t="s">
        <v>463</v>
      </c>
      <c r="B4" s="169" t="s">
        <v>465</v>
      </c>
      <c r="C4" s="170">
        <v>46231</v>
      </c>
      <c r="D4" s="181" t="s">
        <v>358</v>
      </c>
      <c r="E4" s="574" t="s">
        <v>466</v>
      </c>
      <c r="F4" s="172"/>
    </row>
    <row r="5" spans="1:7" ht="35.25" customHeight="1" x14ac:dyDescent="0.2">
      <c r="A5" s="173"/>
      <c r="B5" s="174"/>
      <c r="C5" s="175"/>
      <c r="D5" s="181" t="s">
        <v>285</v>
      </c>
      <c r="E5" s="575"/>
      <c r="F5" s="172"/>
    </row>
    <row r="6" spans="1:7" ht="35.25" customHeight="1" x14ac:dyDescent="0.2">
      <c r="A6" s="173"/>
      <c r="B6" s="174"/>
      <c r="C6" s="175"/>
      <c r="D6" s="176" t="s">
        <v>362</v>
      </c>
      <c r="E6" s="575"/>
      <c r="F6" s="172"/>
    </row>
    <row r="7" spans="1:7" ht="35.25" customHeight="1" x14ac:dyDescent="0.2">
      <c r="A7" s="173"/>
      <c r="B7" s="174"/>
      <c r="C7" s="175"/>
      <c r="D7" s="186" t="s">
        <v>359</v>
      </c>
      <c r="E7" s="575"/>
      <c r="F7" s="172"/>
    </row>
    <row r="8" spans="1:7" ht="35.25" customHeight="1" x14ac:dyDescent="0.2">
      <c r="A8" s="300" t="s">
        <v>464</v>
      </c>
      <c r="B8" s="302" t="s">
        <v>467</v>
      </c>
      <c r="C8" s="304">
        <v>46295</v>
      </c>
      <c r="D8" s="187" t="s">
        <v>282</v>
      </c>
      <c r="E8" s="574" t="s">
        <v>468</v>
      </c>
      <c r="F8" s="172"/>
    </row>
    <row r="9" spans="1:7" ht="35.25" customHeight="1" x14ac:dyDescent="0.2">
      <c r="A9" s="173"/>
      <c r="B9" s="174"/>
      <c r="C9" s="175"/>
      <c r="D9" s="181" t="s">
        <v>283</v>
      </c>
      <c r="E9" s="575"/>
      <c r="F9" s="172"/>
    </row>
    <row r="10" spans="1:7" ht="35.25" customHeight="1" x14ac:dyDescent="0.2">
      <c r="A10" s="173"/>
      <c r="B10" s="174"/>
      <c r="C10" s="175"/>
      <c r="D10" s="181" t="s">
        <v>284</v>
      </c>
      <c r="E10" s="575"/>
      <c r="F10" s="172"/>
      <c r="G10" s="164" t="s">
        <v>277</v>
      </c>
    </row>
    <row r="11" spans="1:7" ht="35.25" customHeight="1" x14ac:dyDescent="0.2">
      <c r="A11" s="301"/>
      <c r="B11" s="303"/>
      <c r="C11" s="179"/>
      <c r="D11" s="182" t="s">
        <v>285</v>
      </c>
      <c r="E11" s="576"/>
      <c r="F11" s="172"/>
    </row>
    <row r="12" spans="1:7" ht="35.25" customHeight="1" x14ac:dyDescent="0.2">
      <c r="F12" s="172"/>
    </row>
    <row r="13" spans="1:7" ht="35.25" customHeight="1" x14ac:dyDescent="0.2">
      <c r="F13" s="172"/>
    </row>
    <row r="14" spans="1:7" ht="35.25" customHeight="1" x14ac:dyDescent="0.2">
      <c r="F14" s="172"/>
    </row>
    <row r="15" spans="1:7" ht="35.25" customHeight="1" x14ac:dyDescent="0.2">
      <c r="F15" s="172"/>
    </row>
    <row r="16" spans="1:7" ht="35.25" customHeight="1" x14ac:dyDescent="0.2">
      <c r="F16" s="172"/>
    </row>
    <row r="17" spans="6:6" ht="35.25" customHeight="1" x14ac:dyDescent="0.2">
      <c r="F17" s="172"/>
    </row>
    <row r="18" spans="6:6" ht="35.25" customHeight="1" x14ac:dyDescent="0.2">
      <c r="F18" s="172"/>
    </row>
    <row r="19" spans="6:6" ht="35.25" customHeight="1" x14ac:dyDescent="0.2">
      <c r="F19" s="172"/>
    </row>
    <row r="20" spans="6:6" ht="35.25" customHeight="1" x14ac:dyDescent="0.2">
      <c r="F20" s="172"/>
    </row>
    <row r="21" spans="6:6" ht="35.25" customHeight="1" x14ac:dyDescent="0.2">
      <c r="F21" s="172"/>
    </row>
    <row r="22" spans="6:6" ht="35.25" customHeight="1" x14ac:dyDescent="0.2">
      <c r="F22" s="172"/>
    </row>
    <row r="23" spans="6:6" ht="35.25" customHeight="1" x14ac:dyDescent="0.2">
      <c r="F23" s="172"/>
    </row>
    <row r="24" spans="6:6" ht="35.25" customHeight="1" x14ac:dyDescent="0.2">
      <c r="F24" s="172"/>
    </row>
    <row r="25" spans="6:6" ht="35.25" customHeight="1" x14ac:dyDescent="0.2">
      <c r="F25" s="172"/>
    </row>
    <row r="26" spans="6:6" ht="35.25" customHeight="1" x14ac:dyDescent="0.2">
      <c r="F26" s="172"/>
    </row>
    <row r="27" spans="6:6" ht="35.25" customHeight="1" x14ac:dyDescent="0.2">
      <c r="F27" s="172"/>
    </row>
    <row r="28" spans="6:6" ht="35.25" customHeight="1" x14ac:dyDescent="0.2">
      <c r="F28" s="172"/>
    </row>
  </sheetData>
  <mergeCells count="7">
    <mergeCell ref="E4:E7"/>
    <mergeCell ref="E8:E11"/>
    <mergeCell ref="A1:E1"/>
    <mergeCell ref="A2:A3"/>
    <mergeCell ref="B2:B3"/>
    <mergeCell ref="C2:C3"/>
    <mergeCell ref="E2:E3"/>
  </mergeCells>
  <phoneticPr fontId="2"/>
  <pageMargins left="0.6692913385826772" right="0.59055118110236227" top="0.70866141732283472" bottom="0.70866141732283472" header="0.51181102362204722" footer="0.39370078740157483"/>
  <pageSetup paperSize="9" scale="82" firstPageNumber="119" orientation="portrait" r:id="rId1"/>
  <headerFooter alignWithMargins="0">
    <oddFooter>&amp;C-&amp;A-</oddFooter>
  </headerFooter>
  <colBreaks count="1" manualBreakCount="1">
    <brk id="6" max="1048575"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G30"/>
  <sheetViews>
    <sheetView view="pageBreakPreview" zoomScale="85" zoomScaleNormal="100" zoomScaleSheetLayoutView="85" zoomScalePageLayoutView="84" workbookViewId="0">
      <selection activeCell="E14" sqref="E14:E20"/>
    </sheetView>
  </sheetViews>
  <sheetFormatPr defaultColWidth="9" defaultRowHeight="13" x14ac:dyDescent="0.2"/>
  <cols>
    <col min="1" max="1" width="5.6328125" style="94" customWidth="1"/>
    <col min="2" max="2" width="11.26953125" style="95" customWidth="1"/>
    <col min="3" max="3" width="11.26953125" style="96" customWidth="1"/>
    <col min="4" max="4" width="24.7265625" style="80" customWidth="1"/>
    <col min="5" max="5" width="58.08984375" style="34" customWidth="1"/>
    <col min="6" max="6" width="10.6328125" style="34" customWidth="1"/>
    <col min="7" max="16384" width="9" style="34"/>
  </cols>
  <sheetData>
    <row r="1" spans="1:7" ht="23.25" customHeight="1" x14ac:dyDescent="0.2">
      <c r="A1" s="583" t="s">
        <v>360</v>
      </c>
      <c r="B1" s="584"/>
      <c r="C1" s="584"/>
      <c r="D1" s="584"/>
      <c r="E1" s="584"/>
      <c r="F1" s="75"/>
      <c r="G1" s="34" t="s">
        <v>200</v>
      </c>
    </row>
    <row r="2" spans="1:7" ht="22.5" customHeight="1" x14ac:dyDescent="0.2">
      <c r="A2" s="585" t="s">
        <v>275</v>
      </c>
      <c r="B2" s="587" t="s">
        <v>0</v>
      </c>
      <c r="C2" s="589" t="s">
        <v>157</v>
      </c>
      <c r="D2" s="79" t="s">
        <v>274</v>
      </c>
      <c r="E2" s="591" t="s">
        <v>155</v>
      </c>
      <c r="F2" s="80"/>
    </row>
    <row r="3" spans="1:7" ht="22.5" customHeight="1" x14ac:dyDescent="0.2">
      <c r="A3" s="586"/>
      <c r="B3" s="588"/>
      <c r="C3" s="590"/>
      <c r="D3" s="83" t="s">
        <v>1</v>
      </c>
      <c r="E3" s="592"/>
      <c r="F3" s="80"/>
      <c r="G3" s="34" t="s">
        <v>276</v>
      </c>
    </row>
    <row r="4" spans="1:7" ht="35.25" customHeight="1" x14ac:dyDescent="0.2">
      <c r="A4" s="86"/>
      <c r="B4" s="87"/>
      <c r="C4" s="88"/>
      <c r="D4" s="35"/>
      <c r="E4" s="580"/>
      <c r="F4" s="85"/>
    </row>
    <row r="5" spans="1:7" ht="35.25" customHeight="1" x14ac:dyDescent="0.2">
      <c r="A5" s="86"/>
      <c r="B5" s="87"/>
      <c r="C5" s="88"/>
      <c r="D5" s="89"/>
      <c r="E5" s="582"/>
      <c r="F5" s="85"/>
    </row>
    <row r="6" spans="1:7" ht="35.25" customHeight="1" x14ac:dyDescent="0.2">
      <c r="A6" s="86"/>
      <c r="B6" s="87"/>
      <c r="C6" s="88"/>
      <c r="D6" s="89"/>
      <c r="E6" s="582"/>
      <c r="F6" s="85"/>
    </row>
    <row r="7" spans="1:7" ht="35.25" customHeight="1" x14ac:dyDescent="0.2">
      <c r="A7" s="86"/>
      <c r="B7" s="87"/>
      <c r="C7" s="88"/>
      <c r="D7" s="89"/>
      <c r="E7" s="582"/>
      <c r="F7" s="85"/>
    </row>
    <row r="8" spans="1:7" ht="35.25" customHeight="1" x14ac:dyDescent="0.2">
      <c r="A8" s="81"/>
      <c r="B8" s="82"/>
      <c r="C8" s="90"/>
      <c r="D8" s="93"/>
      <c r="E8" s="581"/>
      <c r="F8" s="85"/>
    </row>
    <row r="9" spans="1:7" ht="35.25" customHeight="1" x14ac:dyDescent="0.2">
      <c r="A9" s="76"/>
      <c r="B9" s="77"/>
      <c r="C9" s="78"/>
      <c r="D9" s="84"/>
      <c r="E9" s="580"/>
      <c r="F9" s="85"/>
      <c r="G9" s="34" t="s">
        <v>277</v>
      </c>
    </row>
    <row r="10" spans="1:7" ht="35.25" customHeight="1" x14ac:dyDescent="0.2">
      <c r="A10" s="86"/>
      <c r="B10" s="87"/>
      <c r="C10" s="88"/>
      <c r="D10" s="89"/>
      <c r="E10" s="582"/>
      <c r="F10" s="85"/>
    </row>
    <row r="11" spans="1:7" ht="35.25" customHeight="1" x14ac:dyDescent="0.2">
      <c r="A11" s="86"/>
      <c r="B11" s="87"/>
      <c r="C11" s="88"/>
      <c r="D11" s="89"/>
      <c r="E11" s="582"/>
      <c r="F11" s="85"/>
    </row>
    <row r="12" spans="1:7" ht="35.25" customHeight="1" x14ac:dyDescent="0.2">
      <c r="A12" s="86"/>
      <c r="B12" s="87"/>
      <c r="C12" s="88"/>
      <c r="D12" s="89"/>
      <c r="E12" s="582"/>
      <c r="F12" s="85"/>
    </row>
    <row r="13" spans="1:7" ht="35.25" customHeight="1" x14ac:dyDescent="0.2">
      <c r="A13" s="81"/>
      <c r="B13" s="82"/>
      <c r="C13" s="90"/>
      <c r="D13" s="93"/>
      <c r="E13" s="581"/>
      <c r="F13" s="85"/>
    </row>
    <row r="14" spans="1:7" ht="35.25" customHeight="1" x14ac:dyDescent="0.2">
      <c r="A14" s="76"/>
      <c r="B14" s="77"/>
      <c r="C14" s="78"/>
      <c r="D14" s="84"/>
      <c r="E14" s="580"/>
      <c r="F14" s="85"/>
    </row>
    <row r="15" spans="1:7" ht="35.25" customHeight="1" x14ac:dyDescent="0.2">
      <c r="A15" s="86"/>
      <c r="B15" s="87"/>
      <c r="C15" s="88"/>
      <c r="D15" s="89"/>
      <c r="E15" s="582"/>
      <c r="F15" s="85"/>
    </row>
    <row r="16" spans="1:7" ht="35.25" customHeight="1" x14ac:dyDescent="0.2">
      <c r="A16" s="86"/>
      <c r="B16" s="87"/>
      <c r="C16" s="88"/>
      <c r="D16" s="89"/>
      <c r="E16" s="582"/>
      <c r="F16" s="85"/>
    </row>
    <row r="17" spans="1:6" ht="35.25" customHeight="1" x14ac:dyDescent="0.2">
      <c r="A17" s="86"/>
      <c r="B17" s="87"/>
      <c r="C17" s="88"/>
      <c r="D17" s="89"/>
      <c r="E17" s="582"/>
      <c r="F17" s="85"/>
    </row>
    <row r="18" spans="1:6" ht="35.25" customHeight="1" x14ac:dyDescent="0.2">
      <c r="A18" s="86"/>
      <c r="B18" s="87"/>
      <c r="C18" s="88"/>
      <c r="D18" s="92"/>
      <c r="E18" s="582"/>
      <c r="F18" s="85"/>
    </row>
    <row r="19" spans="1:6" ht="35.25" customHeight="1" x14ac:dyDescent="0.2">
      <c r="A19" s="86"/>
      <c r="B19" s="87"/>
      <c r="C19" s="88"/>
      <c r="D19" s="89"/>
      <c r="E19" s="582"/>
      <c r="F19" s="85"/>
    </row>
    <row r="20" spans="1:6" ht="35.25" customHeight="1" x14ac:dyDescent="0.2">
      <c r="A20" s="86"/>
      <c r="B20" s="87"/>
      <c r="C20" s="88"/>
      <c r="D20" s="91"/>
      <c r="E20" s="581"/>
      <c r="F20" s="85"/>
    </row>
    <row r="21" spans="1:6" ht="35.25" customHeight="1" x14ac:dyDescent="0.2">
      <c r="A21" s="76"/>
      <c r="B21" s="77"/>
      <c r="C21" s="78"/>
      <c r="D21" s="84"/>
      <c r="E21" s="580"/>
      <c r="F21" s="85"/>
    </row>
    <row r="22" spans="1:6" ht="35.25" customHeight="1" x14ac:dyDescent="0.2">
      <c r="A22" s="86"/>
      <c r="B22" s="87"/>
      <c r="C22" s="88"/>
      <c r="D22" s="89"/>
      <c r="E22" s="582"/>
      <c r="F22" s="85"/>
    </row>
    <row r="23" spans="1:6" ht="35.25" customHeight="1" x14ac:dyDescent="0.2">
      <c r="A23" s="86"/>
      <c r="B23" s="87"/>
      <c r="C23" s="88"/>
      <c r="D23" s="89"/>
      <c r="E23" s="582"/>
      <c r="F23" s="85"/>
    </row>
    <row r="24" spans="1:6" ht="35.25" customHeight="1" x14ac:dyDescent="0.2">
      <c r="A24" s="86"/>
      <c r="B24" s="87"/>
      <c r="C24" s="88"/>
      <c r="D24" s="89"/>
      <c r="E24" s="582"/>
      <c r="F24" s="85"/>
    </row>
    <row r="25" spans="1:6" ht="35.25" customHeight="1" x14ac:dyDescent="0.2">
      <c r="A25" s="76"/>
      <c r="B25" s="77"/>
      <c r="C25" s="78"/>
      <c r="D25" s="84"/>
      <c r="E25" s="580"/>
      <c r="F25" s="85"/>
    </row>
    <row r="26" spans="1:6" ht="35.25" customHeight="1" x14ac:dyDescent="0.2">
      <c r="A26" s="86"/>
      <c r="B26" s="87"/>
      <c r="C26" s="88"/>
      <c r="D26" s="89"/>
      <c r="E26" s="582"/>
      <c r="F26" s="85"/>
    </row>
    <row r="27" spans="1:6" ht="35.25" customHeight="1" x14ac:dyDescent="0.2">
      <c r="A27" s="86"/>
      <c r="B27" s="87"/>
      <c r="C27" s="88"/>
      <c r="D27" s="89"/>
      <c r="E27" s="582"/>
      <c r="F27" s="85"/>
    </row>
    <row r="28" spans="1:6" ht="35.25" customHeight="1" x14ac:dyDescent="0.2">
      <c r="A28" s="86"/>
      <c r="B28" s="87"/>
      <c r="C28" s="88"/>
      <c r="D28" s="89"/>
      <c r="E28" s="582"/>
      <c r="F28" s="85"/>
    </row>
    <row r="29" spans="1:6" ht="35.25" customHeight="1" x14ac:dyDescent="0.2">
      <c r="A29" s="76"/>
      <c r="B29" s="77"/>
      <c r="C29" s="78"/>
      <c r="D29" s="97"/>
      <c r="E29" s="580"/>
      <c r="F29" s="85"/>
    </row>
    <row r="30" spans="1:6" ht="35.25" customHeight="1" x14ac:dyDescent="0.2">
      <c r="A30" s="81"/>
      <c r="B30" s="82"/>
      <c r="C30" s="90"/>
      <c r="D30" s="91"/>
      <c r="E30" s="581"/>
      <c r="F30" s="85"/>
    </row>
  </sheetData>
  <mergeCells count="11">
    <mergeCell ref="A1:E1"/>
    <mergeCell ref="A2:A3"/>
    <mergeCell ref="B2:B3"/>
    <mergeCell ref="C2:C3"/>
    <mergeCell ref="E2:E3"/>
    <mergeCell ref="E29:E30"/>
    <mergeCell ref="E9:E13"/>
    <mergeCell ref="E4:E8"/>
    <mergeCell ref="E14:E20"/>
    <mergeCell ref="E21:E24"/>
    <mergeCell ref="E25:E28"/>
  </mergeCells>
  <phoneticPr fontId="2"/>
  <pageMargins left="0.6692913385826772" right="0.59055118110236227" top="0.70866141732283472" bottom="0.70866141732283472" header="0.51181102362204722" footer="0.39370078740157483"/>
  <pageSetup paperSize="9" scale="73" firstPageNumber="119" orientation="portrait" r:id="rId1"/>
  <headerFooter alignWithMargins="0">
    <oddFooter>&amp;C-&amp;A-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G30"/>
  <sheetViews>
    <sheetView view="pageBreakPreview" zoomScale="85" zoomScaleNormal="100" zoomScaleSheetLayoutView="85" zoomScalePageLayoutView="84" workbookViewId="0">
      <selection activeCell="E14" sqref="E14:E20"/>
    </sheetView>
  </sheetViews>
  <sheetFormatPr defaultColWidth="9" defaultRowHeight="13" x14ac:dyDescent="0.2"/>
  <cols>
    <col min="1" max="1" width="5.6328125" style="21" customWidth="1"/>
    <col min="2" max="2" width="11.26953125" style="22" customWidth="1"/>
    <col min="3" max="3" width="11.26953125" style="23" customWidth="1"/>
    <col min="4" max="4" width="24.7265625" style="5" customWidth="1"/>
    <col min="5" max="5" width="58.08984375" style="3" customWidth="1"/>
    <col min="6" max="6" width="10.6328125" style="3" customWidth="1"/>
    <col min="7" max="16384" width="9" style="3"/>
  </cols>
  <sheetData>
    <row r="1" spans="1:7" ht="23.25" customHeight="1" x14ac:dyDescent="0.2">
      <c r="A1" s="595" t="s">
        <v>351</v>
      </c>
      <c r="B1" s="596"/>
      <c r="C1" s="596"/>
      <c r="D1" s="596"/>
      <c r="E1" s="596"/>
      <c r="F1" s="2"/>
      <c r="G1" s="3" t="s">
        <v>200</v>
      </c>
    </row>
    <row r="2" spans="1:7" ht="22.5" customHeight="1" x14ac:dyDescent="0.2">
      <c r="A2" s="597" t="s">
        <v>275</v>
      </c>
      <c r="B2" s="599" t="s">
        <v>0</v>
      </c>
      <c r="C2" s="601" t="s">
        <v>157</v>
      </c>
      <c r="D2" s="4" t="s">
        <v>274</v>
      </c>
      <c r="E2" s="603" t="s">
        <v>155</v>
      </c>
      <c r="F2" s="5"/>
    </row>
    <row r="3" spans="1:7" ht="22.5" customHeight="1" x14ac:dyDescent="0.2">
      <c r="A3" s="598"/>
      <c r="B3" s="600"/>
      <c r="C3" s="602"/>
      <c r="D3" s="6" t="s">
        <v>1</v>
      </c>
      <c r="E3" s="604"/>
      <c r="F3" s="5"/>
      <c r="G3" s="3" t="s">
        <v>276</v>
      </c>
    </row>
    <row r="4" spans="1:7" ht="35.25" customHeight="1" x14ac:dyDescent="0.2">
      <c r="A4" s="12"/>
      <c r="B4" s="13"/>
      <c r="C4" s="14"/>
      <c r="D4" s="28"/>
      <c r="E4" s="593"/>
      <c r="F4" s="11"/>
    </row>
    <row r="5" spans="1:7" ht="35.25" customHeight="1" x14ac:dyDescent="0.2">
      <c r="A5" s="12"/>
      <c r="B5" s="13"/>
      <c r="C5" s="14"/>
      <c r="D5" s="15"/>
      <c r="E5" s="605"/>
      <c r="F5" s="11"/>
    </row>
    <row r="6" spans="1:7" ht="35.25" customHeight="1" x14ac:dyDescent="0.2">
      <c r="A6" s="12"/>
      <c r="B6" s="13"/>
      <c r="C6" s="14"/>
      <c r="D6" s="15"/>
      <c r="E6" s="605"/>
      <c r="F6" s="11"/>
    </row>
    <row r="7" spans="1:7" ht="35.25" customHeight="1" x14ac:dyDescent="0.2">
      <c r="A7" s="12"/>
      <c r="B7" s="13"/>
      <c r="C7" s="14"/>
      <c r="D7" s="15"/>
      <c r="E7" s="605"/>
      <c r="F7" s="11"/>
    </row>
    <row r="8" spans="1:7" ht="35.25" customHeight="1" x14ac:dyDescent="0.2">
      <c r="A8" s="16"/>
      <c r="B8" s="17"/>
      <c r="C8" s="18"/>
      <c r="D8" s="24"/>
      <c r="E8" s="594"/>
      <c r="F8" s="11"/>
    </row>
    <row r="9" spans="1:7" ht="35.25" customHeight="1" x14ac:dyDescent="0.2">
      <c r="A9" s="7"/>
      <c r="B9" s="8"/>
      <c r="C9" s="9"/>
      <c r="D9" s="10"/>
      <c r="E9" s="593"/>
      <c r="F9" s="11"/>
      <c r="G9" s="3" t="s">
        <v>277</v>
      </c>
    </row>
    <row r="10" spans="1:7" ht="35.25" customHeight="1" x14ac:dyDescent="0.2">
      <c r="A10" s="12"/>
      <c r="B10" s="13"/>
      <c r="C10" s="14"/>
      <c r="D10" s="15"/>
      <c r="E10" s="605"/>
      <c r="F10" s="11"/>
    </row>
    <row r="11" spans="1:7" ht="35.25" customHeight="1" x14ac:dyDescent="0.2">
      <c r="A11" s="12"/>
      <c r="B11" s="13"/>
      <c r="C11" s="14"/>
      <c r="D11" s="15"/>
      <c r="E11" s="605"/>
      <c r="F11" s="11"/>
    </row>
    <row r="12" spans="1:7" ht="35.25" customHeight="1" x14ac:dyDescent="0.2">
      <c r="A12" s="12"/>
      <c r="B12" s="13"/>
      <c r="C12" s="14"/>
      <c r="D12" s="15"/>
      <c r="E12" s="605"/>
      <c r="F12" s="11"/>
    </row>
    <row r="13" spans="1:7" ht="35.25" customHeight="1" x14ac:dyDescent="0.2">
      <c r="A13" s="16"/>
      <c r="B13" s="17"/>
      <c r="C13" s="18"/>
      <c r="D13" s="24"/>
      <c r="E13" s="594"/>
      <c r="F13" s="11"/>
    </row>
    <row r="14" spans="1:7" ht="35.25" customHeight="1" x14ac:dyDescent="0.2">
      <c r="A14" s="7"/>
      <c r="B14" s="8"/>
      <c r="C14" s="9"/>
      <c r="D14" s="10"/>
      <c r="E14" s="593"/>
      <c r="F14" s="11"/>
    </row>
    <row r="15" spans="1:7" ht="35.25" customHeight="1" x14ac:dyDescent="0.2">
      <c r="A15" s="12"/>
      <c r="B15" s="13"/>
      <c r="C15" s="14"/>
      <c r="D15" s="15"/>
      <c r="E15" s="605"/>
      <c r="F15" s="11"/>
    </row>
    <row r="16" spans="1:7" ht="35.25" customHeight="1" x14ac:dyDescent="0.2">
      <c r="A16" s="12"/>
      <c r="B16" s="13"/>
      <c r="C16" s="14"/>
      <c r="D16" s="15"/>
      <c r="E16" s="605"/>
      <c r="F16" s="11"/>
    </row>
    <row r="17" spans="1:6" ht="35.25" customHeight="1" x14ac:dyDescent="0.2">
      <c r="A17" s="12"/>
      <c r="B17" s="13"/>
      <c r="C17" s="14"/>
      <c r="D17" s="15"/>
      <c r="E17" s="605"/>
      <c r="F17" s="11"/>
    </row>
    <row r="18" spans="1:6" ht="35.25" customHeight="1" x14ac:dyDescent="0.2">
      <c r="A18" s="12"/>
      <c r="B18" s="13"/>
      <c r="C18" s="14"/>
      <c r="D18" s="20"/>
      <c r="E18" s="605"/>
      <c r="F18" s="11"/>
    </row>
    <row r="19" spans="1:6" ht="35.25" customHeight="1" x14ac:dyDescent="0.2">
      <c r="A19" s="12"/>
      <c r="B19" s="13"/>
      <c r="C19" s="14"/>
      <c r="D19" s="15"/>
      <c r="E19" s="605"/>
      <c r="F19" s="11"/>
    </row>
    <row r="20" spans="1:6" ht="35.25" customHeight="1" x14ac:dyDescent="0.2">
      <c r="A20" s="12"/>
      <c r="B20" s="13"/>
      <c r="C20" s="14"/>
      <c r="D20" s="19"/>
      <c r="E20" s="594"/>
      <c r="F20" s="11"/>
    </row>
    <row r="21" spans="1:6" ht="35.25" customHeight="1" x14ac:dyDescent="0.2">
      <c r="A21" s="7"/>
      <c r="B21" s="8"/>
      <c r="C21" s="9"/>
      <c r="D21" s="10"/>
      <c r="E21" s="593"/>
      <c r="F21" s="11"/>
    </row>
    <row r="22" spans="1:6" ht="35.25" customHeight="1" x14ac:dyDescent="0.2">
      <c r="A22" s="12"/>
      <c r="B22" s="13"/>
      <c r="C22" s="14"/>
      <c r="D22" s="15"/>
      <c r="E22" s="605"/>
      <c r="F22" s="11"/>
    </row>
    <row r="23" spans="1:6" ht="35.25" customHeight="1" x14ac:dyDescent="0.2">
      <c r="A23" s="12"/>
      <c r="B23" s="13"/>
      <c r="C23" s="14"/>
      <c r="D23" s="15"/>
      <c r="E23" s="605"/>
      <c r="F23" s="11"/>
    </row>
    <row r="24" spans="1:6" ht="35.25" customHeight="1" x14ac:dyDescent="0.2">
      <c r="A24" s="12"/>
      <c r="B24" s="13"/>
      <c r="C24" s="14"/>
      <c r="D24" s="15"/>
      <c r="E24" s="605"/>
      <c r="F24" s="11"/>
    </row>
    <row r="25" spans="1:6" ht="35.25" customHeight="1" x14ac:dyDescent="0.2">
      <c r="A25" s="7"/>
      <c r="B25" s="8"/>
      <c r="C25" s="9"/>
      <c r="D25" s="10"/>
      <c r="E25" s="593"/>
      <c r="F25" s="11"/>
    </row>
    <row r="26" spans="1:6" ht="35.25" customHeight="1" x14ac:dyDescent="0.2">
      <c r="A26" s="12"/>
      <c r="B26" s="13"/>
      <c r="C26" s="14"/>
      <c r="D26" s="15"/>
      <c r="E26" s="605"/>
      <c r="F26" s="11"/>
    </row>
    <row r="27" spans="1:6" ht="35.25" customHeight="1" x14ac:dyDescent="0.2">
      <c r="A27" s="12"/>
      <c r="B27" s="13"/>
      <c r="C27" s="14"/>
      <c r="D27" s="15"/>
      <c r="E27" s="605"/>
      <c r="F27" s="11"/>
    </row>
    <row r="28" spans="1:6" ht="35.25" customHeight="1" x14ac:dyDescent="0.2">
      <c r="A28" s="12"/>
      <c r="B28" s="13"/>
      <c r="C28" s="14"/>
      <c r="D28" s="15"/>
      <c r="E28" s="605"/>
      <c r="F28" s="11"/>
    </row>
    <row r="29" spans="1:6" ht="35.25" customHeight="1" x14ac:dyDescent="0.2">
      <c r="A29" s="7"/>
      <c r="B29" s="8"/>
      <c r="C29" s="9"/>
      <c r="D29" s="25"/>
      <c r="E29" s="593"/>
      <c r="F29" s="11"/>
    </row>
    <row r="30" spans="1:6" ht="35.25" customHeight="1" x14ac:dyDescent="0.2">
      <c r="A30" s="16"/>
      <c r="B30" s="17"/>
      <c r="C30" s="18"/>
      <c r="D30" s="19"/>
      <c r="E30" s="594"/>
      <c r="F30" s="11"/>
    </row>
  </sheetData>
  <mergeCells count="11">
    <mergeCell ref="E29:E30"/>
    <mergeCell ref="A1:E1"/>
    <mergeCell ref="A2:A3"/>
    <mergeCell ref="B2:B3"/>
    <mergeCell ref="C2:C3"/>
    <mergeCell ref="E2:E3"/>
    <mergeCell ref="E4:E8"/>
    <mergeCell ref="E9:E13"/>
    <mergeCell ref="E14:E20"/>
    <mergeCell ref="E21:E24"/>
    <mergeCell ref="E25:E28"/>
  </mergeCells>
  <phoneticPr fontId="2"/>
  <pageMargins left="0.6692913385826772" right="0.59055118110236227" top="0.70866141732283472" bottom="0.70866141732283472" header="0.51181102362204722" footer="0.39370078740157483"/>
  <pageSetup paperSize="9" scale="73" firstPageNumber="119" orientation="portrait" r:id="rId1"/>
  <headerFooter alignWithMargins="0">
    <oddFooter>&amp;C-&amp;A-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20</vt:i4>
      </vt:variant>
      <vt:variant>
        <vt:lpstr>名前付き一覧</vt:lpstr>
      </vt:variant>
      <vt:variant>
        <vt:i4>23</vt:i4>
      </vt:variant>
    </vt:vector>
  </HeadingPairs>
  <TitlesOfParts>
    <vt:vector size="43" baseType="lpstr">
      <vt:lpstr>表紙 </vt:lpstr>
      <vt:lpstr>表紙（裏）白ページ</vt:lpstr>
      <vt:lpstr>97</vt:lpstr>
      <vt:lpstr>98</vt:lpstr>
      <vt:lpstr>99</vt:lpstr>
      <vt:lpstr>100</vt:lpstr>
      <vt:lpstr>101</vt:lpstr>
      <vt:lpstr>102</vt:lpstr>
      <vt:lpstr>103</vt:lpstr>
      <vt:lpstr>104</vt:lpstr>
      <vt:lpstr>105</vt:lpstr>
      <vt:lpstr>106</vt:lpstr>
      <vt:lpstr>107</vt:lpstr>
      <vt:lpstr>108</vt:lpstr>
      <vt:lpstr>109</vt:lpstr>
      <vt:lpstr>110</vt:lpstr>
      <vt:lpstr>111</vt:lpstr>
      <vt:lpstr>112</vt:lpstr>
      <vt:lpstr>124（なし）</vt:lpstr>
      <vt:lpstr>123（なし）</vt:lpstr>
      <vt:lpstr>'100'!Print_Area</vt:lpstr>
      <vt:lpstr>'101'!Print_Area</vt:lpstr>
      <vt:lpstr>'102'!Print_Area</vt:lpstr>
      <vt:lpstr>'103'!Print_Area</vt:lpstr>
      <vt:lpstr>'104'!Print_Area</vt:lpstr>
      <vt:lpstr>'105'!Print_Area</vt:lpstr>
      <vt:lpstr>'106'!Print_Area</vt:lpstr>
      <vt:lpstr>'107'!Print_Area</vt:lpstr>
      <vt:lpstr>'108'!Print_Area</vt:lpstr>
      <vt:lpstr>'109'!Print_Area</vt:lpstr>
      <vt:lpstr>'110'!Print_Area</vt:lpstr>
      <vt:lpstr>'111'!Print_Area</vt:lpstr>
      <vt:lpstr>'112'!Print_Area</vt:lpstr>
      <vt:lpstr>'123（なし）'!Print_Area</vt:lpstr>
      <vt:lpstr>'124（なし）'!Print_Area</vt:lpstr>
      <vt:lpstr>'97'!Print_Area</vt:lpstr>
      <vt:lpstr>'98'!Print_Area</vt:lpstr>
      <vt:lpstr>'99'!Print_Area</vt:lpstr>
      <vt:lpstr>'表紙（裏）白ページ'!Print_Area</vt:lpstr>
      <vt:lpstr>'111'!Print_Titles</vt:lpstr>
      <vt:lpstr>'112'!Print_Titles</vt:lpstr>
      <vt:lpstr>'123（なし）'!Print_Titles</vt:lpstr>
      <vt:lpstr>'124（なし）'!Print_Titles</vt:lpstr>
    </vt:vector>
  </TitlesOfParts>
  <Company>栃木県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xpuser</dc:creator>
  <cp:lastModifiedBy>木村　廉</cp:lastModifiedBy>
  <cp:lastPrinted>2026-06-04T02:22:18Z</cp:lastPrinted>
  <dcterms:created xsi:type="dcterms:W3CDTF">2005-12-20T23:59:53Z</dcterms:created>
  <dcterms:modified xsi:type="dcterms:W3CDTF">2026-06-04T02:43:18Z</dcterms:modified>
</cp:coreProperties>
</file>